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1 - UNOPS - Active\c - RFQ\34 - Tsore Geo and Topo Survey - Assosa\"/>
    </mc:Choice>
  </mc:AlternateContent>
  <bookViews>
    <workbookView xWindow="0" yWindow="0" windowWidth="8460" windowHeight="6990" tabRatio="999" activeTab="2"/>
  </bookViews>
  <sheets>
    <sheet name="Cover Page" sheetId="29" r:id="rId1"/>
    <sheet name="INSTRUCTION TO FILL BOQ" sheetId="31" r:id="rId2"/>
    <sheet name="FORM B Price Schedule" sheetId="14" r:id="rId3"/>
  </sheets>
  <externalReferences>
    <externalReference r:id="rId4"/>
  </externalReferences>
  <definedNames>
    <definedName name="AA">#REF!</definedName>
    <definedName name="aaa">[1]Ragama!#REF!</definedName>
    <definedName name="adadadad">[1]Ragama!#REF!</definedName>
    <definedName name="aerr">#REF!</definedName>
    <definedName name="asadada">[1]Ragama!#REF!</definedName>
    <definedName name="asasasa">[1]Ragama!#REF!</definedName>
    <definedName name="asdf">[1]Ragama!#REF!</definedName>
    <definedName name="asdfdf">#REF!</definedName>
    <definedName name="assdsd">[1]Ragama!#REF!</definedName>
    <definedName name="axaasd">#REF!</definedName>
    <definedName name="bbbn">#REF!</definedName>
    <definedName name="bbbnn">#REF!</definedName>
    <definedName name="Bill1">[1]Ragama!#REF!</definedName>
    <definedName name="bnnn">#REF!</definedName>
    <definedName name="cc">#REF!</definedName>
    <definedName name="d">[1]Ragama!#REF!</definedName>
    <definedName name="dd">[1]Ragama!#REF!</definedName>
    <definedName name="dghl">#REF!</definedName>
    <definedName name="dsgdgdfg">#REF!</definedName>
    <definedName name="e">[1]Ragama!#REF!</definedName>
    <definedName name="eefefefeff">[1]Ragama!#REF!</definedName>
    <definedName name="efee">#REF!</definedName>
    <definedName name="hh">#REF!</definedName>
    <definedName name="ieiuwd">[1]Ragama!#REF!</definedName>
    <definedName name="KITCHEN">[1]Ragama!#REF!</definedName>
    <definedName name="kitchn">[1]Ragama!#REF!</definedName>
    <definedName name="mnbnnb">[1]Ragama!#REF!</definedName>
    <definedName name="oeifoeiogo">#REF!</definedName>
    <definedName name="oieokjds">#REF!</definedName>
    <definedName name="PLUMBING">[1]Ragama!#REF!</definedName>
    <definedName name="portt">[1]Ragama!#REF!</definedName>
    <definedName name="_xlnm.Print_Area" localSheetId="2">'FORM B Price Schedule'!$A$1:$F$50</definedName>
    <definedName name="Print_Area_MI">[1]Ragama!#REF!</definedName>
    <definedName name="Print_Area_MI_1">#REF!</definedName>
    <definedName name="Print_Area_MI_3">#REF!</definedName>
    <definedName name="_xlnm.Print_Titles" localSheetId="2">'FORM B Price Schedule'!$17:$17</definedName>
    <definedName name="qqwqwq">[1]Ragama!#REF!</definedName>
    <definedName name="qw1eewewe">#REF!</definedName>
    <definedName name="rr">[1]Ragama!#REF!</definedName>
    <definedName name="rrttt">[1]Ragama!#REF!</definedName>
    <definedName name="sccc">#REF!</definedName>
    <definedName name="sdad">#REF!</definedName>
    <definedName name="sdsd">[1]Ragama!#REF!</definedName>
    <definedName name="xxx">[1]Ragama!#REF!</definedName>
    <definedName name="zcccvv">#REF!</definedName>
  </definedNames>
  <calcPr calcId="162913"/>
</workbook>
</file>

<file path=xl/calcChain.xml><?xml version="1.0" encoding="utf-8"?>
<calcChain xmlns="http://schemas.openxmlformats.org/spreadsheetml/2006/main">
  <c r="F33" i="14" l="1"/>
  <c r="F28" i="14"/>
  <c r="F39" i="14"/>
  <c r="F40" i="14" s="1"/>
  <c r="F22" i="14" l="1"/>
  <c r="F36" i="14" l="1"/>
  <c r="F24" i="14"/>
  <c r="F19" i="14"/>
  <c r="F42" i="14"/>
  <c r="F44" i="14" s="1"/>
  <c r="F43" i="14"/>
  <c r="F20" i="14"/>
  <c r="F23" i="14"/>
  <c r="F29" i="14"/>
  <c r="F30" i="14"/>
  <c r="F31" i="14"/>
  <c r="F34" i="14"/>
  <c r="A8" i="14"/>
  <c r="F25" i="14" l="1"/>
  <c r="F35" i="14"/>
  <c r="F37" i="14" s="1"/>
  <c r="B9" i="14" l="1"/>
  <c r="D9" i="14" l="1"/>
  <c r="B11" i="14"/>
  <c r="B10" i="14"/>
  <c r="B8" i="14"/>
  <c r="D11" i="14" l="1"/>
  <c r="D8" i="14" l="1"/>
  <c r="D10" i="14"/>
  <c r="D12" i="14" l="1"/>
  <c r="D13" i="14" l="1"/>
  <c r="D14" i="14" s="1"/>
  <c r="D15" i="14" s="1"/>
</calcChain>
</file>

<file path=xl/sharedStrings.xml><?xml version="1.0" encoding="utf-8"?>
<sst xmlns="http://schemas.openxmlformats.org/spreadsheetml/2006/main" count="120" uniqueCount="95">
  <si>
    <t>DESCRIPTION</t>
  </si>
  <si>
    <t>SUMMARY</t>
  </si>
  <si>
    <t>ITEM</t>
  </si>
  <si>
    <t>UNIT</t>
  </si>
  <si>
    <t>QTY</t>
  </si>
  <si>
    <t>RATE</t>
  </si>
  <si>
    <t>AMOUNT</t>
  </si>
  <si>
    <t>LS</t>
  </si>
  <si>
    <t>Nr.</t>
  </si>
  <si>
    <t>United Nations Office for Project Services</t>
  </si>
  <si>
    <t>ETHIOPIA OPERATIONAL HUB (ETOH)</t>
  </si>
  <si>
    <t>Contents</t>
  </si>
  <si>
    <t>Failure to complete all sections of the BOQ may result to automatic disqualification of your bid.</t>
  </si>
  <si>
    <t>Nr</t>
  </si>
  <si>
    <t>ETB</t>
  </si>
  <si>
    <t>ETHIOPIA OPERATIONAL HUB (ETOH) - Ethiopia Office</t>
  </si>
  <si>
    <t>GRAND TOTAL AFTER VAT</t>
  </si>
  <si>
    <t xml:space="preserve">Total carried to summary </t>
  </si>
  <si>
    <t>Curr.</t>
  </si>
  <si>
    <t>UNIT RATE</t>
  </si>
  <si>
    <t>BNr1</t>
  </si>
  <si>
    <t xml:space="preserve">BoQ Nr. 1 - ETOH Branch Office Renovation </t>
  </si>
  <si>
    <t>* Cover Page</t>
  </si>
  <si>
    <t>* Instruction How to Price BoQs</t>
  </si>
  <si>
    <t>* Bill of Quantities (BoQs)</t>
  </si>
  <si>
    <r>
      <t>NOTE: It is a MANDATORY requirement for bidders</t>
    </r>
    <r>
      <rPr>
        <b/>
        <sz val="10"/>
        <color rgb="FFFF0000"/>
        <rFont val="Times New Roman"/>
        <family val="1"/>
      </rPr>
      <t xml:space="preserve"> to complete and return both this excel BOQs and its respective duly signed pdf for Authentication</t>
    </r>
  </si>
  <si>
    <t>[insert date of bid submission]</t>
  </si>
  <si>
    <t>ETHIOPIA OFFICE</t>
  </si>
  <si>
    <t>ETHIOPIA OPERATIONAL HUB (ETOH) - SUDAN Office</t>
  </si>
  <si>
    <t>INSTRUCTIONS:</t>
  </si>
  <si>
    <t>Prospect Bidders/Contractors are strongly advised to follow the below instructions when filling out Bill of Quantities (BoQ):</t>
  </si>
  <si>
    <t xml:space="preserve">You are only required to fill in the cells under the column “Rate/Unit Price” corresponding to works description in the currency indicated on BoQs </t>
  </si>
  <si>
    <t>Upon filling in the Rate and/or Unit Price, all other calculations will be done automatically, meaning you do not have to temple with any other cell within this spread sheet.</t>
  </si>
  <si>
    <t xml:space="preserve">The summary sheet will also be fill in automatically, you do not have to temple with it. </t>
  </si>
  <si>
    <t>At the bottom of the BoQ sheet, you are also require to sign in the space left for it to authenticate the submission.</t>
  </si>
  <si>
    <t>UNOPS has factor in the various percentages, which cannot be change. They are fixed and base on your total price, these will be calculated automatically.</t>
  </si>
  <si>
    <r>
      <t>Please note that this BoQ forms is part of the “Returnable Bid Schedules” and as such should be returned (</t>
    </r>
    <r>
      <rPr>
        <b/>
        <sz val="10"/>
        <rFont val="Arial"/>
        <family val="2"/>
      </rPr>
      <t>BOTH THE PRINTED AND DULY SIGNED FORM; and the Excel Soft Copies</t>
    </r>
    <r>
      <rPr>
        <sz val="10"/>
        <rFont val="Arial"/>
        <family val="2"/>
      </rPr>
      <t xml:space="preserve"> for Arithmetic check) along with all other documents when submitting your tender.</t>
    </r>
  </si>
  <si>
    <t xml:space="preserve">Bidder Legal Name: </t>
  </si>
  <si>
    <t>Name of Signatory:</t>
  </si>
  <si>
    <t>Designation:</t>
  </si>
  <si>
    <t>Signature:</t>
  </si>
  <si>
    <t xml:space="preserve">Date Signed: </t>
  </si>
  <si>
    <t>[insert here]</t>
  </si>
  <si>
    <t>[sign here]</t>
  </si>
  <si>
    <t>INSTRUCTION WHEN SUBMITTING PRICED BOQ ALONG DULY SIGNED RETURNABLE BID FORMS</t>
  </si>
  <si>
    <t>I</t>
  </si>
  <si>
    <t>FIELD WORK</t>
  </si>
  <si>
    <t>Mobilization &amp; Demobilization to the site</t>
  </si>
  <si>
    <r>
      <t>m</t>
    </r>
    <r>
      <rPr>
        <vertAlign val="superscript"/>
        <sz val="10"/>
        <rFont val="Tahoma"/>
        <family val="2"/>
      </rPr>
      <t>3</t>
    </r>
  </si>
  <si>
    <t>II</t>
  </si>
  <si>
    <t>LABORATORY TESTS</t>
  </si>
  <si>
    <t>Disturbed Samples</t>
  </si>
  <si>
    <t>Gradation</t>
  </si>
  <si>
    <t>Atterberg Limits</t>
  </si>
  <si>
    <t>Specific Gravity</t>
  </si>
  <si>
    <t>Free Swell</t>
  </si>
  <si>
    <t>Undisturbed Samples</t>
  </si>
  <si>
    <t>Unconfined Compressive Strength</t>
  </si>
  <si>
    <t>Direct Shear</t>
  </si>
  <si>
    <t>Moisture Content</t>
  </si>
  <si>
    <t>Bulk Density</t>
  </si>
  <si>
    <t>2.1.1</t>
  </si>
  <si>
    <t>2.1.2</t>
  </si>
  <si>
    <t>2.1.3</t>
  </si>
  <si>
    <t>2.1.4</t>
  </si>
  <si>
    <t>2.2.1</t>
  </si>
  <si>
    <t>2.2.2</t>
  </si>
  <si>
    <t>2.2.3</t>
  </si>
  <si>
    <t>2.2.4</t>
  </si>
  <si>
    <t>III</t>
  </si>
  <si>
    <t>TOPOGRAPHICAL SURVEY</t>
  </si>
  <si>
    <t>IV</t>
  </si>
  <si>
    <t>REPORTING COSTS</t>
  </si>
  <si>
    <t>Soil Classification &amp; Log Report</t>
  </si>
  <si>
    <t>L.S</t>
  </si>
  <si>
    <t>15% VAT</t>
  </si>
  <si>
    <t>4.1</t>
  </si>
  <si>
    <t>4.2</t>
  </si>
  <si>
    <r>
      <t xml:space="preserve">You are </t>
    </r>
    <r>
      <rPr>
        <b/>
        <sz val="10"/>
        <color rgb="FFFF0000"/>
        <rFont val="Arial"/>
        <family val="2"/>
      </rPr>
      <t xml:space="preserve">not allow to change </t>
    </r>
    <r>
      <rPr>
        <sz val="10"/>
        <rFont val="Arial"/>
        <family val="2"/>
      </rPr>
      <t xml:space="preserve">any item descriptions on this BOQ. Failure to abide by it will result to automatic disqualification of your bid.  </t>
    </r>
  </si>
  <si>
    <t xml:space="preserve">Excavation of 2 Pits (2.0 m x 2.0m) to a depth of 2.5m. </t>
  </si>
  <si>
    <t>Bearing Capacity &amp; Foundation Recommendation including Documentation &amp; Reporting: shallow or deep foundations, bearing capacity, potential settlement, etc.</t>
  </si>
  <si>
    <t>FORM B PRICE SCHEDULE</t>
  </si>
  <si>
    <t xml:space="preserve">RETURNABLE FORM B: PRICE SCHEDULE </t>
  </si>
  <si>
    <t>GRAND TOTAL BEFORE VAT</t>
  </si>
  <si>
    <t>Note: * UNORE - United Nations Official Rate of Exchange in the Month of October 2019; US1.00 = Br 29.486</t>
  </si>
  <si>
    <r>
      <t xml:space="preserve">Its Equivalent in US$ </t>
    </r>
    <r>
      <rPr>
        <b/>
        <u/>
        <sz val="10"/>
        <color rgb="FFFF00FF"/>
        <rFont val="Tahoma"/>
        <family val="2"/>
      </rPr>
      <t>AFTER VAT</t>
    </r>
    <r>
      <rPr>
        <b/>
        <sz val="10"/>
        <rFont val="Tahoma"/>
        <family val="2"/>
      </rPr>
      <t xml:space="preserve"> as per October 2019 UNORE i.e., US$ 1.00 = Birr 29.486</t>
    </r>
  </si>
  <si>
    <r>
      <rPr>
        <b/>
        <sz val="14"/>
        <color rgb="FF7030A0"/>
        <rFont val="Times New Roman"/>
        <family val="1"/>
      </rPr>
      <t>Tender Reference: ITB/2019/12173</t>
    </r>
    <r>
      <rPr>
        <b/>
        <sz val="12"/>
        <color rgb="FF7030A0"/>
        <rFont val="Times New Roman"/>
        <family val="1"/>
      </rPr>
      <t xml:space="preserve">
Provision of Geo-technical and Topographical Survey for the Construction of a Primary School in Tsore Refugee Camp near Assosa, Ethiopia </t>
    </r>
  </si>
  <si>
    <t xml:space="preserve">Provision of Geo-technical and Topographical Survey for the Construction of a Primary School in Tsore Refugee Camp near Assosa, Ethiopia </t>
  </si>
  <si>
    <t>Provision of Geo-technical and Topographical Survey for the Construction of a Primary School in Tsore Refugee Camp near Assosa, Ethiopia</t>
  </si>
  <si>
    <t>Backfilling of the 5 pits.</t>
  </si>
  <si>
    <t>Collection of disturbed samples using box for log reports : 0-4 m</t>
  </si>
  <si>
    <t>Collection of undisturbed samples (if the characteristics of soil permits) for laboratory tests- 2 samples from each test pit at 1.5m and 3.5m</t>
  </si>
  <si>
    <t>Topographical Analysis of 25’000 square metres area</t>
  </si>
  <si>
    <t>Plot of land (LS)</t>
  </si>
  <si>
    <t>Dynamic Cone Penetration Test (DCP) to the depth reached every 50cm starting from 1.5m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</si>
</sst>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.0"/>
    <numFmt numFmtId="165" formatCode="&quot;£&quot;#,##0.00;[Red]\-&quot;£&quot;#,##0.00"/>
    <numFmt numFmtId="166" formatCode="_-&quot;£&quot;* #,##0_-;\-&quot;£&quot;* #,##0_-;_-&quot;£&quot;* &quot;-&quot;_-;_-@_-"/>
    <numFmt numFmtId="167" formatCode="_-&quot;\&quot;* #,##0.00_-;&quot;\&quot;&quot;\&quot;\-&quot;\&quot;* #,##0.00_-;_-&quot;\&quot;* &quot;-&quot;??_-;_-@_-"/>
    <numFmt numFmtId="168" formatCode="&quot;£&quot;#,##0_);&quot;\&quot;&quot;\&quot;&quot;\&quot;\(&quot;£&quot;#,##0&quot;\&quot;&quot;\&quot;&quot;\&quot;\)"/>
    <numFmt numFmtId="169" formatCode="_-* #,##0_-;&quot;\&quot;&quot;\&quot;\-* #,##0_-;_-* &quot;-&quot;_-;_-@_-"/>
    <numFmt numFmtId="170" formatCode="_-* #,##0.00_-;&quot;\&quot;&quot;\&quot;\-* #,##0.00_-;_-* &quot;-&quot;??_-;_-@_-"/>
    <numFmt numFmtId="171" formatCode="_-* #,##0.00_-;\-* #,##0.00_-;_-* &quot;-&quot;??_-;_-@_-"/>
    <numFmt numFmtId="172" formatCode="_-&quot;£&quot;* #,##0.00_-;\-&quot;£&quot;* #,##0.00_-;_-&quot;£&quot;* &quot;-&quot;??_-;_-@_-"/>
    <numFmt numFmtId="173" formatCode="_-* #,##0.00\ _D_M_-;\-* #,##0.00\ _D_M_-;_-* &quot;-&quot;??\ _D_M_-;_-@_-"/>
    <numFmt numFmtId="174" formatCode="00000"/>
  </numFmts>
  <fonts count="4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sz val="11"/>
      <name val="?? ??"/>
      <family val="1"/>
      <charset val="128"/>
    </font>
    <font>
      <sz val="14"/>
      <name val="Terminal"/>
      <family val="3"/>
      <charset val="128"/>
    </font>
    <font>
      <sz val="12"/>
      <name val="©öUAAA"/>
      <family val="1"/>
      <charset val="129"/>
    </font>
    <font>
      <sz val="10"/>
      <name val="MS Sans Serif"/>
      <family val="2"/>
    </font>
    <font>
      <sz val="11"/>
      <name val="¥ì¢¬"/>
      <family val="3"/>
      <charset val="129"/>
    </font>
    <font>
      <sz val="10"/>
      <name val="Tahoma"/>
      <family val="2"/>
    </font>
    <font>
      <sz val="11"/>
      <name val="ＭＳ 明朝"/>
      <family val="1"/>
      <charset val="128"/>
    </font>
    <font>
      <sz val="10"/>
      <name val="ＭＳ ゴシック"/>
      <family val="3"/>
      <charset val="128"/>
    </font>
    <font>
      <sz val="10"/>
      <name val="Arial"/>
      <family val="2"/>
    </font>
    <font>
      <b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4"/>
      <name val="Times New Roman"/>
      <family val="1"/>
    </font>
    <font>
      <b/>
      <sz val="18"/>
      <name val="Times New Roman"/>
      <family val="1"/>
    </font>
    <font>
      <b/>
      <sz val="10"/>
      <color rgb="FFFF0000"/>
      <name val="Times New Roman"/>
      <family val="1"/>
    </font>
    <font>
      <b/>
      <sz val="11"/>
      <name val="Times New Roman"/>
      <family val="1"/>
    </font>
    <font>
      <b/>
      <sz val="12"/>
      <color rgb="FF0000FF"/>
      <name val="Times"/>
      <family val="1"/>
    </font>
    <font>
      <b/>
      <sz val="10"/>
      <color rgb="FF0000FF"/>
      <name val="Times New Roman"/>
      <family val="1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0"/>
      <name val="Tahoma"/>
      <family val="2"/>
    </font>
    <font>
      <vertAlign val="superscript"/>
      <sz val="10"/>
      <name val="Tahoma"/>
      <family val="2"/>
    </font>
    <font>
      <b/>
      <i/>
      <sz val="8"/>
      <name val="Times"/>
      <family val="1"/>
    </font>
    <font>
      <b/>
      <u/>
      <sz val="12"/>
      <name val="Times New Roman"/>
      <family val="1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2"/>
      <color rgb="FF0000FF"/>
      <name val="Arial"/>
      <family val="2"/>
    </font>
    <font>
      <b/>
      <u/>
      <sz val="10"/>
      <color rgb="FFFF00FF"/>
      <name val="Tahoma"/>
      <family val="2"/>
    </font>
    <font>
      <b/>
      <sz val="12"/>
      <color rgb="FF7030A0"/>
      <name val="Times New Roman"/>
      <family val="1"/>
    </font>
    <font>
      <b/>
      <sz val="14"/>
      <color rgb="FF7030A0"/>
      <name val="Times New Roman"/>
      <family val="1"/>
    </font>
  </fonts>
  <fills count="11">
    <fill>
      <patternFill patternType="none"/>
    </fill>
    <fill>
      <patternFill patternType="gray125"/>
    </fill>
    <fill>
      <patternFill patternType="lightGray">
        <fgColor indexed="8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CCC00"/>
        <bgColor indexed="64"/>
      </patternFill>
    </fill>
    <fill>
      <patternFill patternType="solid">
        <fgColor theme="6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124">
    <xf numFmtId="0" fontId="0" fillId="0" borderId="0"/>
    <xf numFmtId="43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0" fontId="12" fillId="0" borderId="0" applyFont="0" applyFill="0" applyBorder="0" applyAlignment="0" applyProtection="0"/>
    <xf numFmtId="38" fontId="12" fillId="0" borderId="0" applyFont="0" applyFill="0" applyBorder="0" applyAlignment="0" applyProtection="0"/>
    <xf numFmtId="0" fontId="13" fillId="0" borderId="0"/>
    <xf numFmtId="9" fontId="14" fillId="0" borderId="0" applyFont="0" applyFill="0" applyBorder="0" applyAlignment="0" applyProtection="0"/>
    <xf numFmtId="0" fontId="5" fillId="0" borderId="0"/>
    <xf numFmtId="167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16" fillId="0" borderId="0"/>
    <xf numFmtId="171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2" fontId="4" fillId="0" borderId="0" applyFont="0" applyFill="0" applyBorder="0" applyAlignment="0" applyProtection="0"/>
    <xf numFmtId="173" fontId="5" fillId="0" borderId="0" applyFont="0" applyFill="0" applyBorder="0" applyAlignment="0" applyProtection="0"/>
    <xf numFmtId="0" fontId="9" fillId="0" borderId="3" applyNumberFormat="0" applyAlignment="0" applyProtection="0">
      <alignment horizontal="left" vertical="center"/>
    </xf>
    <xf numFmtId="0" fontId="9" fillId="0" borderId="4">
      <alignment horizontal="left"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 applyAlignment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/>
    <xf numFmtId="40" fontId="18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19" fillId="0" borderId="0"/>
    <xf numFmtId="166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 applyAlignment="0"/>
    <xf numFmtId="0" fontId="3" fillId="0" borderId="0" applyAlignment="0"/>
    <xf numFmtId="0" fontId="5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 applyAlignment="0"/>
    <xf numFmtId="0" fontId="2" fillId="0" borderId="0" applyAlignment="0"/>
    <xf numFmtId="0" fontId="5" fillId="0" borderId="0"/>
    <xf numFmtId="0" fontId="5" fillId="0" borderId="0"/>
    <xf numFmtId="0" fontId="1" fillId="0" borderId="0"/>
    <xf numFmtId="0" fontId="30" fillId="0" borderId="0"/>
    <xf numFmtId="43" fontId="30" fillId="0" borderId="0" applyFont="0" applyFill="0" applyBorder="0" applyAlignment="0" applyProtection="0"/>
    <xf numFmtId="44" fontId="33" fillId="0" borderId="0" applyFont="0" applyFill="0" applyBorder="0" applyAlignment="0" applyProtection="0"/>
  </cellStyleXfs>
  <cellXfs count="227">
    <xf numFmtId="0" fontId="0" fillId="0" borderId="0" xfId="0"/>
    <xf numFmtId="0" fontId="22" fillId="0" borderId="7" xfId="0" applyFont="1" applyFill="1" applyBorder="1" applyAlignment="1">
      <alignment vertical="top"/>
    </xf>
    <xf numFmtId="0" fontId="22" fillId="0" borderId="1" xfId="0" applyFont="1" applyFill="1" applyBorder="1" applyAlignment="1">
      <alignment vertical="top"/>
    </xf>
    <xf numFmtId="0" fontId="22" fillId="0" borderId="8" xfId="0" applyFont="1" applyFill="1" applyBorder="1" applyAlignment="1">
      <alignment vertical="top"/>
    </xf>
    <xf numFmtId="0" fontId="22" fillId="0" borderId="9" xfId="0" applyFont="1" applyFill="1" applyBorder="1" applyAlignment="1">
      <alignment vertical="top"/>
    </xf>
    <xf numFmtId="0" fontId="22" fillId="0" borderId="0" xfId="0" applyFont="1" applyFill="1" applyBorder="1" applyAlignment="1">
      <alignment vertical="top"/>
    </xf>
    <xf numFmtId="0" fontId="22" fillId="0" borderId="10" xfId="0" applyFont="1" applyFill="1" applyBorder="1" applyAlignment="1">
      <alignment vertical="top"/>
    </xf>
    <xf numFmtId="0" fontId="21" fillId="0" borderId="0" xfId="118" applyFont="1" applyFill="1" applyBorder="1" applyAlignment="1">
      <alignment vertical="top"/>
    </xf>
    <xf numFmtId="0" fontId="21" fillId="0" borderId="10" xfId="118" applyFont="1" applyFill="1" applyBorder="1" applyAlignment="1">
      <alignment vertical="top"/>
    </xf>
    <xf numFmtId="0" fontId="21" fillId="0" borderId="0" xfId="0" applyFont="1" applyFill="1" applyBorder="1" applyAlignment="1">
      <alignment horizontal="center" vertical="top"/>
    </xf>
    <xf numFmtId="0" fontId="21" fillId="0" borderId="10" xfId="0" applyFont="1" applyFill="1" applyBorder="1" applyAlignment="1">
      <alignment horizontal="center" vertical="top"/>
    </xf>
    <xf numFmtId="0" fontId="24" fillId="0" borderId="9" xfId="119" applyFont="1" applyFill="1" applyBorder="1" applyAlignment="1">
      <alignment horizontal="center" vertical="top" wrapText="1"/>
    </xf>
    <xf numFmtId="0" fontId="24" fillId="0" borderId="0" xfId="119" applyFont="1" applyFill="1" applyBorder="1" applyAlignment="1">
      <alignment horizontal="center" vertical="top" wrapText="1"/>
    </xf>
    <xf numFmtId="0" fontId="24" fillId="0" borderId="10" xfId="119" applyFont="1" applyFill="1" applyBorder="1" applyAlignment="1">
      <alignment horizontal="center" vertical="top" wrapText="1"/>
    </xf>
    <xf numFmtId="0" fontId="22" fillId="0" borderId="9" xfId="0" applyFont="1" applyBorder="1" applyAlignment="1">
      <alignment horizontal="left" vertical="top"/>
    </xf>
    <xf numFmtId="0" fontId="26" fillId="0" borderId="9" xfId="119" applyFont="1" applyBorder="1" applyAlignment="1">
      <alignment horizontal="left" vertical="top"/>
    </xf>
    <xf numFmtId="0" fontId="22" fillId="0" borderId="9" xfId="70" applyFont="1" applyBorder="1" applyAlignment="1">
      <alignment vertical="top"/>
    </xf>
    <xf numFmtId="0" fontId="23" fillId="0" borderId="9" xfId="58" applyFont="1" applyFill="1" applyBorder="1" applyAlignment="1">
      <alignment horizontal="center" vertical="top"/>
    </xf>
    <xf numFmtId="0" fontId="22" fillId="0" borderId="13" xfId="0" applyFont="1" applyFill="1" applyBorder="1" applyAlignment="1">
      <alignment vertical="top"/>
    </xf>
    <xf numFmtId="0" fontId="22" fillId="0" borderId="2" xfId="0" applyFont="1" applyFill="1" applyBorder="1" applyAlignment="1">
      <alignment vertical="top"/>
    </xf>
    <xf numFmtId="0" fontId="22" fillId="0" borderId="14" xfId="0" applyFont="1" applyFill="1" applyBorder="1" applyAlignment="1">
      <alignment vertical="top"/>
    </xf>
    <xf numFmtId="0" fontId="32" fillId="0" borderId="0" xfId="0" applyFont="1" applyBorder="1" applyAlignment="1">
      <alignment horizontal="justify" vertical="top"/>
    </xf>
    <xf numFmtId="0" fontId="32" fillId="0" borderId="0" xfId="0" applyFont="1" applyAlignment="1">
      <alignment horizontal="justify" vertical="top"/>
    </xf>
    <xf numFmtId="4" fontId="32" fillId="0" borderId="0" xfId="0" applyNumberFormat="1" applyFont="1" applyBorder="1" applyAlignment="1">
      <alignment horizontal="justify" vertical="top"/>
    </xf>
    <xf numFmtId="0" fontId="32" fillId="0" borderId="0" xfId="0" applyFont="1" applyAlignment="1">
      <alignment horizontal="center"/>
    </xf>
    <xf numFmtId="4" fontId="32" fillId="0" borderId="0" xfId="0" applyNumberFormat="1" applyFont="1" applyAlignment="1">
      <alignment horizontal="justify" vertical="top"/>
    </xf>
    <xf numFmtId="0" fontId="32" fillId="0" borderId="0" xfId="0" applyFont="1" applyAlignment="1">
      <alignment horizontal="center" vertical="top"/>
    </xf>
    <xf numFmtId="43" fontId="32" fillId="0" borderId="0" xfId="0" applyNumberFormat="1" applyFont="1" applyAlignment="1">
      <alignment horizontal="center"/>
    </xf>
    <xf numFmtId="4" fontId="32" fillId="0" borderId="0" xfId="1" applyNumberFormat="1" applyFont="1" applyAlignment="1">
      <alignment horizontal="right"/>
    </xf>
    <xf numFmtId="4" fontId="32" fillId="0" borderId="0" xfId="0" applyNumberFormat="1" applyFont="1" applyAlignment="1">
      <alignment horizontal="right"/>
    </xf>
    <xf numFmtId="0" fontId="32" fillId="0" borderId="0" xfId="0" applyFont="1" applyBorder="1" applyAlignment="1">
      <alignment horizontal="center"/>
    </xf>
    <xf numFmtId="4" fontId="32" fillId="0" borderId="0" xfId="1" applyNumberFormat="1" applyFont="1" applyBorder="1" applyAlignment="1">
      <alignment horizontal="right"/>
    </xf>
    <xf numFmtId="0" fontId="32" fillId="0" borderId="0" xfId="0" applyFont="1" applyBorder="1" applyAlignment="1">
      <alignment horizontal="center" vertical="top"/>
    </xf>
    <xf numFmtId="43" fontId="32" fillId="0" borderId="0" xfId="0" applyNumberFormat="1" applyFont="1" applyBorder="1" applyAlignment="1">
      <alignment horizontal="center"/>
    </xf>
    <xf numFmtId="2" fontId="32" fillId="0" borderId="0" xfId="0" applyNumberFormat="1" applyFont="1" applyBorder="1" applyAlignment="1">
      <alignment horizontal="center"/>
    </xf>
    <xf numFmtId="2" fontId="32" fillId="0" borderId="0" xfId="0" applyNumberFormat="1" applyFont="1" applyAlignment="1">
      <alignment horizontal="center"/>
    </xf>
    <xf numFmtId="0" fontId="22" fillId="0" borderId="0" xfId="70" applyFont="1" applyBorder="1" applyAlignment="1">
      <alignment vertical="top"/>
    </xf>
    <xf numFmtId="0" fontId="22" fillId="0" borderId="10" xfId="70" applyFont="1" applyBorder="1" applyAlignment="1">
      <alignment vertical="top"/>
    </xf>
    <xf numFmtId="0" fontId="17" fillId="0" borderId="0" xfId="0" applyFont="1" applyBorder="1" applyAlignment="1">
      <alignment horizontal="justify" vertical="top"/>
    </xf>
    <xf numFmtId="0" fontId="34" fillId="0" borderId="0" xfId="0" applyFont="1" applyAlignment="1">
      <alignment horizontal="justify" vertical="top"/>
    </xf>
    <xf numFmtId="43" fontId="34" fillId="0" borderId="5" xfId="0" applyNumberFormat="1" applyFont="1" applyBorder="1" applyAlignment="1">
      <alignment horizontal="center" vertical="top"/>
    </xf>
    <xf numFmtId="0" fontId="34" fillId="0" borderId="0" xfId="0" applyFont="1" applyFill="1" applyAlignment="1">
      <alignment horizontal="justify" vertical="top"/>
    </xf>
    <xf numFmtId="0" fontId="17" fillId="0" borderId="5" xfId="0" applyFont="1" applyBorder="1" applyAlignment="1">
      <alignment horizontal="center" vertical="top"/>
    </xf>
    <xf numFmtId="0" fontId="17" fillId="0" borderId="0" xfId="0" applyFont="1" applyAlignment="1">
      <alignment horizontal="justify" vertical="top"/>
    </xf>
    <xf numFmtId="0" fontId="34" fillId="2" borderId="5" xfId="0" applyFont="1" applyFill="1" applyBorder="1" applyAlignment="1">
      <alignment horizontal="center" vertical="top"/>
    </xf>
    <xf numFmtId="4" fontId="34" fillId="2" borderId="5" xfId="0" applyNumberFormat="1" applyFont="1" applyFill="1" applyBorder="1" applyAlignment="1">
      <alignment horizontal="center" vertical="top"/>
    </xf>
    <xf numFmtId="4" fontId="34" fillId="0" borderId="5" xfId="0" applyNumberFormat="1" applyFont="1" applyBorder="1" applyAlignment="1">
      <alignment horizontal="justify" vertical="top"/>
    </xf>
    <xf numFmtId="0" fontId="17" fillId="0" borderId="15" xfId="9" applyNumberFormat="1" applyFont="1" applyFill="1" applyBorder="1" applyAlignment="1">
      <alignment vertical="top" wrapText="1"/>
    </xf>
    <xf numFmtId="0" fontId="34" fillId="0" borderId="5" xfId="0" applyNumberFormat="1" applyFont="1" applyFill="1" applyBorder="1" applyAlignment="1" applyProtection="1">
      <alignment horizontal="center" vertical="top"/>
    </xf>
    <xf numFmtId="0" fontId="34" fillId="0" borderId="0" xfId="0" applyNumberFormat="1" applyFont="1" applyFill="1" applyBorder="1" applyAlignment="1" applyProtection="1">
      <alignment horizontal="center" vertical="top"/>
    </xf>
    <xf numFmtId="4" fontId="34" fillId="0" borderId="5" xfId="0" applyNumberFormat="1" applyFont="1" applyBorder="1" applyAlignment="1" applyProtection="1">
      <alignment horizontal="justify" vertical="top"/>
    </xf>
    <xf numFmtId="4" fontId="17" fillId="0" borderId="5" xfId="0" applyNumberFormat="1" applyFont="1" applyBorder="1" applyAlignment="1" applyProtection="1">
      <alignment horizontal="justify" vertical="top"/>
    </xf>
    <xf numFmtId="0" fontId="17" fillId="0" borderId="5" xfId="0" applyNumberFormat="1" applyFont="1" applyFill="1" applyBorder="1" applyAlignment="1">
      <alignment horizontal="justify" vertical="top" wrapText="1"/>
    </xf>
    <xf numFmtId="0" fontId="17" fillId="0" borderId="5" xfId="0" applyFont="1" applyBorder="1" applyAlignment="1">
      <alignment horizontal="center" vertical="top" wrapText="1"/>
    </xf>
    <xf numFmtId="2" fontId="17" fillId="0" borderId="5" xfId="1" applyNumberFormat="1" applyFont="1" applyBorder="1" applyAlignment="1">
      <alignment horizontal="center" vertical="top"/>
    </xf>
    <xf numFmtId="2" fontId="34" fillId="2" borderId="5" xfId="0" applyNumberFormat="1" applyFont="1" applyFill="1" applyBorder="1" applyAlignment="1">
      <alignment horizontal="center" vertical="top"/>
    </xf>
    <xf numFmtId="43" fontId="34" fillId="2" borderId="5" xfId="0" applyNumberFormat="1" applyFont="1" applyFill="1" applyBorder="1" applyAlignment="1">
      <alignment horizontal="center" vertical="top"/>
    </xf>
    <xf numFmtId="43" fontId="17" fillId="0" borderId="5" xfId="1" applyNumberFormat="1" applyFont="1" applyBorder="1" applyAlignment="1">
      <alignment horizontal="center" vertical="top"/>
    </xf>
    <xf numFmtId="2" fontId="34" fillId="0" borderId="5" xfId="0" applyNumberFormat="1" applyFont="1" applyFill="1" applyBorder="1" applyAlignment="1" applyProtection="1">
      <alignment horizontal="center" vertical="top"/>
    </xf>
    <xf numFmtId="43" fontId="17" fillId="0" borderId="5" xfId="1" applyFont="1" applyBorder="1" applyAlignment="1">
      <alignment horizontal="right" vertical="top"/>
    </xf>
    <xf numFmtId="0" fontId="34" fillId="0" borderId="25" xfId="0" applyFont="1" applyBorder="1" applyAlignment="1">
      <alignment horizontal="center" vertical="top"/>
    </xf>
    <xf numFmtId="0" fontId="34" fillId="5" borderId="26" xfId="0" applyFont="1" applyFill="1" applyBorder="1" applyAlignment="1">
      <alignment horizontal="center" vertical="top"/>
    </xf>
    <xf numFmtId="0" fontId="34" fillId="0" borderId="31" xfId="0" applyFont="1" applyBorder="1" applyAlignment="1">
      <alignment horizontal="center" vertical="top"/>
    </xf>
    <xf numFmtId="4" fontId="34" fillId="0" borderId="32" xfId="0" applyNumberFormat="1" applyFont="1" applyBorder="1" applyAlignment="1">
      <alignment horizontal="right" vertical="top"/>
    </xf>
    <xf numFmtId="0" fontId="34" fillId="2" borderId="31" xfId="0" applyFont="1" applyFill="1" applyBorder="1" applyAlignment="1">
      <alignment horizontal="center" vertical="top"/>
    </xf>
    <xf numFmtId="4" fontId="34" fillId="2" borderId="32" xfId="0" applyNumberFormat="1" applyFont="1" applyFill="1" applyBorder="1" applyAlignment="1">
      <alignment horizontal="center" vertical="top"/>
    </xf>
    <xf numFmtId="0" fontId="17" fillId="0" borderId="31" xfId="0" quotePrefix="1" applyNumberFormat="1" applyFont="1" applyBorder="1" applyAlignment="1">
      <alignment horizontal="center" vertical="top"/>
    </xf>
    <xf numFmtId="4" fontId="17" fillId="0" borderId="32" xfId="1" applyNumberFormat="1" applyFont="1" applyBorder="1" applyAlignment="1">
      <alignment horizontal="right" vertical="top"/>
    </xf>
    <xf numFmtId="0" fontId="34" fillId="0" borderId="31" xfId="0" applyNumberFormat="1" applyFont="1" applyBorder="1" applyAlignment="1">
      <alignment horizontal="center" vertical="top"/>
    </xf>
    <xf numFmtId="0" fontId="34" fillId="0" borderId="32" xfId="0" applyNumberFormat="1" applyFont="1" applyFill="1" applyBorder="1" applyAlignment="1" applyProtection="1">
      <alignment horizontal="center" vertical="top"/>
    </xf>
    <xf numFmtId="0" fontId="17" fillId="0" borderId="31" xfId="0" applyNumberFormat="1" applyFont="1" applyBorder="1" applyAlignment="1">
      <alignment horizontal="center" vertical="top"/>
    </xf>
    <xf numFmtId="49" fontId="17" fillId="0" borderId="31" xfId="0" applyNumberFormat="1" applyFont="1" applyFill="1" applyBorder="1" applyAlignment="1">
      <alignment horizontal="center" vertical="top" wrapText="1"/>
    </xf>
    <xf numFmtId="0" fontId="34" fillId="0" borderId="34" xfId="0" applyFont="1" applyBorder="1" applyAlignment="1">
      <alignment horizontal="center" vertical="top"/>
    </xf>
    <xf numFmtId="4" fontId="34" fillId="0" borderId="25" xfId="0" applyNumberFormat="1" applyFont="1" applyBorder="1" applyAlignment="1">
      <alignment horizontal="left" vertical="top"/>
    </xf>
    <xf numFmtId="4" fontId="34" fillId="0" borderId="25" xfId="0" applyNumberFormat="1" applyFont="1" applyBorder="1" applyAlignment="1">
      <alignment horizontal="center" vertical="top"/>
    </xf>
    <xf numFmtId="4" fontId="34" fillId="0" borderId="35" xfId="0" applyNumberFormat="1" applyFont="1" applyBorder="1" applyAlignment="1">
      <alignment horizontal="right" vertical="top"/>
    </xf>
    <xf numFmtId="0" fontId="17" fillId="0" borderId="34" xfId="0" applyFont="1" applyBorder="1" applyAlignment="1">
      <alignment horizontal="center" vertical="top"/>
    </xf>
    <xf numFmtId="0" fontId="17" fillId="0" borderId="25" xfId="0" applyFont="1" applyBorder="1" applyAlignment="1">
      <alignment horizontal="center" vertical="top"/>
    </xf>
    <xf numFmtId="4" fontId="17" fillId="0" borderId="25" xfId="0" applyNumberFormat="1" applyFont="1" applyBorder="1" applyAlignment="1">
      <alignment horizontal="center" vertical="top"/>
    </xf>
    <xf numFmtId="4" fontId="36" fillId="0" borderId="25" xfId="0" applyNumberFormat="1" applyFont="1" applyBorder="1" applyAlignment="1">
      <alignment horizontal="left" vertical="top" wrapText="1"/>
    </xf>
    <xf numFmtId="0" fontId="5" fillId="0" borderId="31" xfId="0" applyFont="1" applyBorder="1" applyAlignment="1">
      <alignment horizontal="center" vertical="top"/>
    </xf>
    <xf numFmtId="0" fontId="5" fillId="0" borderId="20" xfId="10" applyFont="1" applyBorder="1" applyAlignment="1">
      <alignment vertical="top"/>
    </xf>
    <xf numFmtId="0" fontId="7" fillId="0" borderId="20" xfId="10" applyFont="1" applyBorder="1" applyAlignment="1">
      <alignment horizontal="center" vertical="top"/>
    </xf>
    <xf numFmtId="0" fontId="5" fillId="0" borderId="20" xfId="10" applyFont="1" applyBorder="1" applyAlignment="1">
      <alignment horizontal="center" vertical="top"/>
    </xf>
    <xf numFmtId="4" fontId="7" fillId="0" borderId="5" xfId="0" applyNumberFormat="1" applyFont="1" applyBorder="1" applyAlignment="1">
      <alignment horizontal="right" vertical="top"/>
    </xf>
    <xf numFmtId="4" fontId="17" fillId="0" borderId="15" xfId="0" applyNumberFormat="1" applyFont="1" applyBorder="1" applyAlignment="1" applyProtection="1">
      <alignment horizontal="justify" vertical="top"/>
    </xf>
    <xf numFmtId="43" fontId="17" fillId="8" borderId="5" xfId="1" applyNumberFormat="1" applyFont="1" applyFill="1" applyBorder="1" applyAlignment="1">
      <alignment horizontal="center" vertical="top"/>
    </xf>
    <xf numFmtId="0" fontId="34" fillId="9" borderId="21" xfId="0" applyNumberFormat="1" applyFont="1" applyFill="1" applyBorder="1" applyAlignment="1" applyProtection="1">
      <alignment horizontal="center" vertical="top"/>
    </xf>
    <xf numFmtId="0" fontId="34" fillId="9" borderId="22" xfId="0" applyFont="1" applyFill="1" applyBorder="1" applyAlignment="1">
      <alignment horizontal="center" vertical="top"/>
    </xf>
    <xf numFmtId="2" fontId="34" fillId="9" borderId="22" xfId="1" applyNumberFormat="1" applyFont="1" applyFill="1" applyBorder="1" applyAlignment="1">
      <alignment horizontal="center" vertical="top"/>
    </xf>
    <xf numFmtId="4" fontId="34" fillId="9" borderId="23" xfId="1" applyNumberFormat="1" applyFont="1" applyFill="1" applyBorder="1" applyAlignment="1">
      <alignment horizontal="right" vertical="top"/>
    </xf>
    <xf numFmtId="4" fontId="34" fillId="9" borderId="22" xfId="1" applyNumberFormat="1" applyFont="1" applyFill="1" applyBorder="1" applyAlignment="1" applyProtection="1">
      <alignment horizontal="left" vertical="top"/>
    </xf>
    <xf numFmtId="0" fontId="34" fillId="9" borderId="17" xfId="0" applyNumberFormat="1" applyFont="1" applyFill="1" applyBorder="1" applyAlignment="1" applyProtection="1">
      <alignment horizontal="center" vertical="top"/>
    </xf>
    <xf numFmtId="4" fontId="34" fillId="9" borderId="18" xfId="1" applyNumberFormat="1" applyFont="1" applyFill="1" applyBorder="1" applyAlignment="1" applyProtection="1">
      <alignment horizontal="left" vertical="top"/>
    </xf>
    <xf numFmtId="0" fontId="34" fillId="9" borderId="18" xfId="0" applyFont="1" applyFill="1" applyBorder="1" applyAlignment="1">
      <alignment horizontal="center" vertical="top"/>
    </xf>
    <xf numFmtId="2" fontId="34" fillId="9" borderId="18" xfId="1" applyNumberFormat="1" applyFont="1" applyFill="1" applyBorder="1" applyAlignment="1">
      <alignment horizontal="center" vertical="top"/>
    </xf>
    <xf numFmtId="43" fontId="34" fillId="9" borderId="18" xfId="1" applyNumberFormat="1" applyFont="1" applyFill="1" applyBorder="1" applyAlignment="1">
      <alignment horizontal="center" vertical="top"/>
    </xf>
    <xf numFmtId="4" fontId="34" fillId="9" borderId="19" xfId="1" applyNumberFormat="1" applyFont="1" applyFill="1" applyBorder="1" applyAlignment="1">
      <alignment horizontal="right" vertical="top"/>
    </xf>
    <xf numFmtId="4" fontId="34" fillId="9" borderId="24" xfId="0" applyNumberFormat="1" applyFont="1" applyFill="1" applyBorder="1" applyAlignment="1">
      <alignment horizontal="left" vertical="top"/>
    </xf>
    <xf numFmtId="0" fontId="17" fillId="9" borderId="24" xfId="0" applyFont="1" applyFill="1" applyBorder="1" applyAlignment="1">
      <alignment horizontal="center" vertical="top"/>
    </xf>
    <xf numFmtId="43" fontId="34" fillId="9" borderId="24" xfId="1" applyFont="1" applyFill="1" applyBorder="1" applyAlignment="1">
      <alignment horizontal="right" vertical="top"/>
    </xf>
    <xf numFmtId="43" fontId="34" fillId="9" borderId="24" xfId="0" applyNumberFormat="1" applyFont="1" applyFill="1" applyBorder="1" applyAlignment="1">
      <alignment horizontal="center" vertical="top"/>
    </xf>
    <xf numFmtId="4" fontId="34" fillId="9" borderId="27" xfId="0" applyNumberFormat="1" applyFont="1" applyFill="1" applyBorder="1" applyAlignment="1">
      <alignment horizontal="right" vertical="top"/>
    </xf>
    <xf numFmtId="0" fontId="34" fillId="9" borderId="24" xfId="0" applyFont="1" applyFill="1" applyBorder="1" applyAlignment="1">
      <alignment horizontal="center" vertical="top"/>
    </xf>
    <xf numFmtId="4" fontId="34" fillId="9" borderId="24" xfId="1" applyNumberFormat="1" applyFont="1" applyFill="1" applyBorder="1" applyAlignment="1">
      <alignment horizontal="right" vertical="top"/>
    </xf>
    <xf numFmtId="1" fontId="17" fillId="0" borderId="5" xfId="1" applyNumberFormat="1" applyFont="1" applyBorder="1" applyAlignment="1">
      <alignment horizontal="center" vertical="top"/>
    </xf>
    <xf numFmtId="0" fontId="17" fillId="0" borderId="6" xfId="0" applyNumberFormat="1" applyFont="1" applyFill="1" applyBorder="1" applyAlignment="1" applyProtection="1">
      <alignment horizontal="left" vertical="top"/>
    </xf>
    <xf numFmtId="4" fontId="17" fillId="0" borderId="6" xfId="0" applyNumberFormat="1" applyFont="1" applyBorder="1" applyAlignment="1" applyProtection="1">
      <alignment horizontal="justify" vertical="top"/>
    </xf>
    <xf numFmtId="0" fontId="34" fillId="6" borderId="33" xfId="0" applyNumberFormat="1" applyFont="1" applyFill="1" applyBorder="1" applyAlignment="1" applyProtection="1">
      <alignment horizontal="center" vertical="top"/>
    </xf>
    <xf numFmtId="0" fontId="34" fillId="6" borderId="5" xfId="0" applyNumberFormat="1" applyFont="1" applyFill="1" applyBorder="1" applyAlignment="1" applyProtection="1">
      <alignment horizontal="left" vertical="top"/>
    </xf>
    <xf numFmtId="0" fontId="34" fillId="6" borderId="6" xfId="0" applyNumberFormat="1" applyFont="1" applyFill="1" applyBorder="1" applyAlignment="1" applyProtection="1">
      <alignment horizontal="left" vertical="top"/>
    </xf>
    <xf numFmtId="0" fontId="34" fillId="9" borderId="31" xfId="0" applyNumberFormat="1" applyFont="1" applyFill="1" applyBorder="1" applyAlignment="1" applyProtection="1">
      <alignment horizontal="center" vertical="top"/>
    </xf>
    <xf numFmtId="4" fontId="34" fillId="9" borderId="5" xfId="1" applyNumberFormat="1" applyFont="1" applyFill="1" applyBorder="1" applyAlignment="1" applyProtection="1">
      <alignment horizontal="left" vertical="top"/>
    </xf>
    <xf numFmtId="0" fontId="34" fillId="9" borderId="5" xfId="0" applyFont="1" applyFill="1" applyBorder="1" applyAlignment="1">
      <alignment horizontal="center" vertical="top"/>
    </xf>
    <xf numFmtId="2" fontId="34" fillId="9" borderId="5" xfId="1" applyNumberFormat="1" applyFont="1" applyFill="1" applyBorder="1" applyAlignment="1">
      <alignment horizontal="center" vertical="top"/>
    </xf>
    <xf numFmtId="4" fontId="34" fillId="9" borderId="32" xfId="1" applyNumberFormat="1" applyFont="1" applyFill="1" applyBorder="1" applyAlignment="1">
      <alignment horizontal="right" vertical="top"/>
    </xf>
    <xf numFmtId="4" fontId="34" fillId="0" borderId="16" xfId="0" applyNumberFormat="1" applyFont="1" applyBorder="1" applyAlignment="1">
      <alignment horizontal="left" vertical="top"/>
    </xf>
    <xf numFmtId="0" fontId="34" fillId="0" borderId="16" xfId="0" applyFont="1" applyBorder="1" applyAlignment="1">
      <alignment horizontal="center" vertical="top"/>
    </xf>
    <xf numFmtId="4" fontId="34" fillId="0" borderId="16" xfId="1" applyNumberFormat="1" applyFont="1" applyBorder="1" applyAlignment="1">
      <alignment horizontal="right" vertical="top"/>
    </xf>
    <xf numFmtId="4" fontId="34" fillId="0" borderId="39" xfId="0" applyNumberFormat="1" applyFont="1" applyBorder="1" applyAlignment="1">
      <alignment horizontal="center" vertical="top"/>
    </xf>
    <xf numFmtId="4" fontId="34" fillId="0" borderId="40" xfId="0" applyNumberFormat="1" applyFont="1" applyBorder="1" applyAlignment="1">
      <alignment horizontal="right" vertical="top"/>
    </xf>
    <xf numFmtId="4" fontId="34" fillId="9" borderId="41" xfId="0" applyNumberFormat="1" applyFont="1" applyFill="1" applyBorder="1" applyAlignment="1">
      <alignment horizontal="center" vertical="top"/>
    </xf>
    <xf numFmtId="0" fontId="17" fillId="0" borderId="33" xfId="0" applyFont="1" applyBorder="1" applyAlignment="1">
      <alignment horizontal="center" vertical="top"/>
    </xf>
    <xf numFmtId="0" fontId="17" fillId="0" borderId="31" xfId="0" applyFont="1" applyBorder="1" applyAlignment="1">
      <alignment horizontal="center" vertical="center" wrapText="1"/>
    </xf>
    <xf numFmtId="0" fontId="17" fillId="6" borderId="31" xfId="0" applyFont="1" applyFill="1" applyBorder="1" applyAlignment="1">
      <alignment horizontal="center" vertical="center" wrapText="1"/>
    </xf>
    <xf numFmtId="0" fontId="17" fillId="9" borderId="26" xfId="0" applyFont="1" applyFill="1" applyBorder="1" applyAlignment="1">
      <alignment horizontal="center" vertical="top"/>
    </xf>
    <xf numFmtId="0" fontId="34" fillId="0" borderId="34" xfId="0" applyNumberFormat="1" applyFont="1" applyBorder="1" applyAlignment="1">
      <alignment horizontal="center" vertical="top"/>
    </xf>
    <xf numFmtId="4" fontId="34" fillId="0" borderId="25" xfId="0" applyNumberFormat="1" applyFont="1" applyBorder="1" applyAlignment="1" applyProtection="1">
      <alignment horizontal="justify" vertical="top"/>
    </xf>
    <xf numFmtId="1" fontId="17" fillId="0" borderId="25" xfId="1" applyNumberFormat="1" applyFont="1" applyBorder="1" applyAlignment="1">
      <alignment horizontal="center" vertical="top"/>
    </xf>
    <xf numFmtId="4" fontId="17" fillId="0" borderId="35" xfId="1" applyNumberFormat="1" applyFont="1" applyBorder="1" applyAlignment="1">
      <alignment horizontal="right" vertical="top"/>
    </xf>
    <xf numFmtId="0" fontId="34" fillId="0" borderId="28" xfId="0" applyNumberFormat="1" applyFont="1" applyBorder="1" applyAlignment="1">
      <alignment horizontal="center" vertical="top"/>
    </xf>
    <xf numFmtId="4" fontId="34" fillId="0" borderId="29" xfId="0" applyNumberFormat="1" applyFont="1" applyBorder="1" applyAlignment="1" applyProtection="1">
      <alignment horizontal="justify" vertical="top"/>
    </xf>
    <xf numFmtId="0" fontId="17" fillId="0" borderId="29" xfId="0" applyFont="1" applyBorder="1" applyAlignment="1">
      <alignment horizontal="center" vertical="top"/>
    </xf>
    <xf numFmtId="2" fontId="17" fillId="0" borderId="29" xfId="1" applyNumberFormat="1" applyFont="1" applyBorder="1" applyAlignment="1">
      <alignment horizontal="center" vertical="top"/>
    </xf>
    <xf numFmtId="4" fontId="17" fillId="0" borderId="30" xfId="1" applyNumberFormat="1" applyFont="1" applyBorder="1" applyAlignment="1">
      <alignment horizontal="right" vertical="top"/>
    </xf>
    <xf numFmtId="1" fontId="34" fillId="9" borderId="18" xfId="1" applyNumberFormat="1" applyFont="1" applyFill="1" applyBorder="1" applyAlignment="1">
      <alignment horizontal="center" vertical="top"/>
    </xf>
    <xf numFmtId="2" fontId="34" fillId="0" borderId="25" xfId="0" applyNumberFormat="1" applyFont="1" applyBorder="1" applyAlignment="1">
      <alignment horizontal="center" vertical="top"/>
    </xf>
    <xf numFmtId="43" fontId="34" fillId="0" borderId="25" xfId="0" applyNumberFormat="1" applyFont="1" applyBorder="1" applyAlignment="1">
      <alignment horizontal="center" vertical="top"/>
    </xf>
    <xf numFmtId="0" fontId="8" fillId="0" borderId="45" xfId="0" applyFont="1" applyBorder="1" applyAlignment="1">
      <alignment horizontal="center" vertical="top"/>
    </xf>
    <xf numFmtId="4" fontId="28" fillId="0" borderId="46" xfId="0" applyNumberFormat="1" applyFont="1" applyBorder="1" applyAlignment="1">
      <alignment horizontal="right" vertical="top"/>
    </xf>
    <xf numFmtId="0" fontId="34" fillId="4" borderId="17" xfId="0" applyFont="1" applyFill="1" applyBorder="1" applyAlignment="1">
      <alignment horizontal="center" vertical="top"/>
    </xf>
    <xf numFmtId="4" fontId="34" fillId="4" borderId="18" xfId="0" applyNumberFormat="1" applyFont="1" applyFill="1" applyBorder="1" applyAlignment="1">
      <alignment horizontal="left" vertical="top"/>
    </xf>
    <xf numFmtId="0" fontId="7" fillId="4" borderId="24" xfId="0" applyFont="1" applyFill="1" applyBorder="1" applyAlignment="1">
      <alignment horizontal="center" vertical="top"/>
    </xf>
    <xf numFmtId="4" fontId="7" fillId="4" borderId="24" xfId="0" applyNumberFormat="1" applyFont="1" applyFill="1" applyBorder="1" applyAlignment="1">
      <alignment horizontal="center" vertical="top"/>
    </xf>
    <xf numFmtId="4" fontId="5" fillId="4" borderId="24" xfId="0" applyNumberFormat="1" applyFont="1" applyFill="1" applyBorder="1" applyAlignment="1">
      <alignment horizontal="center" vertical="top"/>
    </xf>
    <xf numFmtId="4" fontId="5" fillId="4" borderId="27" xfId="0" applyNumberFormat="1" applyFont="1" applyFill="1" applyBorder="1" applyAlignment="1">
      <alignment horizontal="center" vertical="top"/>
    </xf>
    <xf numFmtId="0" fontId="17" fillId="6" borderId="26" xfId="0" applyFont="1" applyFill="1" applyBorder="1" applyAlignment="1">
      <alignment horizontal="center" vertical="top"/>
    </xf>
    <xf numFmtId="4" fontId="34" fillId="6" borderId="24" xfId="0" applyNumberFormat="1" applyFont="1" applyFill="1" applyBorder="1" applyAlignment="1">
      <alignment horizontal="justify" vertical="top"/>
    </xf>
    <xf numFmtId="0" fontId="34" fillId="6" borderId="24" xfId="0" applyFont="1" applyFill="1" applyBorder="1" applyAlignment="1">
      <alignment horizontal="center" vertical="top"/>
    </xf>
    <xf numFmtId="44" fontId="34" fillId="6" borderId="49" xfId="123" applyFont="1" applyFill="1" applyBorder="1" applyAlignment="1">
      <alignment horizontal="right" vertical="top"/>
    </xf>
    <xf numFmtId="4" fontId="34" fillId="6" borderId="24" xfId="0" applyNumberFormat="1" applyFont="1" applyFill="1" applyBorder="1" applyAlignment="1">
      <alignment horizontal="center" vertical="top"/>
    </xf>
    <xf numFmtId="4" fontId="34" fillId="6" borderId="27" xfId="0" applyNumberFormat="1" applyFont="1" applyFill="1" applyBorder="1" applyAlignment="1">
      <alignment horizontal="right" vertical="top"/>
    </xf>
    <xf numFmtId="2" fontId="17" fillId="0" borderId="5" xfId="0" applyNumberFormat="1" applyFont="1" applyFill="1" applyBorder="1" applyAlignment="1" applyProtection="1">
      <alignment horizontal="right" vertical="top"/>
    </xf>
    <xf numFmtId="2" fontId="17" fillId="7" borderId="5" xfId="1" applyNumberFormat="1" applyFont="1" applyFill="1" applyBorder="1" applyAlignment="1">
      <alignment horizontal="right" vertical="top"/>
    </xf>
    <xf numFmtId="2" fontId="17" fillId="0" borderId="5" xfId="1" applyNumberFormat="1" applyFont="1" applyFill="1" applyBorder="1" applyAlignment="1">
      <alignment horizontal="right" vertical="top"/>
    </xf>
    <xf numFmtId="43" fontId="34" fillId="9" borderId="22" xfId="1" applyNumberFormat="1" applyFont="1" applyFill="1" applyBorder="1" applyAlignment="1">
      <alignment horizontal="right" vertical="top"/>
    </xf>
    <xf numFmtId="43" fontId="17" fillId="0" borderId="29" xfId="1" applyNumberFormat="1" applyFont="1" applyBorder="1" applyAlignment="1">
      <alignment horizontal="right" vertical="top"/>
    </xf>
    <xf numFmtId="43" fontId="17" fillId="0" borderId="5" xfId="1" applyNumberFormat="1" applyFont="1" applyBorder="1" applyAlignment="1">
      <alignment horizontal="right" vertical="top"/>
    </xf>
    <xf numFmtId="43" fontId="34" fillId="9" borderId="18" xfId="1" applyNumberFormat="1" applyFont="1" applyFill="1" applyBorder="1" applyAlignment="1">
      <alignment horizontal="right" vertical="top"/>
    </xf>
    <xf numFmtId="43" fontId="17" fillId="0" borderId="25" xfId="1" applyNumberFormat="1" applyFont="1" applyBorder="1" applyAlignment="1">
      <alignment horizontal="right" vertical="top"/>
    </xf>
    <xf numFmtId="43" fontId="17" fillId="7" borderId="5" xfId="1" applyNumberFormat="1" applyFont="1" applyFill="1" applyBorder="1" applyAlignment="1">
      <alignment horizontal="right" vertical="top"/>
    </xf>
    <xf numFmtId="43" fontId="34" fillId="9" borderId="5" xfId="1" applyNumberFormat="1" applyFont="1" applyFill="1" applyBorder="1" applyAlignment="1">
      <alignment horizontal="right" vertical="top"/>
    </xf>
    <xf numFmtId="43" fontId="17" fillId="10" borderId="5" xfId="1" applyNumberFormat="1" applyFont="1" applyFill="1" applyBorder="1" applyAlignment="1">
      <alignment horizontal="center" vertical="top"/>
    </xf>
    <xf numFmtId="49" fontId="27" fillId="0" borderId="9" xfId="118" quotePrefix="1" applyNumberFormat="1" applyFont="1" applyFill="1" applyBorder="1" applyAlignment="1">
      <alignment horizontal="right" vertical="top" indent="1"/>
    </xf>
    <xf numFmtId="49" fontId="27" fillId="0" borderId="0" xfId="118" applyNumberFormat="1" applyFont="1" applyFill="1" applyBorder="1" applyAlignment="1">
      <alignment horizontal="right" vertical="top" indent="1"/>
    </xf>
    <xf numFmtId="49" fontId="27" fillId="0" borderId="10" xfId="118" applyNumberFormat="1" applyFont="1" applyFill="1" applyBorder="1" applyAlignment="1">
      <alignment horizontal="right" vertical="top" indent="1"/>
    </xf>
    <xf numFmtId="0" fontId="23" fillId="0" borderId="0" xfId="119" quotePrefix="1" applyFont="1" applyFill="1" applyBorder="1" applyAlignment="1">
      <alignment horizontal="left" vertical="top"/>
    </xf>
    <xf numFmtId="0" fontId="23" fillId="0" borderId="10" xfId="119" quotePrefix="1" applyFont="1" applyFill="1" applyBorder="1" applyAlignment="1">
      <alignment horizontal="left" vertical="top"/>
    </xf>
    <xf numFmtId="0" fontId="23" fillId="0" borderId="9" xfId="58" applyFont="1" applyBorder="1" applyAlignment="1">
      <alignment horizontal="center" vertical="top" wrapText="1"/>
    </xf>
    <xf numFmtId="0" fontId="22" fillId="0" borderId="0" xfId="70" applyFont="1" applyBorder="1" applyAlignment="1">
      <alignment horizontal="center" vertical="top" wrapText="1"/>
    </xf>
    <xf numFmtId="0" fontId="22" fillId="0" borderId="10" xfId="70" applyFont="1" applyBorder="1" applyAlignment="1">
      <alignment horizontal="center" vertical="top" wrapText="1"/>
    </xf>
    <xf numFmtId="49" fontId="29" fillId="0" borderId="9" xfId="118" quotePrefix="1" applyNumberFormat="1" applyFont="1" applyFill="1" applyBorder="1" applyAlignment="1">
      <alignment horizontal="center" vertical="top"/>
    </xf>
    <xf numFmtId="49" fontId="29" fillId="0" borderId="0" xfId="118" applyNumberFormat="1" applyFont="1" applyFill="1" applyBorder="1" applyAlignment="1">
      <alignment horizontal="center" vertical="top"/>
    </xf>
    <xf numFmtId="49" fontId="29" fillId="0" borderId="10" xfId="118" applyNumberFormat="1" applyFont="1" applyFill="1" applyBorder="1" applyAlignment="1">
      <alignment horizontal="center" vertical="top"/>
    </xf>
    <xf numFmtId="0" fontId="24" fillId="0" borderId="9" xfId="119" applyFont="1" applyFill="1" applyBorder="1" applyAlignment="1">
      <alignment horizontal="center" vertical="center"/>
    </xf>
    <xf numFmtId="0" fontId="24" fillId="0" borderId="0" xfId="119" applyFont="1" applyFill="1" applyBorder="1" applyAlignment="1">
      <alignment horizontal="center" vertical="center"/>
    </xf>
    <xf numFmtId="0" fontId="24" fillId="0" borderId="10" xfId="119" applyFont="1" applyFill="1" applyBorder="1" applyAlignment="1">
      <alignment horizontal="center" vertical="center"/>
    </xf>
    <xf numFmtId="0" fontId="21" fillId="0" borderId="9" xfId="58" applyFont="1" applyFill="1" applyBorder="1" applyAlignment="1">
      <alignment horizontal="center" vertical="top"/>
    </xf>
    <xf numFmtId="0" fontId="11" fillId="0" borderId="0" xfId="0" applyFont="1" applyFill="1" applyBorder="1" applyAlignment="1">
      <alignment vertical="top"/>
    </xf>
    <xf numFmtId="0" fontId="11" fillId="0" borderId="10" xfId="0" applyFont="1" applyFill="1" applyBorder="1" applyAlignment="1">
      <alignment vertical="top"/>
    </xf>
    <xf numFmtId="0" fontId="42" fillId="0" borderId="9" xfId="0" applyFont="1" applyFill="1" applyBorder="1" applyAlignment="1">
      <alignment horizontal="center" vertical="top" wrapText="1"/>
    </xf>
    <xf numFmtId="0" fontId="42" fillId="0" borderId="0" xfId="0" applyFont="1" applyFill="1" applyBorder="1" applyAlignment="1">
      <alignment horizontal="center" vertical="top" wrapText="1"/>
    </xf>
    <xf numFmtId="0" fontId="42" fillId="0" borderId="10" xfId="0" applyFont="1" applyFill="1" applyBorder="1" applyAlignment="1">
      <alignment horizontal="center" vertical="top" wrapText="1"/>
    </xf>
    <xf numFmtId="174" fontId="25" fillId="0" borderId="11" xfId="58" applyNumberFormat="1" applyFont="1" applyFill="1" applyBorder="1" applyAlignment="1">
      <alignment horizontal="center" vertical="top" wrapText="1"/>
    </xf>
    <xf numFmtId="174" fontId="25" fillId="0" borderId="4" xfId="0" applyNumberFormat="1" applyFont="1" applyFill="1" applyBorder="1" applyAlignment="1">
      <alignment vertical="top" wrapText="1"/>
    </xf>
    <xf numFmtId="174" fontId="25" fillId="0" borderId="12" xfId="0" applyNumberFormat="1" applyFont="1" applyFill="1" applyBorder="1" applyAlignment="1">
      <alignment vertical="top" wrapText="1"/>
    </xf>
    <xf numFmtId="0" fontId="23" fillId="0" borderId="9" xfId="58" applyFont="1" applyBorder="1" applyAlignment="1">
      <alignment horizontal="center" vertical="top"/>
    </xf>
    <xf numFmtId="0" fontId="22" fillId="0" borderId="0" xfId="70" applyFont="1" applyBorder="1" applyAlignment="1">
      <alignment vertical="top"/>
    </xf>
    <xf numFmtId="0" fontId="22" fillId="0" borderId="10" xfId="70" applyFont="1" applyBorder="1" applyAlignment="1">
      <alignment vertical="top"/>
    </xf>
    <xf numFmtId="0" fontId="37" fillId="0" borderId="0" xfId="0" applyFont="1" applyBorder="1" applyAlignment="1">
      <alignment horizontal="left" vertical="top"/>
    </xf>
    <xf numFmtId="0" fontId="37" fillId="0" borderId="10" xfId="0" applyFont="1" applyBorder="1" applyAlignment="1">
      <alignment horizontal="left" vertical="top"/>
    </xf>
    <xf numFmtId="0" fontId="23" fillId="0" borderId="0" xfId="119" quotePrefix="1" applyFont="1" applyBorder="1" applyAlignment="1">
      <alignment horizontal="left" vertical="top"/>
    </xf>
    <xf numFmtId="0" fontId="23" fillId="0" borderId="10" xfId="119" quotePrefix="1" applyFont="1" applyBorder="1" applyAlignment="1">
      <alignment horizontal="left" vertical="top"/>
    </xf>
    <xf numFmtId="0" fontId="5" fillId="0" borderId="0" xfId="10" applyFont="1" applyBorder="1" applyAlignment="1">
      <alignment horizontal="left" vertical="top" wrapText="1"/>
    </xf>
    <xf numFmtId="0" fontId="7" fillId="0" borderId="0" xfId="10" applyFont="1" applyBorder="1" applyAlignment="1">
      <alignment horizontal="left" vertical="top" wrapText="1"/>
    </xf>
    <xf numFmtId="0" fontId="27" fillId="0" borderId="36" xfId="120" applyFont="1" applyFill="1" applyBorder="1" applyAlignment="1" applyProtection="1">
      <alignment horizontal="center" vertical="top" wrapText="1"/>
    </xf>
    <xf numFmtId="0" fontId="27" fillId="0" borderId="37" xfId="120" applyFont="1" applyFill="1" applyBorder="1" applyAlignment="1" applyProtection="1">
      <alignment horizontal="center" vertical="top" wrapText="1"/>
    </xf>
    <xf numFmtId="0" fontId="27" fillId="0" borderId="28" xfId="119" applyFont="1" applyFill="1" applyBorder="1" applyAlignment="1" applyProtection="1">
      <alignment horizontal="center" vertical="top" wrapText="1"/>
    </xf>
    <xf numFmtId="0" fontId="27" fillId="0" borderId="29" xfId="119" applyFont="1" applyFill="1" applyBorder="1" applyAlignment="1" applyProtection="1">
      <alignment horizontal="center" vertical="top" wrapText="1"/>
    </xf>
    <xf numFmtId="0" fontId="27" fillId="0" borderId="31" xfId="120" applyFont="1" applyFill="1" applyBorder="1" applyAlignment="1" applyProtection="1">
      <alignment horizontal="center" vertical="top" wrapText="1"/>
    </xf>
    <xf numFmtId="0" fontId="27" fillId="0" borderId="5" xfId="120" applyFont="1" applyFill="1" applyBorder="1" applyAlignment="1" applyProtection="1">
      <alignment horizontal="center" vertical="top" wrapText="1"/>
    </xf>
    <xf numFmtId="0" fontId="27" fillId="0" borderId="17" xfId="120" applyFont="1" applyFill="1" applyBorder="1" applyAlignment="1" applyProtection="1">
      <alignment horizontal="center" vertical="top" wrapText="1"/>
    </xf>
    <xf numFmtId="0" fontId="27" fillId="0" borderId="18" xfId="120" applyFont="1" applyFill="1" applyBorder="1" applyAlignment="1" applyProtection="1">
      <alignment horizontal="center" vertical="top" wrapText="1"/>
    </xf>
    <xf numFmtId="0" fontId="38" fillId="0" borderId="0" xfId="10" applyFont="1" applyBorder="1" applyAlignment="1">
      <alignment horizontal="left" vertical="top" wrapText="1"/>
    </xf>
    <xf numFmtId="0" fontId="5" fillId="0" borderId="42" xfId="0" applyFont="1" applyBorder="1" applyAlignment="1">
      <alignment horizontal="left" vertical="top"/>
    </xf>
    <xf numFmtId="0" fontId="5" fillId="0" borderId="38" xfId="0" applyFont="1" applyBorder="1" applyAlignment="1">
      <alignment horizontal="left" vertical="top"/>
    </xf>
    <xf numFmtId="0" fontId="5" fillId="0" borderId="43" xfId="0" applyFont="1" applyBorder="1" applyAlignment="1">
      <alignment horizontal="left" vertical="top"/>
    </xf>
    <xf numFmtId="0" fontId="5" fillId="0" borderId="28" xfId="0" applyFont="1" applyBorder="1" applyAlignment="1">
      <alignment horizontal="left" vertical="top"/>
    </xf>
    <xf numFmtId="0" fontId="5" fillId="0" borderId="29" xfId="0" applyFont="1" applyBorder="1" applyAlignment="1">
      <alignment horizontal="left" vertical="top"/>
    </xf>
    <xf numFmtId="0" fontId="5" fillId="0" borderId="30" xfId="0" applyFont="1" applyBorder="1" applyAlignment="1">
      <alignment horizontal="left" vertical="top"/>
    </xf>
    <xf numFmtId="0" fontId="39" fillId="0" borderId="5" xfId="0" applyFont="1" applyBorder="1" applyAlignment="1">
      <alignment horizontal="left" vertical="top"/>
    </xf>
    <xf numFmtId="0" fontId="39" fillId="0" borderId="32" xfId="0" applyFont="1" applyBorder="1" applyAlignment="1">
      <alignment horizontal="left" vertical="top"/>
    </xf>
    <xf numFmtId="0" fontId="31" fillId="0" borderId="28" xfId="120" applyFont="1" applyFill="1" applyBorder="1" applyAlignment="1" applyProtection="1">
      <alignment horizontal="center" vertical="top" wrapText="1"/>
    </xf>
    <xf numFmtId="0" fontId="31" fillId="0" borderId="29" xfId="120" applyFont="1" applyFill="1" applyBorder="1" applyAlignment="1" applyProtection="1">
      <alignment horizontal="center" vertical="top" wrapText="1"/>
    </xf>
    <xf numFmtId="0" fontId="31" fillId="0" borderId="30" xfId="120" applyFont="1" applyFill="1" applyBorder="1" applyAlignment="1" applyProtection="1">
      <alignment horizontal="center" vertical="top" wrapText="1"/>
    </xf>
    <xf numFmtId="0" fontId="34" fillId="0" borderId="31" xfId="119" applyFont="1" applyFill="1" applyBorder="1" applyAlignment="1" applyProtection="1">
      <alignment horizontal="center" vertical="top" wrapText="1"/>
    </xf>
    <xf numFmtId="0" fontId="34" fillId="0" borderId="5" xfId="119" applyFont="1" applyFill="1" applyBorder="1" applyAlignment="1" applyProtection="1">
      <alignment horizontal="center" vertical="top" wrapText="1"/>
    </xf>
    <xf numFmtId="0" fontId="34" fillId="0" borderId="32" xfId="119" applyFont="1" applyFill="1" applyBorder="1" applyAlignment="1" applyProtection="1">
      <alignment horizontal="center" vertical="top" wrapText="1"/>
    </xf>
    <xf numFmtId="0" fontId="34" fillId="0" borderId="31" xfId="120" applyFont="1" applyFill="1" applyBorder="1" applyAlignment="1" applyProtection="1">
      <alignment horizontal="center" vertical="top" wrapText="1"/>
    </xf>
    <xf numFmtId="0" fontId="34" fillId="0" borderId="5" xfId="120" applyFont="1" applyFill="1" applyBorder="1" applyAlignment="1" applyProtection="1">
      <alignment horizontal="center" vertical="top" wrapText="1"/>
    </xf>
    <xf numFmtId="0" fontId="34" fillId="0" borderId="32" xfId="120" applyFont="1" applyFill="1" applyBorder="1" applyAlignment="1" applyProtection="1">
      <alignment horizontal="center" vertical="top" wrapText="1"/>
    </xf>
    <xf numFmtId="0" fontId="34" fillId="0" borderId="33" xfId="120" applyFont="1" applyFill="1" applyBorder="1" applyAlignment="1" applyProtection="1">
      <alignment horizontal="center" vertical="top" wrapText="1"/>
    </xf>
    <xf numFmtId="0" fontId="34" fillId="0" borderId="16" xfId="120" applyFont="1" applyFill="1" applyBorder="1" applyAlignment="1" applyProtection="1">
      <alignment horizontal="center" vertical="top" wrapText="1"/>
    </xf>
    <xf numFmtId="0" fontId="34" fillId="0" borderId="44" xfId="120" applyFont="1" applyFill="1" applyBorder="1" applyAlignment="1" applyProtection="1">
      <alignment horizontal="center" vertical="top" wrapText="1"/>
    </xf>
    <xf numFmtId="0" fontId="40" fillId="3" borderId="47" xfId="0" applyFont="1" applyFill="1" applyBorder="1" applyAlignment="1">
      <alignment horizontal="left" vertical="top"/>
    </xf>
    <xf numFmtId="0" fontId="9" fillId="3" borderId="47" xfId="0" applyFont="1" applyFill="1" applyBorder="1" applyAlignment="1">
      <alignment horizontal="left" vertical="top"/>
    </xf>
    <xf numFmtId="0" fontId="9" fillId="3" borderId="48" xfId="0" applyFont="1" applyFill="1" applyBorder="1" applyAlignment="1">
      <alignment horizontal="left" vertical="top"/>
    </xf>
  </cellXfs>
  <cellStyles count="124">
    <cellStyle name="??" xfId="11"/>
    <cellStyle name="?? [0.00]_laroux" xfId="12"/>
    <cellStyle name="???? [0.00]_laroux" xfId="13"/>
    <cellStyle name="????_laroux" xfId="14"/>
    <cellStyle name="??_??" xfId="15"/>
    <cellStyle name="©öe¨¬¨¢A©÷_¡¾aA¢¬" xfId="16"/>
    <cellStyle name="•W_Electrical" xfId="17"/>
    <cellStyle name="A¨­¢¬¢Ò [0]_¡¾aA¢¬" xfId="18"/>
    <cellStyle name="A¨­¢¬¢Ò_¡¾aA¢¬" xfId="19"/>
    <cellStyle name="AeE¡© [0]_¡¾aA¢¬" xfId="20"/>
    <cellStyle name="AeE¡©_¡¾aA¢¬" xfId="21"/>
    <cellStyle name="C¡ÍA¨ª_¡ÆeE©ö" xfId="22"/>
    <cellStyle name="Comma" xfId="1" builtinId="3"/>
    <cellStyle name="Comma 10" xfId="2"/>
    <cellStyle name="Comma 10 2" xfId="23"/>
    <cellStyle name="Comma 10 3" xfId="24"/>
    <cellStyle name="Comma 11" xfId="25"/>
    <cellStyle name="Comma 12" xfId="26"/>
    <cellStyle name="Comma 13" xfId="108"/>
    <cellStyle name="Comma 14" xfId="110"/>
    <cellStyle name="Comma 14 2" xfId="115"/>
    <cellStyle name="Comma 15" xfId="122"/>
    <cellStyle name="Comma 2" xfId="3"/>
    <cellStyle name="Comma 2 2" xfId="27"/>
    <cellStyle name="Comma 2 2 2" xfId="28"/>
    <cellStyle name="Comma 2_Roof Rates Editing" xfId="29"/>
    <cellStyle name="Comma 3" xfId="30"/>
    <cellStyle name="Comma 3 2" xfId="31"/>
    <cellStyle name="Comma 3 3" xfId="32"/>
    <cellStyle name="Comma 3 3 2" xfId="33"/>
    <cellStyle name="Comma 3 3 2 2" xfId="34"/>
    <cellStyle name="Comma 4" xfId="35"/>
    <cellStyle name="Comma 4 2" xfId="36"/>
    <cellStyle name="Comma 5" xfId="37"/>
    <cellStyle name="Comma 6" xfId="38"/>
    <cellStyle name="Comma 7" xfId="39"/>
    <cellStyle name="Comma 7 2" xfId="40"/>
    <cellStyle name="Comma 8" xfId="41"/>
    <cellStyle name="Comma 8 2" xfId="42"/>
    <cellStyle name="Comma 9" xfId="43"/>
    <cellStyle name="Comma 9 2" xfId="44"/>
    <cellStyle name="Comma 9 3" xfId="45"/>
    <cellStyle name="Comma 9 3 2" xfId="46"/>
    <cellStyle name="Comma 9 4" xfId="47"/>
    <cellStyle name="Currency" xfId="123" builtinId="4"/>
    <cellStyle name="Currency 2" xfId="48"/>
    <cellStyle name="Currency 3" xfId="49"/>
    <cellStyle name="Dezimal_Tabelle1" xfId="50"/>
    <cellStyle name="Header1" xfId="51"/>
    <cellStyle name="Header2" xfId="52"/>
    <cellStyle name="Legal 8½ x 14 in" xfId="53"/>
    <cellStyle name="Legal 8½ x 14 in 2" xfId="54"/>
    <cellStyle name="Legal 8½ x 14 in 2 2" xfId="55"/>
    <cellStyle name="Legal 8½ x 14 in 2 2 2" xfId="56"/>
    <cellStyle name="Legal 8½ x 14 in 3" xfId="57"/>
    <cellStyle name="Legal 8½ x 14 in_Bill 01 Preliminaries" xfId="58"/>
    <cellStyle name="Legal 8½ x 14 in_BOQ Bill No 01 Preliminaries 2" xfId="118"/>
    <cellStyle name="Legal 8½ x 14 in_Summary" xfId="119"/>
    <cellStyle name="Normal" xfId="0" builtinId="0"/>
    <cellStyle name="Normal 10" xfId="59"/>
    <cellStyle name="Normal 10 2" xfId="60"/>
    <cellStyle name="Normal 11" xfId="61"/>
    <cellStyle name="Normal 12" xfId="62"/>
    <cellStyle name="Normal 12 2" xfId="63"/>
    <cellStyle name="Normal 12 2 2" xfId="64"/>
    <cellStyle name="Normal 13" xfId="65"/>
    <cellStyle name="Normal 14" xfId="66"/>
    <cellStyle name="Normal 15" xfId="67"/>
    <cellStyle name="Normal 154" xfId="68"/>
    <cellStyle name="Normal 155" xfId="69"/>
    <cellStyle name="Normal 16" xfId="109"/>
    <cellStyle name="Normal 16 2" xfId="114"/>
    <cellStyle name="Normal 17" xfId="121"/>
    <cellStyle name="Normal 2" xfId="4"/>
    <cellStyle name="Normal 2 2" xfId="70"/>
    <cellStyle name="Normal 2 2 2" xfId="5"/>
    <cellStyle name="Normal 2 2 2 2 2" xfId="71"/>
    <cellStyle name="Normal 2 2 2 3" xfId="6"/>
    <cellStyle name="Normal 2 2 2 3 2" xfId="113"/>
    <cellStyle name="Normal 2 3" xfId="72"/>
    <cellStyle name="Normal 2 4" xfId="7"/>
    <cellStyle name="Normal 2 4 2" xfId="73"/>
    <cellStyle name="Normal 2 5" xfId="74"/>
    <cellStyle name="Normal 2 6" xfId="111"/>
    <cellStyle name="Normal 2 6 2" xfId="117"/>
    <cellStyle name="Normal 23" xfId="75"/>
    <cellStyle name="Normal 3" xfId="8"/>
    <cellStyle name="Normal 3 2" xfId="76"/>
    <cellStyle name="Normal 4" xfId="10"/>
    <cellStyle name="Normal 4 2" xfId="112"/>
    <cellStyle name="Normal 4 2 2" xfId="116"/>
    <cellStyle name="Normal 5" xfId="77"/>
    <cellStyle name="Normal 6" xfId="78"/>
    <cellStyle name="Normal 6 12 2" xfId="120"/>
    <cellStyle name="Normal 6 2" xfId="79"/>
    <cellStyle name="Normal 6 3" xfId="80"/>
    <cellStyle name="Normal 6 4" xfId="81"/>
    <cellStyle name="Normal 6 4 2" xfId="82"/>
    <cellStyle name="Normal 6 4 3" xfId="83"/>
    <cellStyle name="Normal 6 4 3 2" xfId="84"/>
    <cellStyle name="Normal 6 5" xfId="85"/>
    <cellStyle name="Normal 6 6" xfId="86"/>
    <cellStyle name="Normal 6 6 2" xfId="87"/>
    <cellStyle name="Normal 7" xfId="88"/>
    <cellStyle name="Normal 8" xfId="89"/>
    <cellStyle name="Normal 9" xfId="90"/>
    <cellStyle name="Normal 9 2" xfId="91"/>
    <cellStyle name="Normal 9 3" xfId="92"/>
    <cellStyle name="Normal 9 3 2" xfId="93"/>
    <cellStyle name="Normal_D15-B(1)" xfId="9"/>
    <cellStyle name="Percent 2" xfId="94"/>
    <cellStyle name="Percent 2 2" xfId="95"/>
    <cellStyle name="Percent 3" xfId="96"/>
    <cellStyle name="Percent 4" xfId="97"/>
    <cellStyle name="Percent 5" xfId="98"/>
    <cellStyle name="Percent 6" xfId="99"/>
    <cellStyle name="Percent 7" xfId="100"/>
    <cellStyle name="Percent 7 2" xfId="101"/>
    <cellStyle name="tHOMA" xfId="102"/>
    <cellStyle name="桁区切り [0.00]_laroux" xfId="103"/>
    <cellStyle name="桁区切り_laroux" xfId="104"/>
    <cellStyle name="標準_94物件" xfId="105"/>
    <cellStyle name="通貨 [0.00]_laroux" xfId="106"/>
    <cellStyle name="通貨_laroux" xfId="107"/>
  </cellStyles>
  <dxfs count="0"/>
  <tableStyles count="0" defaultTableStyle="TableStyleMedium9" defaultPivotStyle="PivotStyleLight16"/>
  <colors>
    <mruColors>
      <color rgb="FFFF00FF"/>
      <color rgb="FFCCCC00"/>
      <color rgb="FF0000FF"/>
      <color rgb="FF00FF00"/>
      <color rgb="FF8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381000</xdr:colOff>
      <xdr:row>2</xdr:row>
      <xdr:rowOff>152400</xdr:rowOff>
    </xdr:from>
    <xdr:to>
      <xdr:col>8</xdr:col>
      <xdr:colOff>19050</xdr:colOff>
      <xdr:row>7</xdr:row>
      <xdr:rowOff>104775</xdr:rowOff>
    </xdr:to>
    <xdr:pic>
      <xdr:nvPicPr>
        <xdr:cNvPr id="3" name="Picture 10" descr="UNOPS logo 2008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4925" y="485775"/>
          <a:ext cx="329565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1361016</xdr:colOff>
      <xdr:row>0</xdr:row>
      <xdr:rowOff>19050</xdr:rowOff>
    </xdr:from>
    <xdr:to>
      <xdr:col>3</xdr:col>
      <xdr:colOff>317500</xdr:colOff>
      <xdr:row>1</xdr:row>
      <xdr:rowOff>0</xdr:rowOff>
    </xdr:to>
    <xdr:pic>
      <xdr:nvPicPr>
        <xdr:cNvPr id="2" name="Picture 6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08691" y="19050"/>
          <a:ext cx="2547409" cy="4857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1361016</xdr:colOff>
      <xdr:row>0</xdr:row>
      <xdr:rowOff>19050</xdr:rowOff>
    </xdr:from>
    <xdr:to>
      <xdr:col>3</xdr:col>
      <xdr:colOff>317500</xdr:colOff>
      <xdr:row>1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08691" y="19050"/>
          <a:ext cx="2547409" cy="4857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1361016</xdr:colOff>
      <xdr:row>0</xdr:row>
      <xdr:rowOff>19050</xdr:rowOff>
    </xdr:from>
    <xdr:to>
      <xdr:col>3</xdr:col>
      <xdr:colOff>317500</xdr:colOff>
      <xdr:row>1</xdr:row>
      <xdr:rowOff>0</xdr:rowOff>
    </xdr:to>
    <xdr:pic>
      <xdr:nvPicPr>
        <xdr:cNvPr id="2" name="Picture 6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08691" y="19050"/>
          <a:ext cx="2547409" cy="3619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1361016</xdr:colOff>
      <xdr:row>0</xdr:row>
      <xdr:rowOff>19050</xdr:rowOff>
    </xdr:from>
    <xdr:to>
      <xdr:col>3</xdr:col>
      <xdr:colOff>317500</xdr:colOff>
      <xdr:row>1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08691" y="19050"/>
          <a:ext cx="2547409" cy="3619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8\d\Sameera\Work\Tangalle%20Hospital\Tangalle%20-%20Maternaty%20Ward%20Complex%20WS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gama"/>
      <sheetName val="Tangalle hos"/>
    </sheet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J39"/>
  <sheetViews>
    <sheetView view="pageBreakPreview" zoomScaleNormal="100" zoomScaleSheetLayoutView="100" workbookViewId="0">
      <selection activeCell="A14" sqref="A14:J14"/>
    </sheetView>
  </sheetViews>
  <sheetFormatPr defaultRowHeight="12.75"/>
  <cols>
    <col min="1" max="1" width="4.7109375" customWidth="1"/>
    <col min="9" max="9" width="9.5703125" customWidth="1"/>
    <col min="10" max="10" width="11.85546875" customWidth="1"/>
  </cols>
  <sheetData>
    <row r="1" spans="1:10" ht="13.5" thickTop="1">
      <c r="A1" s="1"/>
      <c r="B1" s="2"/>
      <c r="C1" s="2"/>
      <c r="D1" s="2"/>
      <c r="E1" s="2"/>
      <c r="F1" s="2"/>
      <c r="G1" s="2"/>
      <c r="H1" s="2"/>
      <c r="I1" s="2"/>
      <c r="J1" s="3"/>
    </row>
    <row r="2" spans="1:10">
      <c r="A2" s="4"/>
      <c r="B2" s="5"/>
      <c r="C2" s="5"/>
      <c r="D2" s="5"/>
      <c r="E2" s="5"/>
      <c r="F2" s="5"/>
      <c r="G2" s="5"/>
      <c r="H2" s="5"/>
      <c r="I2" s="5"/>
      <c r="J2" s="6"/>
    </row>
    <row r="3" spans="1:10">
      <c r="A3" s="4"/>
      <c r="B3" s="5"/>
      <c r="C3" s="5"/>
      <c r="D3" s="5"/>
      <c r="E3" s="5"/>
      <c r="F3" s="5"/>
      <c r="G3" s="5"/>
      <c r="H3" s="5"/>
      <c r="I3" s="5"/>
      <c r="J3" s="6"/>
    </row>
    <row r="4" spans="1:10">
      <c r="A4" s="4"/>
      <c r="B4" s="5"/>
      <c r="C4" s="5"/>
      <c r="D4" s="5"/>
      <c r="E4" s="5"/>
      <c r="F4" s="5"/>
      <c r="G4" s="5"/>
      <c r="H4" s="5"/>
      <c r="I4" s="5"/>
      <c r="J4" s="6"/>
    </row>
    <row r="5" spans="1:10" ht="15.75">
      <c r="A5" s="4"/>
      <c r="B5" s="7"/>
      <c r="C5" s="7"/>
      <c r="D5" s="7"/>
      <c r="E5" s="7"/>
      <c r="F5" s="7"/>
      <c r="G5" s="7"/>
      <c r="H5" s="7"/>
      <c r="I5" s="7"/>
      <c r="J5" s="8"/>
    </row>
    <row r="6" spans="1:10">
      <c r="A6" s="4"/>
      <c r="B6" s="5"/>
      <c r="C6" s="5"/>
      <c r="D6" s="5"/>
      <c r="E6" s="5"/>
      <c r="F6" s="5"/>
      <c r="G6" s="5"/>
      <c r="H6" s="5"/>
      <c r="I6" s="5"/>
      <c r="J6" s="6"/>
    </row>
    <row r="7" spans="1:10" ht="28.5" customHeight="1">
      <c r="A7" s="4"/>
      <c r="B7" s="9"/>
      <c r="C7" s="9"/>
      <c r="D7" s="9"/>
      <c r="E7" s="9"/>
      <c r="F7" s="9"/>
      <c r="G7" s="9"/>
      <c r="H7" s="9"/>
      <c r="I7" s="9"/>
      <c r="J7" s="10"/>
    </row>
    <row r="8" spans="1:10">
      <c r="A8" s="4"/>
      <c r="B8" s="5"/>
      <c r="C8" s="5"/>
      <c r="D8" s="5"/>
      <c r="E8" s="5"/>
      <c r="F8" s="5"/>
      <c r="G8" s="5"/>
      <c r="H8" s="5"/>
      <c r="I8" s="5"/>
      <c r="J8" s="6"/>
    </row>
    <row r="9" spans="1:10" ht="18.75">
      <c r="A9" s="174" t="s">
        <v>9</v>
      </c>
      <c r="B9" s="175"/>
      <c r="C9" s="175"/>
      <c r="D9" s="175"/>
      <c r="E9" s="175"/>
      <c r="F9" s="175"/>
      <c r="G9" s="175"/>
      <c r="H9" s="175"/>
      <c r="I9" s="175"/>
      <c r="J9" s="176"/>
    </row>
    <row r="10" spans="1:10">
      <c r="A10" s="4"/>
      <c r="B10" s="5"/>
      <c r="C10" s="5"/>
      <c r="D10" s="5"/>
      <c r="E10" s="5"/>
      <c r="F10" s="5"/>
      <c r="G10" s="5"/>
      <c r="H10" s="5"/>
      <c r="I10" s="5"/>
      <c r="J10" s="6"/>
    </row>
    <row r="11" spans="1:10" ht="15.75">
      <c r="A11" s="177" t="s">
        <v>10</v>
      </c>
      <c r="B11" s="178"/>
      <c r="C11" s="178"/>
      <c r="D11" s="178"/>
      <c r="E11" s="178"/>
      <c r="F11" s="178"/>
      <c r="G11" s="178"/>
      <c r="H11" s="178"/>
      <c r="I11" s="178"/>
      <c r="J11" s="179"/>
    </row>
    <row r="12" spans="1:10" ht="15.75">
      <c r="A12" s="177" t="s">
        <v>27</v>
      </c>
      <c r="B12" s="178"/>
      <c r="C12" s="178"/>
      <c r="D12" s="178"/>
      <c r="E12" s="178"/>
      <c r="F12" s="178"/>
      <c r="G12" s="178"/>
      <c r="H12" s="178"/>
      <c r="I12" s="178"/>
      <c r="J12" s="179"/>
    </row>
    <row r="13" spans="1:10">
      <c r="A13" s="4"/>
      <c r="B13" s="5"/>
      <c r="C13" s="5"/>
      <c r="D13" s="5"/>
      <c r="E13" s="5"/>
      <c r="F13" s="5"/>
      <c r="G13" s="5"/>
      <c r="H13" s="5"/>
      <c r="I13" s="5"/>
      <c r="J13" s="6"/>
    </row>
    <row r="14" spans="1:10" ht="56.25" customHeight="1">
      <c r="A14" s="180" t="s">
        <v>86</v>
      </c>
      <c r="B14" s="181"/>
      <c r="C14" s="181"/>
      <c r="D14" s="181"/>
      <c r="E14" s="181"/>
      <c r="F14" s="181"/>
      <c r="G14" s="181"/>
      <c r="H14" s="181"/>
      <c r="I14" s="181"/>
      <c r="J14" s="182"/>
    </row>
    <row r="15" spans="1:10">
      <c r="A15" s="4"/>
      <c r="B15" s="5"/>
      <c r="C15" s="5"/>
      <c r="D15" s="5"/>
      <c r="E15" s="5"/>
      <c r="F15" s="5"/>
      <c r="G15" s="5"/>
      <c r="H15" s="5"/>
      <c r="I15" s="5"/>
      <c r="J15" s="6"/>
    </row>
    <row r="16" spans="1:10">
      <c r="A16" s="4"/>
      <c r="B16" s="5"/>
      <c r="C16" s="5"/>
      <c r="D16" s="5"/>
      <c r="E16" s="5"/>
      <c r="F16" s="5"/>
      <c r="G16" s="5"/>
      <c r="H16" s="5"/>
      <c r="I16" s="5"/>
      <c r="J16" s="6"/>
    </row>
    <row r="17" spans="1:10">
      <c r="A17" s="4"/>
      <c r="B17" s="5"/>
      <c r="C17" s="5"/>
      <c r="D17" s="5"/>
      <c r="E17" s="5"/>
      <c r="F17" s="5"/>
      <c r="G17" s="5"/>
      <c r="H17" s="5"/>
      <c r="I17" s="5"/>
      <c r="J17" s="6"/>
    </row>
    <row r="18" spans="1:10" ht="18.75">
      <c r="A18" s="11"/>
      <c r="B18" s="12"/>
      <c r="C18" s="12"/>
      <c r="D18" s="12"/>
      <c r="E18" s="12"/>
      <c r="F18" s="12"/>
      <c r="G18" s="12"/>
      <c r="H18" s="12"/>
      <c r="I18" s="12"/>
      <c r="J18" s="13"/>
    </row>
    <row r="19" spans="1:10" ht="22.5">
      <c r="A19" s="183" t="s">
        <v>82</v>
      </c>
      <c r="B19" s="184"/>
      <c r="C19" s="184"/>
      <c r="D19" s="184"/>
      <c r="E19" s="184"/>
      <c r="F19" s="184"/>
      <c r="G19" s="184"/>
      <c r="H19" s="184"/>
      <c r="I19" s="184"/>
      <c r="J19" s="185"/>
    </row>
    <row r="20" spans="1:10" ht="22.5">
      <c r="A20" s="183"/>
      <c r="B20" s="184"/>
      <c r="C20" s="184"/>
      <c r="D20" s="184"/>
      <c r="E20" s="184"/>
      <c r="F20" s="184"/>
      <c r="G20" s="184"/>
      <c r="H20" s="184"/>
      <c r="I20" s="184"/>
      <c r="J20" s="185"/>
    </row>
    <row r="21" spans="1:10" ht="18.75">
      <c r="A21" s="11"/>
      <c r="B21" s="189" t="s">
        <v>11</v>
      </c>
      <c r="C21" s="189"/>
      <c r="D21" s="189"/>
      <c r="E21" s="189"/>
      <c r="F21" s="189"/>
      <c r="G21" s="189"/>
      <c r="H21" s="189"/>
      <c r="I21" s="189"/>
      <c r="J21" s="190"/>
    </row>
    <row r="22" spans="1:10">
      <c r="A22" s="4"/>
      <c r="B22" s="191" t="s">
        <v>22</v>
      </c>
      <c r="C22" s="191"/>
      <c r="D22" s="191"/>
      <c r="E22" s="191"/>
      <c r="F22" s="191"/>
      <c r="G22" s="191"/>
      <c r="H22" s="191"/>
      <c r="I22" s="191"/>
      <c r="J22" s="192"/>
    </row>
    <row r="23" spans="1:10">
      <c r="A23" s="14"/>
      <c r="B23" s="191" t="s">
        <v>23</v>
      </c>
      <c r="C23" s="191"/>
      <c r="D23" s="191"/>
      <c r="E23" s="191"/>
      <c r="F23" s="191"/>
      <c r="G23" s="191"/>
      <c r="H23" s="191"/>
      <c r="I23" s="191"/>
      <c r="J23" s="192"/>
    </row>
    <row r="24" spans="1:10">
      <c r="A24" s="15"/>
      <c r="B24" s="166" t="s">
        <v>24</v>
      </c>
      <c r="C24" s="166"/>
      <c r="D24" s="166"/>
      <c r="E24" s="166"/>
      <c r="F24" s="166"/>
      <c r="G24" s="166"/>
      <c r="H24" s="166"/>
      <c r="I24" s="166"/>
      <c r="J24" s="167"/>
    </row>
    <row r="25" spans="1:10">
      <c r="A25" s="15"/>
      <c r="B25" s="166"/>
      <c r="C25" s="166"/>
      <c r="D25" s="166"/>
      <c r="E25" s="166"/>
      <c r="F25" s="166"/>
      <c r="G25" s="166"/>
      <c r="H25" s="166"/>
      <c r="I25" s="166"/>
      <c r="J25" s="167"/>
    </row>
    <row r="26" spans="1:10">
      <c r="A26" s="15"/>
      <c r="B26" s="166"/>
      <c r="C26" s="166"/>
      <c r="D26" s="166"/>
      <c r="E26" s="166"/>
      <c r="F26" s="166"/>
      <c r="G26" s="166"/>
      <c r="H26" s="166"/>
      <c r="I26" s="166"/>
      <c r="J26" s="167"/>
    </row>
    <row r="27" spans="1:10">
      <c r="A27" s="15"/>
      <c r="B27" s="166"/>
      <c r="C27" s="166"/>
      <c r="D27" s="166"/>
      <c r="E27" s="166"/>
      <c r="F27" s="166"/>
      <c r="G27" s="166"/>
      <c r="H27" s="166"/>
      <c r="I27" s="166"/>
      <c r="J27" s="167"/>
    </row>
    <row r="28" spans="1:10">
      <c r="A28" s="15"/>
      <c r="B28" s="166"/>
      <c r="C28" s="166"/>
      <c r="D28" s="166"/>
      <c r="E28" s="166"/>
      <c r="F28" s="166"/>
      <c r="G28" s="166"/>
      <c r="H28" s="166"/>
      <c r="I28" s="166"/>
      <c r="J28" s="167"/>
    </row>
    <row r="29" spans="1:10" ht="31.5" customHeight="1">
      <c r="A29" s="168" t="s">
        <v>25</v>
      </c>
      <c r="B29" s="169"/>
      <c r="C29" s="169"/>
      <c r="D29" s="169"/>
      <c r="E29" s="169"/>
      <c r="F29" s="169"/>
      <c r="G29" s="169"/>
      <c r="H29" s="169"/>
      <c r="I29" s="169"/>
      <c r="J29" s="170"/>
    </row>
    <row r="30" spans="1:10">
      <c r="A30" s="16"/>
      <c r="B30" s="36"/>
      <c r="C30" s="36"/>
      <c r="D30" s="36"/>
      <c r="E30" s="36"/>
      <c r="F30" s="36"/>
      <c r="G30" s="36"/>
      <c r="H30" s="36"/>
      <c r="I30" s="36"/>
      <c r="J30" s="37"/>
    </row>
    <row r="31" spans="1:10" ht="30.75" customHeight="1">
      <c r="A31" s="186" t="s">
        <v>12</v>
      </c>
      <c r="B31" s="187"/>
      <c r="C31" s="187"/>
      <c r="D31" s="187"/>
      <c r="E31" s="187"/>
      <c r="F31" s="187"/>
      <c r="G31" s="187"/>
      <c r="H31" s="187"/>
      <c r="I31" s="187"/>
      <c r="J31" s="188"/>
    </row>
    <row r="32" spans="1:10">
      <c r="A32" s="4"/>
      <c r="B32" s="5"/>
      <c r="C32" s="5"/>
      <c r="D32" s="5"/>
      <c r="E32" s="5"/>
      <c r="F32" s="5"/>
      <c r="G32" s="5"/>
      <c r="H32" s="5"/>
      <c r="I32" s="5"/>
      <c r="J32" s="6"/>
    </row>
    <row r="33" spans="1:10">
      <c r="A33" s="17"/>
      <c r="B33" s="5"/>
      <c r="C33" s="5"/>
      <c r="D33" s="5"/>
      <c r="E33" s="5"/>
      <c r="F33" s="5"/>
      <c r="G33" s="5"/>
      <c r="H33" s="5"/>
      <c r="I33" s="5"/>
      <c r="J33" s="6"/>
    </row>
    <row r="34" spans="1:10">
      <c r="A34" s="4"/>
      <c r="B34" s="5"/>
      <c r="C34" s="5"/>
      <c r="D34" s="5"/>
      <c r="E34" s="5"/>
      <c r="F34" s="5"/>
      <c r="G34" s="5"/>
      <c r="H34" s="5"/>
      <c r="I34" s="5"/>
      <c r="J34" s="6"/>
    </row>
    <row r="35" spans="1:10">
      <c r="A35" s="171" t="s">
        <v>26</v>
      </c>
      <c r="B35" s="172"/>
      <c r="C35" s="172"/>
      <c r="D35" s="172"/>
      <c r="E35" s="172"/>
      <c r="F35" s="172"/>
      <c r="G35" s="172"/>
      <c r="H35" s="172"/>
      <c r="I35" s="172"/>
      <c r="J35" s="173"/>
    </row>
    <row r="36" spans="1:10" ht="14.25">
      <c r="A36" s="163"/>
      <c r="B36" s="164"/>
      <c r="C36" s="164"/>
      <c r="D36" s="164"/>
      <c r="E36" s="164"/>
      <c r="F36" s="164"/>
      <c r="G36" s="164"/>
      <c r="H36" s="164"/>
      <c r="I36" s="164"/>
      <c r="J36" s="165"/>
    </row>
    <row r="37" spans="1:10">
      <c r="A37" s="4"/>
      <c r="B37" s="5"/>
      <c r="C37" s="5"/>
      <c r="D37" s="5"/>
      <c r="E37" s="5"/>
      <c r="F37" s="5"/>
      <c r="G37" s="5"/>
      <c r="H37" s="5"/>
      <c r="I37" s="5"/>
      <c r="J37" s="6"/>
    </row>
    <row r="38" spans="1:10" ht="13.5" thickBot="1">
      <c r="A38" s="18"/>
      <c r="B38" s="19"/>
      <c r="C38" s="19"/>
      <c r="D38" s="19"/>
      <c r="E38" s="19"/>
      <c r="F38" s="19"/>
      <c r="G38" s="19"/>
      <c r="H38" s="19"/>
      <c r="I38" s="19"/>
      <c r="J38" s="20"/>
    </row>
    <row r="39" spans="1:10" ht="13.5" thickTop="1"/>
  </sheetData>
  <mergeCells count="18">
    <mergeCell ref="A9:J9"/>
    <mergeCell ref="A11:J11"/>
    <mergeCell ref="A14:J14"/>
    <mergeCell ref="A19:J19"/>
    <mergeCell ref="A31:J31"/>
    <mergeCell ref="A12:J12"/>
    <mergeCell ref="A20:J20"/>
    <mergeCell ref="B21:J21"/>
    <mergeCell ref="B22:J22"/>
    <mergeCell ref="B23:J23"/>
    <mergeCell ref="B24:J24"/>
    <mergeCell ref="B25:J25"/>
    <mergeCell ref="A36:J36"/>
    <mergeCell ref="B26:J26"/>
    <mergeCell ref="B27:J27"/>
    <mergeCell ref="B28:J28"/>
    <mergeCell ref="A29:J29"/>
    <mergeCell ref="A35:J3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16"/>
  <sheetViews>
    <sheetView view="pageBreakPreview" zoomScaleNormal="100" zoomScaleSheetLayoutView="100" workbookViewId="0">
      <selection activeCell="A3" sqref="A3:E3"/>
    </sheetView>
  </sheetViews>
  <sheetFormatPr defaultRowHeight="12.75"/>
  <cols>
    <col min="1" max="1" width="6.7109375" customWidth="1"/>
    <col min="2" max="2" width="48.140625" customWidth="1"/>
    <col min="3" max="3" width="5.7109375" customWidth="1"/>
    <col min="4" max="4" width="16.140625" customWidth="1"/>
    <col min="5" max="5" width="10.42578125" customWidth="1"/>
  </cols>
  <sheetData>
    <row r="1" spans="1:5" ht="46.5" customHeight="1" thickBot="1">
      <c r="A1" s="195"/>
      <c r="B1" s="196"/>
      <c r="C1" s="196"/>
      <c r="D1" s="196"/>
      <c r="E1" s="196"/>
    </row>
    <row r="2" spans="1:5" ht="14.25">
      <c r="A2" s="197" t="s">
        <v>28</v>
      </c>
      <c r="B2" s="198"/>
      <c r="C2" s="198"/>
      <c r="D2" s="198"/>
      <c r="E2" s="198"/>
    </row>
    <row r="3" spans="1:5" ht="30" customHeight="1">
      <c r="A3" s="199" t="s">
        <v>44</v>
      </c>
      <c r="B3" s="200"/>
      <c r="C3" s="200"/>
      <c r="D3" s="200"/>
      <c r="E3" s="200"/>
    </row>
    <row r="4" spans="1:5" ht="35.25" customHeight="1" thickBot="1">
      <c r="A4" s="201" t="s">
        <v>87</v>
      </c>
      <c r="B4" s="202"/>
      <c r="C4" s="202"/>
      <c r="D4" s="202"/>
      <c r="E4" s="202"/>
    </row>
    <row r="5" spans="1:5" ht="18" customHeight="1">
      <c r="A5" s="81"/>
      <c r="B5" s="203" t="s">
        <v>29</v>
      </c>
      <c r="C5" s="203"/>
      <c r="D5" s="203"/>
      <c r="E5" s="203"/>
    </row>
    <row r="6" spans="1:5" ht="30" customHeight="1">
      <c r="A6" s="82"/>
      <c r="B6" s="194" t="s">
        <v>30</v>
      </c>
      <c r="C6" s="194"/>
      <c r="D6" s="194"/>
      <c r="E6" s="194"/>
    </row>
    <row r="7" spans="1:5" ht="30" customHeight="1">
      <c r="A7" s="82">
        <v>1</v>
      </c>
      <c r="B7" s="193" t="s">
        <v>78</v>
      </c>
      <c r="C7" s="193"/>
      <c r="D7" s="193"/>
      <c r="E7" s="193"/>
    </row>
    <row r="8" spans="1:5" ht="30" customHeight="1">
      <c r="A8" s="82">
        <v>2</v>
      </c>
      <c r="B8" s="193" t="s">
        <v>31</v>
      </c>
      <c r="C8" s="193"/>
      <c r="D8" s="193"/>
      <c r="E8" s="193"/>
    </row>
    <row r="9" spans="1:5" ht="30" customHeight="1">
      <c r="A9" s="82">
        <v>3</v>
      </c>
      <c r="B9" s="193" t="s">
        <v>32</v>
      </c>
      <c r="C9" s="193"/>
      <c r="D9" s="193"/>
      <c r="E9" s="193"/>
    </row>
    <row r="10" spans="1:5" ht="30" customHeight="1">
      <c r="A10" s="82">
        <v>4</v>
      </c>
      <c r="B10" s="193" t="s">
        <v>33</v>
      </c>
      <c r="C10" s="193"/>
      <c r="D10" s="193"/>
      <c r="E10" s="193"/>
    </row>
    <row r="11" spans="1:5" ht="30" customHeight="1">
      <c r="A11" s="82">
        <v>5</v>
      </c>
      <c r="B11" s="193" t="s">
        <v>34</v>
      </c>
      <c r="C11" s="193"/>
      <c r="D11" s="193"/>
      <c r="E11" s="193"/>
    </row>
    <row r="12" spans="1:5" ht="30" customHeight="1">
      <c r="A12" s="82">
        <v>6</v>
      </c>
      <c r="B12" s="193" t="s">
        <v>35</v>
      </c>
      <c r="C12" s="193"/>
      <c r="D12" s="193"/>
      <c r="E12" s="193"/>
    </row>
    <row r="13" spans="1:5" ht="42.75" customHeight="1">
      <c r="A13" s="82">
        <v>7</v>
      </c>
      <c r="B13" s="193" t="s">
        <v>36</v>
      </c>
      <c r="C13" s="193"/>
      <c r="D13" s="193"/>
      <c r="E13" s="193"/>
    </row>
    <row r="14" spans="1:5">
      <c r="A14" s="83"/>
      <c r="B14" s="193"/>
      <c r="C14" s="193"/>
      <c r="D14" s="193"/>
      <c r="E14" s="193"/>
    </row>
    <row r="15" spans="1:5">
      <c r="A15" s="83"/>
      <c r="B15" s="193"/>
      <c r="C15" s="193"/>
      <c r="D15" s="193"/>
      <c r="E15" s="193"/>
    </row>
    <row r="16" spans="1:5">
      <c r="A16" s="83"/>
      <c r="B16" s="193"/>
      <c r="C16" s="193"/>
      <c r="D16" s="193"/>
      <c r="E16" s="193"/>
    </row>
  </sheetData>
  <mergeCells count="16">
    <mergeCell ref="B6:E6"/>
    <mergeCell ref="A1:E1"/>
    <mergeCell ref="A2:E2"/>
    <mergeCell ref="A3:E3"/>
    <mergeCell ref="A4:E4"/>
    <mergeCell ref="B5:E5"/>
    <mergeCell ref="B13:E13"/>
    <mergeCell ref="B14:E14"/>
    <mergeCell ref="B15:E15"/>
    <mergeCell ref="B16:E16"/>
    <mergeCell ref="B7:E7"/>
    <mergeCell ref="B8:E8"/>
    <mergeCell ref="B9:E9"/>
    <mergeCell ref="B10:E10"/>
    <mergeCell ref="B11:E11"/>
    <mergeCell ref="B12:E1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F1181"/>
  <sheetViews>
    <sheetView tabSelected="1" view="pageBreakPreview" zoomScaleNormal="100" zoomScaleSheetLayoutView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E19" sqref="E19"/>
    </sheetView>
  </sheetViews>
  <sheetFormatPr defaultRowHeight="12.75"/>
  <cols>
    <col min="1" max="1" width="6.7109375" style="26" customWidth="1"/>
    <col min="2" max="2" width="48.140625" style="25" customWidth="1"/>
    <col min="3" max="3" width="8.85546875" style="24" customWidth="1"/>
    <col min="4" max="4" width="16.140625" style="35" customWidth="1"/>
    <col min="5" max="5" width="13.7109375" style="27" customWidth="1"/>
    <col min="6" max="6" width="13.7109375" style="29" customWidth="1"/>
    <col min="7" max="16384" width="9.140625" style="22"/>
  </cols>
  <sheetData>
    <row r="1" spans="1:6" s="21" customFormat="1" ht="30" customHeight="1">
      <c r="A1" s="212"/>
      <c r="B1" s="213"/>
      <c r="C1" s="213"/>
      <c r="D1" s="213"/>
      <c r="E1" s="213"/>
      <c r="F1" s="214"/>
    </row>
    <row r="2" spans="1:6" s="38" customFormat="1">
      <c r="A2" s="215" t="s">
        <v>15</v>
      </c>
      <c r="B2" s="216"/>
      <c r="C2" s="216"/>
      <c r="D2" s="216"/>
      <c r="E2" s="216"/>
      <c r="F2" s="217"/>
    </row>
    <row r="3" spans="1:6" s="38" customFormat="1">
      <c r="A3" s="218" t="s">
        <v>81</v>
      </c>
      <c r="B3" s="219"/>
      <c r="C3" s="219"/>
      <c r="D3" s="219"/>
      <c r="E3" s="219"/>
      <c r="F3" s="220"/>
    </row>
    <row r="4" spans="1:6" s="38" customFormat="1" ht="27.75" customHeight="1" thickBot="1">
      <c r="A4" s="221" t="s">
        <v>88</v>
      </c>
      <c r="B4" s="222"/>
      <c r="C4" s="222"/>
      <c r="D4" s="222"/>
      <c r="E4" s="222"/>
      <c r="F4" s="223"/>
    </row>
    <row r="5" spans="1:6" s="38" customFormat="1" ht="16.5" thickBot="1">
      <c r="A5" s="138"/>
      <c r="B5" s="139" t="s">
        <v>37</v>
      </c>
      <c r="C5" s="224" t="s">
        <v>42</v>
      </c>
      <c r="D5" s="225"/>
      <c r="E5" s="225"/>
      <c r="F5" s="226"/>
    </row>
    <row r="6" spans="1:6" s="38" customFormat="1" ht="15" customHeight="1" thickBot="1">
      <c r="A6" s="140" t="s">
        <v>20</v>
      </c>
      <c r="B6" s="141" t="s">
        <v>21</v>
      </c>
      <c r="C6" s="142" t="s">
        <v>18</v>
      </c>
      <c r="D6" s="143"/>
      <c r="E6" s="144" t="s">
        <v>19</v>
      </c>
      <c r="F6" s="145" t="s">
        <v>6</v>
      </c>
    </row>
    <row r="7" spans="1:6" s="39" customFormat="1" ht="18" customHeight="1">
      <c r="A7" s="72"/>
      <c r="B7" s="73" t="s">
        <v>1</v>
      </c>
      <c r="C7" s="60"/>
      <c r="D7" s="136"/>
      <c r="E7" s="137"/>
      <c r="F7" s="75"/>
    </row>
    <row r="8" spans="1:6" s="39" customFormat="1" ht="18" customHeight="1">
      <c r="A8" s="62" t="str">
        <f>A18</f>
        <v>I</v>
      </c>
      <c r="B8" s="46" t="str">
        <f>B18</f>
        <v>FIELD WORK</v>
      </c>
      <c r="C8" s="42" t="s">
        <v>14</v>
      </c>
      <c r="D8" s="59">
        <f>F25</f>
        <v>0</v>
      </c>
      <c r="E8" s="40"/>
      <c r="F8" s="63"/>
    </row>
    <row r="9" spans="1:6" s="39" customFormat="1" ht="18" customHeight="1">
      <c r="A9" s="62" t="s">
        <v>49</v>
      </c>
      <c r="B9" s="46" t="str">
        <f>B26</f>
        <v>LABORATORY TESTS</v>
      </c>
      <c r="C9" s="42" t="s">
        <v>14</v>
      </c>
      <c r="D9" s="59">
        <f>F37</f>
        <v>0</v>
      </c>
      <c r="E9" s="40"/>
      <c r="F9" s="63"/>
    </row>
    <row r="10" spans="1:6" s="39" customFormat="1" ht="18" customHeight="1">
      <c r="A10" s="62" t="s">
        <v>69</v>
      </c>
      <c r="B10" s="46" t="str">
        <f>B38</f>
        <v>TOPOGRAPHICAL SURVEY</v>
      </c>
      <c r="C10" s="42" t="s">
        <v>14</v>
      </c>
      <c r="D10" s="59">
        <f>F40</f>
        <v>0</v>
      </c>
      <c r="E10" s="40"/>
      <c r="F10" s="63"/>
    </row>
    <row r="11" spans="1:6" s="39" customFormat="1" ht="18" customHeight="1" thickBot="1">
      <c r="A11" s="62" t="s">
        <v>71</v>
      </c>
      <c r="B11" s="46" t="str">
        <f>B41</f>
        <v>REPORTING COSTS</v>
      </c>
      <c r="C11" s="42" t="s">
        <v>14</v>
      </c>
      <c r="D11" s="59">
        <f>F44</f>
        <v>0</v>
      </c>
      <c r="E11" s="40"/>
      <c r="F11" s="63"/>
    </row>
    <row r="12" spans="1:6" s="41" customFormat="1" ht="18" customHeight="1" thickBot="1">
      <c r="A12" s="61"/>
      <c r="B12" s="98" t="s">
        <v>83</v>
      </c>
      <c r="C12" s="99" t="s">
        <v>14</v>
      </c>
      <c r="D12" s="100">
        <f>SUM(D8:D11)</f>
        <v>0</v>
      </c>
      <c r="E12" s="101"/>
      <c r="F12" s="102"/>
    </row>
    <row r="13" spans="1:6" s="41" customFormat="1" ht="18" customHeight="1" thickBot="1">
      <c r="A13" s="122"/>
      <c r="B13" s="116" t="s">
        <v>75</v>
      </c>
      <c r="C13" s="117">
        <v>0.15</v>
      </c>
      <c r="D13" s="118">
        <f>C13*D12</f>
        <v>0</v>
      </c>
      <c r="E13" s="119"/>
      <c r="F13" s="120"/>
    </row>
    <row r="14" spans="1:6" s="41" customFormat="1" ht="18" customHeight="1" thickBot="1">
      <c r="A14" s="125"/>
      <c r="B14" s="98" t="s">
        <v>16</v>
      </c>
      <c r="C14" s="103"/>
      <c r="D14" s="104">
        <f>SUM(D12:D13)</f>
        <v>0</v>
      </c>
      <c r="E14" s="121"/>
      <c r="F14" s="102"/>
    </row>
    <row r="15" spans="1:6" s="41" customFormat="1" ht="27.75" customHeight="1" thickBot="1">
      <c r="A15" s="146"/>
      <c r="B15" s="147" t="s">
        <v>85</v>
      </c>
      <c r="C15" s="148">
        <v>29.486000000000001</v>
      </c>
      <c r="D15" s="149">
        <f>D14/C15</f>
        <v>0</v>
      </c>
      <c r="E15" s="150"/>
      <c r="F15" s="151"/>
    </row>
    <row r="16" spans="1:6" s="41" customFormat="1" ht="22.5" customHeight="1">
      <c r="A16" s="76"/>
      <c r="B16" s="79" t="s">
        <v>84</v>
      </c>
      <c r="C16" s="77"/>
      <c r="D16" s="78"/>
      <c r="E16" s="74"/>
      <c r="F16" s="75"/>
    </row>
    <row r="17" spans="1:6" s="39" customFormat="1">
      <c r="A17" s="64" t="s">
        <v>2</v>
      </c>
      <c r="B17" s="45" t="s">
        <v>0</v>
      </c>
      <c r="C17" s="44" t="s">
        <v>3</v>
      </c>
      <c r="D17" s="55" t="s">
        <v>4</v>
      </c>
      <c r="E17" s="56" t="s">
        <v>5</v>
      </c>
      <c r="F17" s="65" t="s">
        <v>6</v>
      </c>
    </row>
    <row r="18" spans="1:6" s="43" customFormat="1" ht="13.5" customHeight="1">
      <c r="A18" s="68" t="s">
        <v>45</v>
      </c>
      <c r="B18" s="50" t="s">
        <v>46</v>
      </c>
      <c r="C18" s="42"/>
      <c r="D18" s="54"/>
      <c r="E18" s="57"/>
      <c r="F18" s="67"/>
    </row>
    <row r="19" spans="1:6" s="43" customFormat="1" ht="13.5" customHeight="1">
      <c r="A19" s="70">
        <v>1.1000000000000001</v>
      </c>
      <c r="B19" s="85" t="s">
        <v>47</v>
      </c>
      <c r="C19" s="42" t="s">
        <v>7</v>
      </c>
      <c r="D19" s="105">
        <v>1</v>
      </c>
      <c r="E19" s="162"/>
      <c r="F19" s="67">
        <f>D19*E19</f>
        <v>0</v>
      </c>
    </row>
    <row r="20" spans="1:6" s="43" customFormat="1" ht="13.5" customHeight="1">
      <c r="A20" s="70">
        <v>1.2</v>
      </c>
      <c r="B20" s="85" t="s">
        <v>79</v>
      </c>
      <c r="C20" s="42" t="s">
        <v>48</v>
      </c>
      <c r="D20" s="105">
        <v>80</v>
      </c>
      <c r="E20" s="57"/>
      <c r="F20" s="67">
        <f t="shared" ref="F20:F23" si="0">D20*E20</f>
        <v>0</v>
      </c>
    </row>
    <row r="21" spans="1:6" s="43" customFormat="1" ht="13.5" customHeight="1">
      <c r="A21" s="70">
        <v>1.3</v>
      </c>
      <c r="B21" s="85" t="s">
        <v>89</v>
      </c>
      <c r="C21" s="42" t="s">
        <v>48</v>
      </c>
      <c r="D21" s="105">
        <v>80</v>
      </c>
      <c r="E21" s="57"/>
      <c r="F21" s="67"/>
    </row>
    <row r="22" spans="1:6" s="43" customFormat="1" ht="26.25" customHeight="1">
      <c r="A22" s="66">
        <v>1.4</v>
      </c>
      <c r="B22" s="85" t="s">
        <v>90</v>
      </c>
      <c r="C22" s="42" t="s">
        <v>13</v>
      </c>
      <c r="D22" s="105">
        <v>5</v>
      </c>
      <c r="E22" s="57"/>
      <c r="F22" s="67">
        <f>D22*E22</f>
        <v>0</v>
      </c>
    </row>
    <row r="23" spans="1:6" s="43" customFormat="1" ht="38.25" customHeight="1">
      <c r="A23" s="66">
        <v>1.5</v>
      </c>
      <c r="B23" s="47" t="s">
        <v>91</v>
      </c>
      <c r="C23" s="42" t="s">
        <v>13</v>
      </c>
      <c r="D23" s="105">
        <v>10</v>
      </c>
      <c r="E23" s="57"/>
      <c r="F23" s="67">
        <f t="shared" si="0"/>
        <v>0</v>
      </c>
    </row>
    <row r="24" spans="1:6" s="43" customFormat="1" ht="26.25" customHeight="1">
      <c r="A24" s="66">
        <v>1.6</v>
      </c>
      <c r="B24" s="47" t="s">
        <v>94</v>
      </c>
      <c r="C24" s="42" t="s">
        <v>13</v>
      </c>
      <c r="D24" s="105">
        <v>30</v>
      </c>
      <c r="E24" s="86"/>
      <c r="F24" s="67">
        <f>D24*E24</f>
        <v>0</v>
      </c>
    </row>
    <row r="25" spans="1:6" s="43" customFormat="1" ht="14.1" customHeight="1" thickBot="1">
      <c r="A25" s="92"/>
      <c r="B25" s="93" t="s">
        <v>17</v>
      </c>
      <c r="C25" s="94"/>
      <c r="D25" s="95"/>
      <c r="E25" s="96"/>
      <c r="F25" s="97">
        <f>SUM(F19:F24)</f>
        <v>0</v>
      </c>
    </row>
    <row r="26" spans="1:6" s="49" customFormat="1" ht="14.1" customHeight="1">
      <c r="A26" s="68" t="s">
        <v>49</v>
      </c>
      <c r="B26" s="50" t="s">
        <v>50</v>
      </c>
      <c r="C26" s="48"/>
      <c r="D26" s="58"/>
      <c r="E26" s="48"/>
      <c r="F26" s="69"/>
    </row>
    <row r="27" spans="1:6" s="49" customFormat="1" ht="14.1" customHeight="1">
      <c r="A27" s="108"/>
      <c r="B27" s="109" t="s">
        <v>51</v>
      </c>
      <c r="C27" s="42"/>
      <c r="D27" s="105"/>
      <c r="E27" s="48"/>
      <c r="F27" s="67"/>
    </row>
    <row r="28" spans="1:6" s="49" customFormat="1" ht="14.1" customHeight="1">
      <c r="A28" s="123" t="s">
        <v>61</v>
      </c>
      <c r="B28" s="106" t="s">
        <v>52</v>
      </c>
      <c r="C28" s="42" t="s">
        <v>8</v>
      </c>
      <c r="D28" s="105">
        <v>10</v>
      </c>
      <c r="E28" s="152"/>
      <c r="F28" s="67">
        <f>E28*D28</f>
        <v>0</v>
      </c>
    </row>
    <row r="29" spans="1:6" s="49" customFormat="1" ht="14.1" customHeight="1">
      <c r="A29" s="123" t="s">
        <v>62</v>
      </c>
      <c r="B29" s="106" t="s">
        <v>53</v>
      </c>
      <c r="C29" s="42" t="s">
        <v>8</v>
      </c>
      <c r="D29" s="105">
        <v>10</v>
      </c>
      <c r="E29" s="152"/>
      <c r="F29" s="67">
        <f t="shared" ref="F29:F34" si="1">E29*D29</f>
        <v>0</v>
      </c>
    </row>
    <row r="30" spans="1:6" s="49" customFormat="1" ht="14.1" customHeight="1">
      <c r="A30" s="123" t="s">
        <v>63</v>
      </c>
      <c r="B30" s="106" t="s">
        <v>54</v>
      </c>
      <c r="C30" s="42" t="s">
        <v>8</v>
      </c>
      <c r="D30" s="105">
        <v>10</v>
      </c>
      <c r="E30" s="152"/>
      <c r="F30" s="67">
        <f t="shared" si="1"/>
        <v>0</v>
      </c>
    </row>
    <row r="31" spans="1:6" s="49" customFormat="1" ht="14.1" customHeight="1">
      <c r="A31" s="123" t="s">
        <v>64</v>
      </c>
      <c r="B31" s="106" t="s">
        <v>55</v>
      </c>
      <c r="C31" s="42" t="s">
        <v>8</v>
      </c>
      <c r="D31" s="105">
        <v>5</v>
      </c>
      <c r="E31" s="152"/>
      <c r="F31" s="67">
        <f t="shared" si="1"/>
        <v>0</v>
      </c>
    </row>
    <row r="32" spans="1:6" s="49" customFormat="1" ht="14.1" customHeight="1">
      <c r="A32" s="124"/>
      <c r="B32" s="110" t="s">
        <v>56</v>
      </c>
      <c r="C32" s="42"/>
      <c r="D32" s="105"/>
      <c r="E32" s="152"/>
      <c r="F32" s="67"/>
    </row>
    <row r="33" spans="1:6" s="49" customFormat="1" ht="14.1" customHeight="1">
      <c r="A33" s="123" t="s">
        <v>65</v>
      </c>
      <c r="B33" s="106" t="s">
        <v>57</v>
      </c>
      <c r="C33" s="42" t="s">
        <v>8</v>
      </c>
      <c r="D33" s="105">
        <v>10</v>
      </c>
      <c r="E33" s="152"/>
      <c r="F33" s="67">
        <f>E33*D33</f>
        <v>0</v>
      </c>
    </row>
    <row r="34" spans="1:6" s="49" customFormat="1" ht="14.1" customHeight="1">
      <c r="A34" s="123" t="s">
        <v>66</v>
      </c>
      <c r="B34" s="106" t="s">
        <v>58</v>
      </c>
      <c r="C34" s="42" t="s">
        <v>8</v>
      </c>
      <c r="D34" s="105">
        <v>10</v>
      </c>
      <c r="E34" s="152"/>
      <c r="F34" s="67">
        <f t="shared" si="1"/>
        <v>0</v>
      </c>
    </row>
    <row r="35" spans="1:6" s="43" customFormat="1" ht="12" customHeight="1">
      <c r="A35" s="123" t="s">
        <v>67</v>
      </c>
      <c r="B35" s="107" t="s">
        <v>59</v>
      </c>
      <c r="C35" s="42" t="s">
        <v>8</v>
      </c>
      <c r="D35" s="105">
        <v>10</v>
      </c>
      <c r="E35" s="153"/>
      <c r="F35" s="67">
        <f>E35*D35</f>
        <v>0</v>
      </c>
    </row>
    <row r="36" spans="1:6" s="43" customFormat="1">
      <c r="A36" s="123" t="s">
        <v>68</v>
      </c>
      <c r="B36" s="107" t="s">
        <v>60</v>
      </c>
      <c r="C36" s="42" t="s">
        <v>8</v>
      </c>
      <c r="D36" s="105">
        <v>10</v>
      </c>
      <c r="E36" s="154"/>
      <c r="F36" s="67">
        <f>E36*D36</f>
        <v>0</v>
      </c>
    </row>
    <row r="37" spans="1:6" s="43" customFormat="1" ht="13.5" thickBot="1">
      <c r="A37" s="87"/>
      <c r="B37" s="91" t="s">
        <v>17</v>
      </c>
      <c r="C37" s="88"/>
      <c r="D37" s="89"/>
      <c r="E37" s="155"/>
      <c r="F37" s="90">
        <f>SUM(F28:F36)</f>
        <v>0</v>
      </c>
    </row>
    <row r="38" spans="1:6" s="43" customFormat="1">
      <c r="A38" s="130" t="s">
        <v>69</v>
      </c>
      <c r="B38" s="131" t="s">
        <v>70</v>
      </c>
      <c r="C38" s="132"/>
      <c r="D38" s="133"/>
      <c r="E38" s="156"/>
      <c r="F38" s="134"/>
    </row>
    <row r="39" spans="1:6" s="43" customFormat="1" ht="25.5">
      <c r="A39" s="68">
        <v>3.1</v>
      </c>
      <c r="B39" s="51" t="s">
        <v>92</v>
      </c>
      <c r="C39" s="53" t="s">
        <v>93</v>
      </c>
      <c r="D39" s="105">
        <v>1</v>
      </c>
      <c r="E39" s="157"/>
      <c r="F39" s="67">
        <f>E39*D39</f>
        <v>0</v>
      </c>
    </row>
    <row r="40" spans="1:6" s="43" customFormat="1" ht="13.5" thickBot="1">
      <c r="A40" s="92"/>
      <c r="B40" s="93" t="s">
        <v>17</v>
      </c>
      <c r="C40" s="94"/>
      <c r="D40" s="135"/>
      <c r="E40" s="158"/>
      <c r="F40" s="97">
        <f>SUM(F39)</f>
        <v>0</v>
      </c>
    </row>
    <row r="41" spans="1:6" s="43" customFormat="1">
      <c r="A41" s="126" t="s">
        <v>71</v>
      </c>
      <c r="B41" s="127" t="s">
        <v>72</v>
      </c>
      <c r="C41" s="77"/>
      <c r="D41" s="128"/>
      <c r="E41" s="159"/>
      <c r="F41" s="129"/>
    </row>
    <row r="42" spans="1:6" s="43" customFormat="1">
      <c r="A42" s="71" t="s">
        <v>76</v>
      </c>
      <c r="B42" s="52" t="s">
        <v>73</v>
      </c>
      <c r="C42" s="42" t="s">
        <v>8</v>
      </c>
      <c r="D42" s="105">
        <v>2</v>
      </c>
      <c r="E42" s="157"/>
      <c r="F42" s="67">
        <f t="shared" ref="F42:F43" si="2">E42*D42</f>
        <v>0</v>
      </c>
    </row>
    <row r="43" spans="1:6" s="43" customFormat="1" ht="38.25">
      <c r="A43" s="71" t="s">
        <v>77</v>
      </c>
      <c r="B43" s="52" t="s">
        <v>80</v>
      </c>
      <c r="C43" s="42" t="s">
        <v>74</v>
      </c>
      <c r="D43" s="105">
        <v>1</v>
      </c>
      <c r="E43" s="160"/>
      <c r="F43" s="67">
        <f t="shared" si="2"/>
        <v>0</v>
      </c>
    </row>
    <row r="44" spans="1:6" s="43" customFormat="1" ht="12" customHeight="1" thickBot="1">
      <c r="A44" s="111"/>
      <c r="B44" s="112" t="s">
        <v>17</v>
      </c>
      <c r="C44" s="113"/>
      <c r="D44" s="114"/>
      <c r="E44" s="161"/>
      <c r="F44" s="115">
        <f>SUM(F42:F43)</f>
        <v>0</v>
      </c>
    </row>
    <row r="45" spans="1:6" s="43" customFormat="1">
      <c r="A45" s="207"/>
      <c r="B45" s="208"/>
      <c r="C45" s="208"/>
      <c r="D45" s="208"/>
      <c r="E45" s="208"/>
      <c r="F45" s="209"/>
    </row>
    <row r="46" spans="1:6">
      <c r="A46" s="80"/>
      <c r="B46" s="84" t="s">
        <v>38</v>
      </c>
      <c r="C46" s="210" t="s">
        <v>42</v>
      </c>
      <c r="D46" s="210"/>
      <c r="E46" s="210"/>
      <c r="F46" s="211"/>
    </row>
    <row r="47" spans="1:6">
      <c r="A47" s="80"/>
      <c r="B47" s="84" t="s">
        <v>39</v>
      </c>
      <c r="C47" s="210" t="s">
        <v>42</v>
      </c>
      <c r="D47" s="210"/>
      <c r="E47" s="210"/>
      <c r="F47" s="211"/>
    </row>
    <row r="48" spans="1:6" ht="30" customHeight="1">
      <c r="A48" s="80"/>
      <c r="B48" s="84" t="s">
        <v>40</v>
      </c>
      <c r="C48" s="210" t="s">
        <v>43</v>
      </c>
      <c r="D48" s="210"/>
      <c r="E48" s="210"/>
      <c r="F48" s="211"/>
    </row>
    <row r="49" spans="1:6">
      <c r="A49" s="80"/>
      <c r="B49" s="84" t="s">
        <v>41</v>
      </c>
      <c r="C49" s="210" t="s">
        <v>42</v>
      </c>
      <c r="D49" s="210"/>
      <c r="E49" s="210"/>
      <c r="F49" s="211"/>
    </row>
    <row r="50" spans="1:6" ht="13.5" thickBot="1">
      <c r="A50" s="204"/>
      <c r="B50" s="205"/>
      <c r="C50" s="205"/>
      <c r="D50" s="205"/>
      <c r="E50" s="205"/>
      <c r="F50" s="206"/>
    </row>
    <row r="51" spans="1:6">
      <c r="A51" s="32"/>
      <c r="B51" s="23"/>
      <c r="C51" s="30"/>
      <c r="D51" s="34"/>
      <c r="E51" s="33"/>
      <c r="F51" s="31"/>
    </row>
    <row r="52" spans="1:6">
      <c r="A52" s="32"/>
      <c r="B52" s="23"/>
      <c r="C52" s="30"/>
      <c r="D52" s="34"/>
      <c r="E52" s="33"/>
      <c r="F52" s="31"/>
    </row>
    <row r="53" spans="1:6">
      <c r="A53" s="32"/>
      <c r="B53" s="23"/>
      <c r="C53" s="30"/>
      <c r="D53" s="34"/>
      <c r="E53" s="33"/>
      <c r="F53" s="31"/>
    </row>
    <row r="54" spans="1:6">
      <c r="A54" s="32"/>
      <c r="B54" s="23"/>
      <c r="C54" s="30"/>
      <c r="D54" s="34"/>
      <c r="E54" s="33"/>
      <c r="F54" s="31"/>
    </row>
    <row r="55" spans="1:6">
      <c r="A55" s="32"/>
      <c r="B55" s="23"/>
      <c r="C55" s="30"/>
      <c r="D55" s="34"/>
      <c r="E55" s="33"/>
      <c r="F55" s="31"/>
    </row>
    <row r="56" spans="1:6">
      <c r="F56" s="28"/>
    </row>
    <row r="57" spans="1:6">
      <c r="F57" s="28"/>
    </row>
    <row r="58" spans="1:6">
      <c r="F58" s="28"/>
    </row>
    <row r="59" spans="1:6">
      <c r="F59" s="28"/>
    </row>
    <row r="60" spans="1:6">
      <c r="F60" s="28"/>
    </row>
    <row r="61" spans="1:6">
      <c r="F61" s="28"/>
    </row>
    <row r="62" spans="1:6">
      <c r="F62" s="28"/>
    </row>
    <row r="63" spans="1:6">
      <c r="F63" s="28"/>
    </row>
    <row r="64" spans="1:6">
      <c r="F64" s="28"/>
    </row>
    <row r="65" spans="6:6">
      <c r="F65" s="28"/>
    </row>
    <row r="66" spans="6:6">
      <c r="F66" s="28"/>
    </row>
    <row r="67" spans="6:6">
      <c r="F67" s="28"/>
    </row>
    <row r="68" spans="6:6">
      <c r="F68" s="28"/>
    </row>
    <row r="69" spans="6:6">
      <c r="F69" s="28"/>
    </row>
    <row r="70" spans="6:6">
      <c r="F70" s="28"/>
    </row>
    <row r="71" spans="6:6">
      <c r="F71" s="28"/>
    </row>
    <row r="72" spans="6:6">
      <c r="F72" s="28"/>
    </row>
    <row r="73" spans="6:6">
      <c r="F73" s="28"/>
    </row>
    <row r="74" spans="6:6">
      <c r="F74" s="28"/>
    </row>
    <row r="75" spans="6:6">
      <c r="F75" s="28"/>
    </row>
    <row r="76" spans="6:6">
      <c r="F76" s="28"/>
    </row>
    <row r="77" spans="6:6">
      <c r="F77" s="28"/>
    </row>
    <row r="78" spans="6:6">
      <c r="F78" s="28"/>
    </row>
    <row r="79" spans="6:6">
      <c r="F79" s="28"/>
    </row>
    <row r="80" spans="6:6">
      <c r="F80" s="28"/>
    </row>
    <row r="81" spans="6:6">
      <c r="F81" s="28"/>
    </row>
    <row r="82" spans="6:6">
      <c r="F82" s="28"/>
    </row>
    <row r="83" spans="6:6">
      <c r="F83" s="28"/>
    </row>
    <row r="84" spans="6:6">
      <c r="F84" s="28"/>
    </row>
    <row r="85" spans="6:6">
      <c r="F85" s="28"/>
    </row>
    <row r="86" spans="6:6">
      <c r="F86" s="28"/>
    </row>
    <row r="87" spans="6:6">
      <c r="F87" s="28"/>
    </row>
    <row r="88" spans="6:6">
      <c r="F88" s="28"/>
    </row>
    <row r="89" spans="6:6">
      <c r="F89" s="28"/>
    </row>
    <row r="90" spans="6:6">
      <c r="F90" s="28"/>
    </row>
    <row r="91" spans="6:6">
      <c r="F91" s="28"/>
    </row>
    <row r="92" spans="6:6">
      <c r="F92" s="28"/>
    </row>
    <row r="93" spans="6:6">
      <c r="F93" s="28"/>
    </row>
    <row r="94" spans="6:6">
      <c r="F94" s="28"/>
    </row>
    <row r="95" spans="6:6">
      <c r="F95" s="28"/>
    </row>
    <row r="96" spans="6:6">
      <c r="F96" s="28"/>
    </row>
    <row r="97" spans="6:6">
      <c r="F97" s="28"/>
    </row>
    <row r="98" spans="6:6">
      <c r="F98" s="28"/>
    </row>
    <row r="99" spans="6:6">
      <c r="F99" s="28"/>
    </row>
    <row r="100" spans="6:6">
      <c r="F100" s="28"/>
    </row>
    <row r="101" spans="6:6">
      <c r="F101" s="28"/>
    </row>
    <row r="102" spans="6:6">
      <c r="F102" s="28"/>
    </row>
    <row r="103" spans="6:6">
      <c r="F103" s="28"/>
    </row>
    <row r="104" spans="6:6">
      <c r="F104" s="28"/>
    </row>
    <row r="105" spans="6:6">
      <c r="F105" s="28"/>
    </row>
    <row r="106" spans="6:6">
      <c r="F106" s="28"/>
    </row>
    <row r="107" spans="6:6">
      <c r="F107" s="28"/>
    </row>
    <row r="108" spans="6:6">
      <c r="F108" s="28"/>
    </row>
    <row r="109" spans="6:6">
      <c r="F109" s="28"/>
    </row>
    <row r="110" spans="6:6">
      <c r="F110" s="28"/>
    </row>
    <row r="111" spans="6:6">
      <c r="F111" s="28"/>
    </row>
    <row r="112" spans="6:6">
      <c r="F112" s="28"/>
    </row>
    <row r="113" spans="6:6">
      <c r="F113" s="28"/>
    </row>
    <row r="114" spans="6:6">
      <c r="F114" s="28"/>
    </row>
    <row r="115" spans="6:6">
      <c r="F115" s="28"/>
    </row>
    <row r="116" spans="6:6">
      <c r="F116" s="28"/>
    </row>
    <row r="117" spans="6:6">
      <c r="F117" s="28"/>
    </row>
    <row r="118" spans="6:6">
      <c r="F118" s="28"/>
    </row>
    <row r="119" spans="6:6">
      <c r="F119" s="28"/>
    </row>
    <row r="120" spans="6:6">
      <c r="F120" s="28"/>
    </row>
    <row r="121" spans="6:6">
      <c r="F121" s="28"/>
    </row>
    <row r="122" spans="6:6">
      <c r="F122" s="28"/>
    </row>
    <row r="123" spans="6:6">
      <c r="F123" s="28"/>
    </row>
    <row r="124" spans="6:6">
      <c r="F124" s="28"/>
    </row>
    <row r="125" spans="6:6">
      <c r="F125" s="28"/>
    </row>
    <row r="126" spans="6:6">
      <c r="F126" s="28"/>
    </row>
    <row r="127" spans="6:6">
      <c r="F127" s="28"/>
    </row>
    <row r="128" spans="6:6">
      <c r="F128" s="28"/>
    </row>
    <row r="129" spans="6:6">
      <c r="F129" s="28"/>
    </row>
    <row r="130" spans="6:6">
      <c r="F130" s="28"/>
    </row>
    <row r="131" spans="6:6">
      <c r="F131" s="28"/>
    </row>
    <row r="132" spans="6:6">
      <c r="F132" s="28"/>
    </row>
    <row r="133" spans="6:6">
      <c r="F133" s="28"/>
    </row>
    <row r="134" spans="6:6">
      <c r="F134" s="28"/>
    </row>
    <row r="135" spans="6:6">
      <c r="F135" s="28"/>
    </row>
    <row r="136" spans="6:6">
      <c r="F136" s="28"/>
    </row>
    <row r="137" spans="6:6">
      <c r="F137" s="28"/>
    </row>
    <row r="138" spans="6:6">
      <c r="F138" s="28"/>
    </row>
    <row r="139" spans="6:6">
      <c r="F139" s="28"/>
    </row>
    <row r="140" spans="6:6">
      <c r="F140" s="28"/>
    </row>
    <row r="141" spans="6:6">
      <c r="F141" s="28"/>
    </row>
    <row r="142" spans="6:6">
      <c r="F142" s="28"/>
    </row>
    <row r="143" spans="6:6">
      <c r="F143" s="28"/>
    </row>
    <row r="144" spans="6:6">
      <c r="F144" s="28"/>
    </row>
    <row r="145" spans="6:6">
      <c r="F145" s="28"/>
    </row>
    <row r="146" spans="6:6">
      <c r="F146" s="28"/>
    </row>
    <row r="147" spans="6:6">
      <c r="F147" s="28"/>
    </row>
    <row r="148" spans="6:6">
      <c r="F148" s="28"/>
    </row>
    <row r="149" spans="6:6">
      <c r="F149" s="28"/>
    </row>
    <row r="150" spans="6:6">
      <c r="F150" s="28"/>
    </row>
    <row r="151" spans="6:6">
      <c r="F151" s="28"/>
    </row>
    <row r="152" spans="6:6">
      <c r="F152" s="28"/>
    </row>
    <row r="153" spans="6:6">
      <c r="F153" s="28"/>
    </row>
    <row r="154" spans="6:6">
      <c r="F154" s="28"/>
    </row>
    <row r="155" spans="6:6">
      <c r="F155" s="28"/>
    </row>
    <row r="156" spans="6:6">
      <c r="F156" s="28"/>
    </row>
    <row r="157" spans="6:6">
      <c r="F157" s="28"/>
    </row>
    <row r="158" spans="6:6">
      <c r="F158" s="28"/>
    </row>
    <row r="159" spans="6:6">
      <c r="F159" s="28"/>
    </row>
    <row r="160" spans="6:6">
      <c r="F160" s="28"/>
    </row>
    <row r="161" spans="6:6">
      <c r="F161" s="28"/>
    </row>
    <row r="162" spans="6:6">
      <c r="F162" s="28"/>
    </row>
    <row r="163" spans="6:6">
      <c r="F163" s="28"/>
    </row>
    <row r="164" spans="6:6">
      <c r="F164" s="28"/>
    </row>
    <row r="165" spans="6:6">
      <c r="F165" s="28"/>
    </row>
    <row r="166" spans="6:6">
      <c r="F166" s="28"/>
    </row>
    <row r="167" spans="6:6">
      <c r="F167" s="28"/>
    </row>
    <row r="168" spans="6:6">
      <c r="F168" s="28"/>
    </row>
    <row r="169" spans="6:6">
      <c r="F169" s="28"/>
    </row>
    <row r="170" spans="6:6">
      <c r="F170" s="28"/>
    </row>
    <row r="171" spans="6:6">
      <c r="F171" s="28"/>
    </row>
    <row r="172" spans="6:6">
      <c r="F172" s="28"/>
    </row>
    <row r="173" spans="6:6">
      <c r="F173" s="28"/>
    </row>
    <row r="174" spans="6:6">
      <c r="F174" s="28"/>
    </row>
    <row r="175" spans="6:6">
      <c r="F175" s="28"/>
    </row>
    <row r="176" spans="6:6">
      <c r="F176" s="28"/>
    </row>
    <row r="177" spans="6:6">
      <c r="F177" s="28"/>
    </row>
    <row r="178" spans="6:6">
      <c r="F178" s="28"/>
    </row>
    <row r="179" spans="6:6">
      <c r="F179" s="28"/>
    </row>
    <row r="180" spans="6:6">
      <c r="F180" s="28"/>
    </row>
    <row r="181" spans="6:6">
      <c r="F181" s="28"/>
    </row>
    <row r="182" spans="6:6">
      <c r="F182" s="28"/>
    </row>
    <row r="183" spans="6:6">
      <c r="F183" s="28"/>
    </row>
    <row r="184" spans="6:6">
      <c r="F184" s="28"/>
    </row>
    <row r="185" spans="6:6">
      <c r="F185" s="28"/>
    </row>
    <row r="186" spans="6:6">
      <c r="F186" s="28"/>
    </row>
    <row r="187" spans="6:6">
      <c r="F187" s="28"/>
    </row>
    <row r="188" spans="6:6">
      <c r="F188" s="28"/>
    </row>
    <row r="189" spans="6:6">
      <c r="F189" s="28"/>
    </row>
    <row r="190" spans="6:6">
      <c r="F190" s="28"/>
    </row>
    <row r="191" spans="6:6">
      <c r="F191" s="28"/>
    </row>
    <row r="192" spans="6:6">
      <c r="F192" s="28"/>
    </row>
    <row r="193" spans="6:6">
      <c r="F193" s="28"/>
    </row>
    <row r="194" spans="6:6">
      <c r="F194" s="28"/>
    </row>
    <row r="195" spans="6:6">
      <c r="F195" s="28"/>
    </row>
    <row r="196" spans="6:6">
      <c r="F196" s="28"/>
    </row>
    <row r="197" spans="6:6">
      <c r="F197" s="28"/>
    </row>
    <row r="198" spans="6:6">
      <c r="F198" s="28"/>
    </row>
    <row r="199" spans="6:6">
      <c r="F199" s="28"/>
    </row>
    <row r="200" spans="6:6">
      <c r="F200" s="28"/>
    </row>
    <row r="201" spans="6:6">
      <c r="F201" s="28"/>
    </row>
    <row r="202" spans="6:6">
      <c r="F202" s="28"/>
    </row>
    <row r="203" spans="6:6">
      <c r="F203" s="28"/>
    </row>
    <row r="204" spans="6:6">
      <c r="F204" s="28"/>
    </row>
    <row r="205" spans="6:6">
      <c r="F205" s="28"/>
    </row>
    <row r="206" spans="6:6">
      <c r="F206" s="28"/>
    </row>
    <row r="207" spans="6:6">
      <c r="F207" s="28"/>
    </row>
    <row r="208" spans="6:6">
      <c r="F208" s="28"/>
    </row>
    <row r="209" spans="6:6">
      <c r="F209" s="28"/>
    </row>
    <row r="210" spans="6:6">
      <c r="F210" s="28"/>
    </row>
    <row r="211" spans="6:6">
      <c r="F211" s="28"/>
    </row>
    <row r="212" spans="6:6">
      <c r="F212" s="28"/>
    </row>
    <row r="213" spans="6:6">
      <c r="F213" s="28"/>
    </row>
    <row r="214" spans="6:6">
      <c r="F214" s="28"/>
    </row>
    <row r="215" spans="6:6">
      <c r="F215" s="28"/>
    </row>
    <row r="216" spans="6:6">
      <c r="F216" s="28"/>
    </row>
    <row r="217" spans="6:6">
      <c r="F217" s="28"/>
    </row>
    <row r="218" spans="6:6">
      <c r="F218" s="28"/>
    </row>
    <row r="219" spans="6:6">
      <c r="F219" s="28"/>
    </row>
    <row r="220" spans="6:6">
      <c r="F220" s="28"/>
    </row>
    <row r="221" spans="6:6">
      <c r="F221" s="28"/>
    </row>
    <row r="222" spans="6:6">
      <c r="F222" s="28"/>
    </row>
    <row r="223" spans="6:6">
      <c r="F223" s="28"/>
    </row>
    <row r="224" spans="6:6">
      <c r="F224" s="28"/>
    </row>
    <row r="225" spans="6:6">
      <c r="F225" s="28"/>
    </row>
    <row r="226" spans="6:6">
      <c r="F226" s="28"/>
    </row>
    <row r="227" spans="6:6">
      <c r="F227" s="28"/>
    </row>
    <row r="228" spans="6:6">
      <c r="F228" s="28"/>
    </row>
    <row r="229" spans="6:6">
      <c r="F229" s="28"/>
    </row>
    <row r="230" spans="6:6">
      <c r="F230" s="28"/>
    </row>
    <row r="231" spans="6:6">
      <c r="F231" s="28"/>
    </row>
    <row r="232" spans="6:6">
      <c r="F232" s="28"/>
    </row>
    <row r="233" spans="6:6">
      <c r="F233" s="28"/>
    </row>
    <row r="234" spans="6:6">
      <c r="F234" s="28"/>
    </row>
    <row r="235" spans="6:6">
      <c r="F235" s="28"/>
    </row>
    <row r="236" spans="6:6">
      <c r="F236" s="28"/>
    </row>
    <row r="237" spans="6:6">
      <c r="F237" s="28"/>
    </row>
    <row r="238" spans="6:6">
      <c r="F238" s="28"/>
    </row>
    <row r="239" spans="6:6">
      <c r="F239" s="28"/>
    </row>
    <row r="240" spans="6:6">
      <c r="F240" s="28"/>
    </row>
    <row r="241" spans="6:6">
      <c r="F241" s="28"/>
    </row>
    <row r="242" spans="6:6">
      <c r="F242" s="28"/>
    </row>
    <row r="243" spans="6:6">
      <c r="F243" s="28"/>
    </row>
    <row r="244" spans="6:6">
      <c r="F244" s="28"/>
    </row>
    <row r="245" spans="6:6">
      <c r="F245" s="28"/>
    </row>
    <row r="246" spans="6:6">
      <c r="F246" s="28"/>
    </row>
    <row r="247" spans="6:6">
      <c r="F247" s="28"/>
    </row>
    <row r="248" spans="6:6">
      <c r="F248" s="28"/>
    </row>
    <row r="249" spans="6:6">
      <c r="F249" s="28"/>
    </row>
    <row r="250" spans="6:6">
      <c r="F250" s="28"/>
    </row>
    <row r="251" spans="6:6">
      <c r="F251" s="28"/>
    </row>
    <row r="252" spans="6:6">
      <c r="F252" s="28"/>
    </row>
    <row r="253" spans="6:6">
      <c r="F253" s="28"/>
    </row>
    <row r="254" spans="6:6">
      <c r="F254" s="28"/>
    </row>
    <row r="255" spans="6:6">
      <c r="F255" s="28"/>
    </row>
    <row r="256" spans="6:6">
      <c r="F256" s="28"/>
    </row>
    <row r="257" spans="6:6">
      <c r="F257" s="28"/>
    </row>
    <row r="258" spans="6:6">
      <c r="F258" s="28"/>
    </row>
    <row r="259" spans="6:6">
      <c r="F259" s="28"/>
    </row>
    <row r="260" spans="6:6">
      <c r="F260" s="28"/>
    </row>
    <row r="261" spans="6:6">
      <c r="F261" s="28"/>
    </row>
    <row r="262" spans="6:6">
      <c r="F262" s="28"/>
    </row>
    <row r="263" spans="6:6">
      <c r="F263" s="28"/>
    </row>
    <row r="264" spans="6:6">
      <c r="F264" s="28"/>
    </row>
    <row r="265" spans="6:6">
      <c r="F265" s="28"/>
    </row>
    <row r="266" spans="6:6">
      <c r="F266" s="28"/>
    </row>
    <row r="267" spans="6:6">
      <c r="F267" s="28"/>
    </row>
    <row r="268" spans="6:6">
      <c r="F268" s="28"/>
    </row>
    <row r="269" spans="6:6">
      <c r="F269" s="28"/>
    </row>
    <row r="270" spans="6:6">
      <c r="F270" s="28"/>
    </row>
    <row r="271" spans="6:6">
      <c r="F271" s="28"/>
    </row>
    <row r="272" spans="6:6">
      <c r="F272" s="28"/>
    </row>
    <row r="273" spans="6:6">
      <c r="F273" s="28"/>
    </row>
    <row r="274" spans="6:6">
      <c r="F274" s="28"/>
    </row>
    <row r="275" spans="6:6">
      <c r="F275" s="28"/>
    </row>
    <row r="276" spans="6:6">
      <c r="F276" s="28"/>
    </row>
    <row r="277" spans="6:6">
      <c r="F277" s="28"/>
    </row>
    <row r="278" spans="6:6">
      <c r="F278" s="28"/>
    </row>
    <row r="279" spans="6:6">
      <c r="F279" s="28"/>
    </row>
    <row r="280" spans="6:6">
      <c r="F280" s="28"/>
    </row>
    <row r="281" spans="6:6">
      <c r="F281" s="28"/>
    </row>
    <row r="282" spans="6:6">
      <c r="F282" s="28"/>
    </row>
    <row r="283" spans="6:6">
      <c r="F283" s="28"/>
    </row>
    <row r="284" spans="6:6">
      <c r="F284" s="28"/>
    </row>
    <row r="285" spans="6:6">
      <c r="F285" s="28"/>
    </row>
    <row r="286" spans="6:6">
      <c r="F286" s="28"/>
    </row>
    <row r="287" spans="6:6">
      <c r="F287" s="28"/>
    </row>
    <row r="288" spans="6:6">
      <c r="F288" s="28"/>
    </row>
    <row r="289" spans="6:6">
      <c r="F289" s="28"/>
    </row>
    <row r="290" spans="6:6">
      <c r="F290" s="28"/>
    </row>
    <row r="291" spans="6:6">
      <c r="F291" s="28"/>
    </row>
    <row r="292" spans="6:6">
      <c r="F292" s="28"/>
    </row>
    <row r="293" spans="6:6">
      <c r="F293" s="28"/>
    </row>
    <row r="294" spans="6:6">
      <c r="F294" s="28"/>
    </row>
    <row r="295" spans="6:6">
      <c r="F295" s="28"/>
    </row>
    <row r="296" spans="6:6">
      <c r="F296" s="28"/>
    </row>
    <row r="297" spans="6:6">
      <c r="F297" s="28"/>
    </row>
    <row r="298" spans="6:6">
      <c r="F298" s="28"/>
    </row>
    <row r="299" spans="6:6">
      <c r="F299" s="28"/>
    </row>
    <row r="300" spans="6:6">
      <c r="F300" s="28"/>
    </row>
    <row r="301" spans="6:6">
      <c r="F301" s="28"/>
    </row>
    <row r="302" spans="6:6">
      <c r="F302" s="28"/>
    </row>
    <row r="303" spans="6:6">
      <c r="F303" s="28"/>
    </row>
    <row r="304" spans="6:6">
      <c r="F304" s="28"/>
    </row>
    <row r="305" spans="6:6">
      <c r="F305" s="28"/>
    </row>
    <row r="306" spans="6:6">
      <c r="F306" s="28"/>
    </row>
    <row r="307" spans="6:6">
      <c r="F307" s="28"/>
    </row>
    <row r="308" spans="6:6">
      <c r="F308" s="28"/>
    </row>
    <row r="309" spans="6:6">
      <c r="F309" s="28"/>
    </row>
    <row r="310" spans="6:6">
      <c r="F310" s="28"/>
    </row>
    <row r="311" spans="6:6">
      <c r="F311" s="28"/>
    </row>
    <row r="312" spans="6:6">
      <c r="F312" s="28"/>
    </row>
    <row r="313" spans="6:6">
      <c r="F313" s="28"/>
    </row>
    <row r="314" spans="6:6">
      <c r="F314" s="28"/>
    </row>
    <row r="315" spans="6:6">
      <c r="F315" s="28"/>
    </row>
    <row r="316" spans="6:6">
      <c r="F316" s="28"/>
    </row>
    <row r="317" spans="6:6">
      <c r="F317" s="28"/>
    </row>
    <row r="318" spans="6:6">
      <c r="F318" s="28"/>
    </row>
    <row r="319" spans="6:6">
      <c r="F319" s="28"/>
    </row>
    <row r="320" spans="6:6">
      <c r="F320" s="28"/>
    </row>
    <row r="321" spans="6:6">
      <c r="F321" s="28"/>
    </row>
    <row r="322" spans="6:6">
      <c r="F322" s="28"/>
    </row>
    <row r="323" spans="6:6">
      <c r="F323" s="28"/>
    </row>
    <row r="324" spans="6:6">
      <c r="F324" s="28"/>
    </row>
    <row r="325" spans="6:6">
      <c r="F325" s="28"/>
    </row>
    <row r="326" spans="6:6">
      <c r="F326" s="28"/>
    </row>
    <row r="327" spans="6:6">
      <c r="F327" s="28"/>
    </row>
    <row r="328" spans="6:6">
      <c r="F328" s="28"/>
    </row>
    <row r="329" spans="6:6">
      <c r="F329" s="28"/>
    </row>
    <row r="330" spans="6:6">
      <c r="F330" s="28"/>
    </row>
    <row r="331" spans="6:6">
      <c r="F331" s="28"/>
    </row>
    <row r="332" spans="6:6">
      <c r="F332" s="28"/>
    </row>
    <row r="333" spans="6:6">
      <c r="F333" s="28"/>
    </row>
    <row r="334" spans="6:6">
      <c r="F334" s="28"/>
    </row>
    <row r="335" spans="6:6">
      <c r="F335" s="28"/>
    </row>
    <row r="336" spans="6:6">
      <c r="F336" s="28"/>
    </row>
    <row r="337" spans="6:6">
      <c r="F337" s="28"/>
    </row>
    <row r="338" spans="6:6">
      <c r="F338" s="28"/>
    </row>
    <row r="339" spans="6:6">
      <c r="F339" s="28"/>
    </row>
    <row r="340" spans="6:6">
      <c r="F340" s="28"/>
    </row>
    <row r="341" spans="6:6">
      <c r="F341" s="28"/>
    </row>
    <row r="342" spans="6:6">
      <c r="F342" s="28"/>
    </row>
    <row r="343" spans="6:6">
      <c r="F343" s="28"/>
    </row>
    <row r="344" spans="6:6">
      <c r="F344" s="28"/>
    </row>
    <row r="345" spans="6:6">
      <c r="F345" s="28"/>
    </row>
    <row r="346" spans="6:6">
      <c r="F346" s="28"/>
    </row>
    <row r="347" spans="6:6">
      <c r="F347" s="28"/>
    </row>
    <row r="348" spans="6:6">
      <c r="F348" s="28"/>
    </row>
    <row r="349" spans="6:6">
      <c r="F349" s="28"/>
    </row>
    <row r="350" spans="6:6">
      <c r="F350" s="28"/>
    </row>
    <row r="351" spans="6:6">
      <c r="F351" s="28"/>
    </row>
    <row r="352" spans="6:6">
      <c r="F352" s="28"/>
    </row>
    <row r="353" spans="6:6">
      <c r="F353" s="28"/>
    </row>
    <row r="354" spans="6:6">
      <c r="F354" s="28"/>
    </row>
    <row r="355" spans="6:6">
      <c r="F355" s="28"/>
    </row>
    <row r="356" spans="6:6">
      <c r="F356" s="28"/>
    </row>
    <row r="357" spans="6:6">
      <c r="F357" s="28"/>
    </row>
    <row r="358" spans="6:6">
      <c r="F358" s="28"/>
    </row>
    <row r="359" spans="6:6">
      <c r="F359" s="28"/>
    </row>
    <row r="360" spans="6:6">
      <c r="F360" s="28"/>
    </row>
    <row r="361" spans="6:6">
      <c r="F361" s="28"/>
    </row>
    <row r="362" spans="6:6">
      <c r="F362" s="28"/>
    </row>
    <row r="363" spans="6:6">
      <c r="F363" s="28"/>
    </row>
    <row r="364" spans="6:6">
      <c r="F364" s="28"/>
    </row>
    <row r="365" spans="6:6">
      <c r="F365" s="28"/>
    </row>
    <row r="366" spans="6:6">
      <c r="F366" s="28"/>
    </row>
    <row r="367" spans="6:6">
      <c r="F367" s="28"/>
    </row>
    <row r="368" spans="6:6">
      <c r="F368" s="28"/>
    </row>
    <row r="369" spans="6:6">
      <c r="F369" s="28"/>
    </row>
    <row r="370" spans="6:6">
      <c r="F370" s="28"/>
    </row>
    <row r="371" spans="6:6">
      <c r="F371" s="28"/>
    </row>
    <row r="372" spans="6:6">
      <c r="F372" s="28"/>
    </row>
    <row r="373" spans="6:6">
      <c r="F373" s="28"/>
    </row>
    <row r="374" spans="6:6">
      <c r="F374" s="28"/>
    </row>
    <row r="375" spans="6:6">
      <c r="F375" s="28"/>
    </row>
    <row r="376" spans="6:6">
      <c r="F376" s="28"/>
    </row>
    <row r="377" spans="6:6">
      <c r="F377" s="28"/>
    </row>
    <row r="378" spans="6:6">
      <c r="F378" s="28"/>
    </row>
    <row r="379" spans="6:6">
      <c r="F379" s="28"/>
    </row>
    <row r="380" spans="6:6">
      <c r="F380" s="28"/>
    </row>
    <row r="381" spans="6:6">
      <c r="F381" s="28"/>
    </row>
    <row r="382" spans="6:6">
      <c r="F382" s="28"/>
    </row>
    <row r="383" spans="6:6">
      <c r="F383" s="28"/>
    </row>
    <row r="384" spans="6:6">
      <c r="F384" s="28"/>
    </row>
    <row r="385" spans="6:6">
      <c r="F385" s="28"/>
    </row>
    <row r="386" spans="6:6">
      <c r="F386" s="28"/>
    </row>
    <row r="387" spans="6:6">
      <c r="F387" s="28"/>
    </row>
    <row r="388" spans="6:6">
      <c r="F388" s="28"/>
    </row>
    <row r="389" spans="6:6">
      <c r="F389" s="28"/>
    </row>
    <row r="390" spans="6:6">
      <c r="F390" s="28"/>
    </row>
    <row r="391" spans="6:6">
      <c r="F391" s="28"/>
    </row>
    <row r="392" spans="6:6">
      <c r="F392" s="28"/>
    </row>
    <row r="393" spans="6:6">
      <c r="F393" s="28"/>
    </row>
    <row r="394" spans="6:6">
      <c r="F394" s="28"/>
    </row>
    <row r="395" spans="6:6">
      <c r="F395" s="28"/>
    </row>
    <row r="396" spans="6:6">
      <c r="F396" s="28"/>
    </row>
    <row r="397" spans="6:6">
      <c r="F397" s="28"/>
    </row>
    <row r="398" spans="6:6">
      <c r="F398" s="28"/>
    </row>
    <row r="399" spans="6:6">
      <c r="F399" s="28"/>
    </row>
    <row r="400" spans="6:6">
      <c r="F400" s="28"/>
    </row>
    <row r="401" spans="6:6">
      <c r="F401" s="28"/>
    </row>
    <row r="402" spans="6:6">
      <c r="F402" s="28"/>
    </row>
    <row r="403" spans="6:6">
      <c r="F403" s="28"/>
    </row>
    <row r="404" spans="6:6">
      <c r="F404" s="28"/>
    </row>
    <row r="405" spans="6:6">
      <c r="F405" s="28"/>
    </row>
    <row r="406" spans="6:6">
      <c r="F406" s="28"/>
    </row>
    <row r="407" spans="6:6">
      <c r="F407" s="28"/>
    </row>
    <row r="408" spans="6:6">
      <c r="F408" s="28"/>
    </row>
    <row r="409" spans="6:6">
      <c r="F409" s="28"/>
    </row>
    <row r="410" spans="6:6">
      <c r="F410" s="28"/>
    </row>
    <row r="411" spans="6:6">
      <c r="F411" s="28"/>
    </row>
    <row r="412" spans="6:6">
      <c r="F412" s="28"/>
    </row>
    <row r="413" spans="6:6">
      <c r="F413" s="28"/>
    </row>
    <row r="414" spans="6:6">
      <c r="F414" s="28"/>
    </row>
    <row r="415" spans="6:6">
      <c r="F415" s="28"/>
    </row>
    <row r="416" spans="6:6">
      <c r="F416" s="28"/>
    </row>
    <row r="417" spans="6:6">
      <c r="F417" s="28"/>
    </row>
    <row r="418" spans="6:6">
      <c r="F418" s="28"/>
    </row>
    <row r="419" spans="6:6">
      <c r="F419" s="28"/>
    </row>
    <row r="420" spans="6:6">
      <c r="F420" s="28"/>
    </row>
    <row r="421" spans="6:6">
      <c r="F421" s="28"/>
    </row>
    <row r="422" spans="6:6">
      <c r="F422" s="28"/>
    </row>
    <row r="423" spans="6:6">
      <c r="F423" s="28"/>
    </row>
    <row r="424" spans="6:6">
      <c r="F424" s="28"/>
    </row>
    <row r="425" spans="6:6">
      <c r="F425" s="28"/>
    </row>
    <row r="426" spans="6:6">
      <c r="F426" s="28"/>
    </row>
    <row r="427" spans="6:6">
      <c r="F427" s="28"/>
    </row>
    <row r="428" spans="6:6">
      <c r="F428" s="28"/>
    </row>
    <row r="429" spans="6:6">
      <c r="F429" s="28"/>
    </row>
    <row r="430" spans="6:6">
      <c r="F430" s="28"/>
    </row>
    <row r="431" spans="6:6">
      <c r="F431" s="28"/>
    </row>
    <row r="432" spans="6:6">
      <c r="F432" s="28"/>
    </row>
    <row r="433" spans="6:6">
      <c r="F433" s="28"/>
    </row>
    <row r="434" spans="6:6">
      <c r="F434" s="28"/>
    </row>
    <row r="435" spans="6:6">
      <c r="F435" s="28"/>
    </row>
    <row r="436" spans="6:6">
      <c r="F436" s="28"/>
    </row>
    <row r="437" spans="6:6">
      <c r="F437" s="28"/>
    </row>
    <row r="438" spans="6:6">
      <c r="F438" s="28"/>
    </row>
    <row r="439" spans="6:6">
      <c r="F439" s="28"/>
    </row>
    <row r="440" spans="6:6">
      <c r="F440" s="28"/>
    </row>
    <row r="441" spans="6:6">
      <c r="F441" s="28"/>
    </row>
    <row r="442" spans="6:6">
      <c r="F442" s="28"/>
    </row>
    <row r="443" spans="6:6">
      <c r="F443" s="28"/>
    </row>
    <row r="444" spans="6:6">
      <c r="F444" s="28"/>
    </row>
    <row r="445" spans="6:6">
      <c r="F445" s="28"/>
    </row>
    <row r="446" spans="6:6">
      <c r="F446" s="28"/>
    </row>
    <row r="447" spans="6:6">
      <c r="F447" s="28"/>
    </row>
    <row r="448" spans="6:6">
      <c r="F448" s="28"/>
    </row>
    <row r="449" spans="6:6">
      <c r="F449" s="28"/>
    </row>
    <row r="450" spans="6:6">
      <c r="F450" s="28"/>
    </row>
    <row r="451" spans="6:6">
      <c r="F451" s="28"/>
    </row>
    <row r="452" spans="6:6">
      <c r="F452" s="28"/>
    </row>
    <row r="453" spans="6:6">
      <c r="F453" s="28"/>
    </row>
    <row r="454" spans="6:6">
      <c r="F454" s="28"/>
    </row>
    <row r="455" spans="6:6">
      <c r="F455" s="28"/>
    </row>
    <row r="456" spans="6:6">
      <c r="F456" s="28"/>
    </row>
    <row r="457" spans="6:6">
      <c r="F457" s="28"/>
    </row>
    <row r="458" spans="6:6">
      <c r="F458" s="28"/>
    </row>
    <row r="459" spans="6:6">
      <c r="F459" s="28"/>
    </row>
    <row r="460" spans="6:6">
      <c r="F460" s="28"/>
    </row>
    <row r="461" spans="6:6">
      <c r="F461" s="28"/>
    </row>
    <row r="462" spans="6:6">
      <c r="F462" s="28"/>
    </row>
    <row r="463" spans="6:6">
      <c r="F463" s="28"/>
    </row>
    <row r="464" spans="6:6">
      <c r="F464" s="28"/>
    </row>
    <row r="465" spans="6:6">
      <c r="F465" s="28"/>
    </row>
    <row r="466" spans="6:6">
      <c r="F466" s="28"/>
    </row>
    <row r="467" spans="6:6">
      <c r="F467" s="28"/>
    </row>
    <row r="468" spans="6:6">
      <c r="F468" s="28"/>
    </row>
    <row r="469" spans="6:6">
      <c r="F469" s="28"/>
    </row>
    <row r="470" spans="6:6">
      <c r="F470" s="28"/>
    </row>
    <row r="471" spans="6:6">
      <c r="F471" s="28"/>
    </row>
    <row r="472" spans="6:6">
      <c r="F472" s="28"/>
    </row>
    <row r="473" spans="6:6">
      <c r="F473" s="28"/>
    </row>
    <row r="474" spans="6:6">
      <c r="F474" s="28"/>
    </row>
    <row r="475" spans="6:6">
      <c r="F475" s="28"/>
    </row>
    <row r="476" spans="6:6">
      <c r="F476" s="28"/>
    </row>
    <row r="477" spans="6:6">
      <c r="F477" s="28"/>
    </row>
    <row r="478" spans="6:6">
      <c r="F478" s="28"/>
    </row>
    <row r="479" spans="6:6">
      <c r="F479" s="28"/>
    </row>
    <row r="480" spans="6:6">
      <c r="F480" s="28"/>
    </row>
    <row r="481" spans="6:6">
      <c r="F481" s="28"/>
    </row>
    <row r="482" spans="6:6">
      <c r="F482" s="28"/>
    </row>
    <row r="483" spans="6:6">
      <c r="F483" s="28"/>
    </row>
    <row r="484" spans="6:6">
      <c r="F484" s="28"/>
    </row>
    <row r="485" spans="6:6">
      <c r="F485" s="28"/>
    </row>
    <row r="486" spans="6:6">
      <c r="F486" s="28"/>
    </row>
    <row r="487" spans="6:6">
      <c r="F487" s="28"/>
    </row>
    <row r="488" spans="6:6">
      <c r="F488" s="28"/>
    </row>
    <row r="489" spans="6:6">
      <c r="F489" s="28"/>
    </row>
    <row r="490" spans="6:6">
      <c r="F490" s="28"/>
    </row>
    <row r="491" spans="6:6">
      <c r="F491" s="28"/>
    </row>
    <row r="492" spans="6:6">
      <c r="F492" s="28"/>
    </row>
    <row r="493" spans="6:6">
      <c r="F493" s="28"/>
    </row>
    <row r="494" spans="6:6">
      <c r="F494" s="28"/>
    </row>
    <row r="495" spans="6:6">
      <c r="F495" s="28"/>
    </row>
    <row r="496" spans="6:6">
      <c r="F496" s="28"/>
    </row>
    <row r="497" spans="6:6">
      <c r="F497" s="28"/>
    </row>
    <row r="498" spans="6:6">
      <c r="F498" s="28"/>
    </row>
    <row r="499" spans="6:6">
      <c r="F499" s="28"/>
    </row>
    <row r="500" spans="6:6">
      <c r="F500" s="28"/>
    </row>
    <row r="501" spans="6:6">
      <c r="F501" s="28"/>
    </row>
    <row r="502" spans="6:6">
      <c r="F502" s="28"/>
    </row>
    <row r="503" spans="6:6">
      <c r="F503" s="28"/>
    </row>
    <row r="504" spans="6:6">
      <c r="F504" s="28"/>
    </row>
    <row r="505" spans="6:6">
      <c r="F505" s="28"/>
    </row>
    <row r="506" spans="6:6">
      <c r="F506" s="28"/>
    </row>
    <row r="507" spans="6:6">
      <c r="F507" s="28"/>
    </row>
    <row r="508" spans="6:6">
      <c r="F508" s="28"/>
    </row>
    <row r="509" spans="6:6">
      <c r="F509" s="28"/>
    </row>
    <row r="510" spans="6:6">
      <c r="F510" s="28"/>
    </row>
    <row r="511" spans="6:6">
      <c r="F511" s="28"/>
    </row>
    <row r="512" spans="6:6">
      <c r="F512" s="28"/>
    </row>
    <row r="513" spans="6:6">
      <c r="F513" s="28"/>
    </row>
    <row r="514" spans="6:6">
      <c r="F514" s="28"/>
    </row>
    <row r="515" spans="6:6">
      <c r="F515" s="28"/>
    </row>
    <row r="516" spans="6:6">
      <c r="F516" s="28"/>
    </row>
    <row r="517" spans="6:6">
      <c r="F517" s="28"/>
    </row>
    <row r="518" spans="6:6">
      <c r="F518" s="28"/>
    </row>
    <row r="519" spans="6:6">
      <c r="F519" s="28"/>
    </row>
    <row r="520" spans="6:6">
      <c r="F520" s="28"/>
    </row>
    <row r="521" spans="6:6">
      <c r="F521" s="28"/>
    </row>
    <row r="522" spans="6:6">
      <c r="F522" s="28"/>
    </row>
    <row r="523" spans="6:6">
      <c r="F523" s="28"/>
    </row>
    <row r="524" spans="6:6">
      <c r="F524" s="28"/>
    </row>
    <row r="525" spans="6:6">
      <c r="F525" s="28"/>
    </row>
    <row r="526" spans="6:6">
      <c r="F526" s="28"/>
    </row>
    <row r="527" spans="6:6">
      <c r="F527" s="28"/>
    </row>
    <row r="528" spans="6:6">
      <c r="F528" s="28"/>
    </row>
    <row r="529" spans="6:6">
      <c r="F529" s="28"/>
    </row>
    <row r="530" spans="6:6">
      <c r="F530" s="28"/>
    </row>
    <row r="531" spans="6:6">
      <c r="F531" s="28"/>
    </row>
    <row r="532" spans="6:6">
      <c r="F532" s="28"/>
    </row>
    <row r="533" spans="6:6">
      <c r="F533" s="28"/>
    </row>
    <row r="534" spans="6:6">
      <c r="F534" s="28"/>
    </row>
    <row r="535" spans="6:6">
      <c r="F535" s="28"/>
    </row>
    <row r="536" spans="6:6">
      <c r="F536" s="28"/>
    </row>
    <row r="537" spans="6:6">
      <c r="F537" s="28"/>
    </row>
    <row r="538" spans="6:6">
      <c r="F538" s="28"/>
    </row>
    <row r="539" spans="6:6">
      <c r="F539" s="28"/>
    </row>
    <row r="540" spans="6:6">
      <c r="F540" s="28"/>
    </row>
    <row r="541" spans="6:6">
      <c r="F541" s="28"/>
    </row>
    <row r="542" spans="6:6">
      <c r="F542" s="28"/>
    </row>
    <row r="543" spans="6:6">
      <c r="F543" s="28"/>
    </row>
    <row r="544" spans="6:6">
      <c r="F544" s="28"/>
    </row>
    <row r="545" spans="6:6">
      <c r="F545" s="28"/>
    </row>
    <row r="546" spans="6:6">
      <c r="F546" s="28"/>
    </row>
    <row r="547" spans="6:6">
      <c r="F547" s="28"/>
    </row>
    <row r="548" spans="6:6">
      <c r="F548" s="28"/>
    </row>
    <row r="549" spans="6:6">
      <c r="F549" s="28"/>
    </row>
    <row r="550" spans="6:6">
      <c r="F550" s="28"/>
    </row>
    <row r="551" spans="6:6">
      <c r="F551" s="28"/>
    </row>
    <row r="552" spans="6:6">
      <c r="F552" s="28"/>
    </row>
    <row r="553" spans="6:6">
      <c r="F553" s="28"/>
    </row>
    <row r="554" spans="6:6">
      <c r="F554" s="28"/>
    </row>
    <row r="555" spans="6:6">
      <c r="F555" s="28"/>
    </row>
    <row r="556" spans="6:6">
      <c r="F556" s="28"/>
    </row>
    <row r="557" spans="6:6">
      <c r="F557" s="28"/>
    </row>
    <row r="558" spans="6:6">
      <c r="F558" s="28"/>
    </row>
    <row r="559" spans="6:6">
      <c r="F559" s="28"/>
    </row>
    <row r="560" spans="6:6">
      <c r="F560" s="28"/>
    </row>
    <row r="561" spans="6:6">
      <c r="F561" s="28"/>
    </row>
    <row r="562" spans="6:6">
      <c r="F562" s="28"/>
    </row>
    <row r="563" spans="6:6">
      <c r="F563" s="28"/>
    </row>
    <row r="564" spans="6:6">
      <c r="F564" s="28"/>
    </row>
    <row r="565" spans="6:6">
      <c r="F565" s="28"/>
    </row>
    <row r="566" spans="6:6">
      <c r="F566" s="28"/>
    </row>
    <row r="567" spans="6:6">
      <c r="F567" s="28"/>
    </row>
    <row r="568" spans="6:6">
      <c r="F568" s="28"/>
    </row>
    <row r="569" spans="6:6">
      <c r="F569" s="28"/>
    </row>
    <row r="570" spans="6:6">
      <c r="F570" s="28"/>
    </row>
    <row r="571" spans="6:6">
      <c r="F571" s="28"/>
    </row>
    <row r="572" spans="6:6">
      <c r="F572" s="28"/>
    </row>
    <row r="573" spans="6:6">
      <c r="F573" s="28"/>
    </row>
    <row r="574" spans="6:6">
      <c r="F574" s="28"/>
    </row>
    <row r="575" spans="6:6">
      <c r="F575" s="28"/>
    </row>
    <row r="576" spans="6:6">
      <c r="F576" s="28"/>
    </row>
    <row r="577" spans="6:6">
      <c r="F577" s="28"/>
    </row>
    <row r="578" spans="6:6">
      <c r="F578" s="28"/>
    </row>
    <row r="579" spans="6:6">
      <c r="F579" s="28"/>
    </row>
    <row r="580" spans="6:6">
      <c r="F580" s="28"/>
    </row>
    <row r="581" spans="6:6">
      <c r="F581" s="28"/>
    </row>
    <row r="582" spans="6:6">
      <c r="F582" s="28"/>
    </row>
    <row r="583" spans="6:6">
      <c r="F583" s="28"/>
    </row>
    <row r="584" spans="6:6">
      <c r="F584" s="28"/>
    </row>
    <row r="585" spans="6:6">
      <c r="F585" s="28"/>
    </row>
    <row r="586" spans="6:6">
      <c r="F586" s="28"/>
    </row>
    <row r="587" spans="6:6">
      <c r="F587" s="28"/>
    </row>
    <row r="588" spans="6:6">
      <c r="F588" s="28"/>
    </row>
    <row r="589" spans="6:6">
      <c r="F589" s="28"/>
    </row>
    <row r="590" spans="6:6">
      <c r="F590" s="28"/>
    </row>
    <row r="591" spans="6:6">
      <c r="F591" s="28"/>
    </row>
    <row r="592" spans="6:6">
      <c r="F592" s="28"/>
    </row>
    <row r="593" spans="6:6">
      <c r="F593" s="28"/>
    </row>
    <row r="594" spans="6:6">
      <c r="F594" s="28"/>
    </row>
    <row r="595" spans="6:6">
      <c r="F595" s="28"/>
    </row>
    <row r="596" spans="6:6">
      <c r="F596" s="28"/>
    </row>
    <row r="597" spans="6:6">
      <c r="F597" s="28"/>
    </row>
    <row r="598" spans="6:6">
      <c r="F598" s="28"/>
    </row>
    <row r="599" spans="6:6">
      <c r="F599" s="28"/>
    </row>
    <row r="600" spans="6:6">
      <c r="F600" s="28"/>
    </row>
    <row r="601" spans="6:6">
      <c r="F601" s="28"/>
    </row>
    <row r="602" spans="6:6">
      <c r="F602" s="28"/>
    </row>
    <row r="603" spans="6:6">
      <c r="F603" s="28"/>
    </row>
    <row r="604" spans="6:6">
      <c r="F604" s="28"/>
    </row>
    <row r="605" spans="6:6">
      <c r="F605" s="28"/>
    </row>
    <row r="606" spans="6:6">
      <c r="F606" s="28"/>
    </row>
    <row r="607" spans="6:6">
      <c r="F607" s="28"/>
    </row>
    <row r="608" spans="6:6">
      <c r="F608" s="28"/>
    </row>
    <row r="609" spans="6:6">
      <c r="F609" s="28"/>
    </row>
    <row r="610" spans="6:6">
      <c r="F610" s="28"/>
    </row>
    <row r="611" spans="6:6">
      <c r="F611" s="28"/>
    </row>
    <row r="612" spans="6:6">
      <c r="F612" s="28"/>
    </row>
    <row r="613" spans="6:6">
      <c r="F613" s="28"/>
    </row>
    <row r="614" spans="6:6">
      <c r="F614" s="28"/>
    </row>
    <row r="615" spans="6:6">
      <c r="F615" s="28"/>
    </row>
    <row r="616" spans="6:6">
      <c r="F616" s="28"/>
    </row>
    <row r="617" spans="6:6">
      <c r="F617" s="28"/>
    </row>
    <row r="618" spans="6:6">
      <c r="F618" s="28"/>
    </row>
    <row r="619" spans="6:6">
      <c r="F619" s="28"/>
    </row>
    <row r="620" spans="6:6">
      <c r="F620" s="28"/>
    </row>
    <row r="621" spans="6:6">
      <c r="F621" s="28"/>
    </row>
    <row r="622" spans="6:6">
      <c r="F622" s="28"/>
    </row>
    <row r="623" spans="6:6">
      <c r="F623" s="28"/>
    </row>
    <row r="624" spans="6:6">
      <c r="F624" s="28"/>
    </row>
    <row r="625" spans="6:6">
      <c r="F625" s="28"/>
    </row>
    <row r="626" spans="6:6">
      <c r="F626" s="28"/>
    </row>
    <row r="627" spans="6:6">
      <c r="F627" s="28"/>
    </row>
    <row r="628" spans="6:6">
      <c r="F628" s="28"/>
    </row>
    <row r="629" spans="6:6">
      <c r="F629" s="28"/>
    </row>
    <row r="630" spans="6:6">
      <c r="F630" s="28"/>
    </row>
    <row r="631" spans="6:6">
      <c r="F631" s="28"/>
    </row>
    <row r="632" spans="6:6">
      <c r="F632" s="28"/>
    </row>
    <row r="633" spans="6:6">
      <c r="F633" s="28"/>
    </row>
    <row r="634" spans="6:6">
      <c r="F634" s="28"/>
    </row>
    <row r="635" spans="6:6">
      <c r="F635" s="28"/>
    </row>
    <row r="636" spans="6:6">
      <c r="F636" s="28"/>
    </row>
    <row r="637" spans="6:6">
      <c r="F637" s="28"/>
    </row>
    <row r="638" spans="6:6">
      <c r="F638" s="28"/>
    </row>
    <row r="639" spans="6:6">
      <c r="F639" s="28"/>
    </row>
    <row r="640" spans="6:6">
      <c r="F640" s="28"/>
    </row>
    <row r="641" spans="6:6">
      <c r="F641" s="28"/>
    </row>
    <row r="642" spans="6:6">
      <c r="F642" s="28"/>
    </row>
    <row r="643" spans="6:6">
      <c r="F643" s="28"/>
    </row>
    <row r="644" spans="6:6">
      <c r="F644" s="28"/>
    </row>
    <row r="645" spans="6:6">
      <c r="F645" s="28"/>
    </row>
    <row r="646" spans="6:6">
      <c r="F646" s="28"/>
    </row>
    <row r="647" spans="6:6">
      <c r="F647" s="28"/>
    </row>
    <row r="648" spans="6:6">
      <c r="F648" s="28"/>
    </row>
    <row r="649" spans="6:6">
      <c r="F649" s="28"/>
    </row>
    <row r="650" spans="6:6">
      <c r="F650" s="28"/>
    </row>
    <row r="651" spans="6:6">
      <c r="F651" s="28"/>
    </row>
    <row r="652" spans="6:6">
      <c r="F652" s="28"/>
    </row>
    <row r="653" spans="6:6">
      <c r="F653" s="28"/>
    </row>
    <row r="654" spans="6:6">
      <c r="F654" s="28"/>
    </row>
    <row r="655" spans="6:6">
      <c r="F655" s="28"/>
    </row>
    <row r="656" spans="6:6">
      <c r="F656" s="28"/>
    </row>
    <row r="657" spans="6:6">
      <c r="F657" s="28"/>
    </row>
    <row r="658" spans="6:6">
      <c r="F658" s="28"/>
    </row>
    <row r="659" spans="6:6">
      <c r="F659" s="28"/>
    </row>
    <row r="660" spans="6:6">
      <c r="F660" s="28"/>
    </row>
    <row r="661" spans="6:6">
      <c r="F661" s="28"/>
    </row>
    <row r="662" spans="6:6">
      <c r="F662" s="28"/>
    </row>
    <row r="663" spans="6:6">
      <c r="F663" s="28"/>
    </row>
    <row r="664" spans="6:6">
      <c r="F664" s="28"/>
    </row>
    <row r="665" spans="6:6">
      <c r="F665" s="28"/>
    </row>
    <row r="666" spans="6:6">
      <c r="F666" s="28"/>
    </row>
    <row r="667" spans="6:6">
      <c r="F667" s="28"/>
    </row>
    <row r="668" spans="6:6">
      <c r="F668" s="28"/>
    </row>
    <row r="669" spans="6:6">
      <c r="F669" s="28"/>
    </row>
    <row r="670" spans="6:6">
      <c r="F670" s="28"/>
    </row>
    <row r="671" spans="6:6">
      <c r="F671" s="28"/>
    </row>
    <row r="672" spans="6:6">
      <c r="F672" s="28"/>
    </row>
    <row r="673" spans="6:6">
      <c r="F673" s="28"/>
    </row>
    <row r="674" spans="6:6">
      <c r="F674" s="28"/>
    </row>
    <row r="675" spans="6:6">
      <c r="F675" s="28"/>
    </row>
    <row r="676" spans="6:6">
      <c r="F676" s="28"/>
    </row>
    <row r="677" spans="6:6">
      <c r="F677" s="28"/>
    </row>
    <row r="678" spans="6:6">
      <c r="F678" s="28"/>
    </row>
    <row r="679" spans="6:6">
      <c r="F679" s="28"/>
    </row>
    <row r="680" spans="6:6">
      <c r="F680" s="28"/>
    </row>
    <row r="681" spans="6:6">
      <c r="F681" s="28"/>
    </row>
    <row r="682" spans="6:6">
      <c r="F682" s="28"/>
    </row>
    <row r="683" spans="6:6">
      <c r="F683" s="28"/>
    </row>
    <row r="684" spans="6:6">
      <c r="F684" s="28"/>
    </row>
    <row r="685" spans="6:6">
      <c r="F685" s="28"/>
    </row>
    <row r="686" spans="6:6">
      <c r="F686" s="28"/>
    </row>
    <row r="687" spans="6:6">
      <c r="F687" s="28"/>
    </row>
    <row r="688" spans="6:6">
      <c r="F688" s="28"/>
    </row>
    <row r="689" spans="6:6">
      <c r="F689" s="28"/>
    </row>
    <row r="690" spans="6:6">
      <c r="F690" s="28"/>
    </row>
    <row r="691" spans="6:6">
      <c r="F691" s="28"/>
    </row>
    <row r="692" spans="6:6">
      <c r="F692" s="28"/>
    </row>
    <row r="693" spans="6:6">
      <c r="F693" s="28"/>
    </row>
    <row r="694" spans="6:6">
      <c r="F694" s="28"/>
    </row>
    <row r="695" spans="6:6">
      <c r="F695" s="28"/>
    </row>
    <row r="696" spans="6:6">
      <c r="F696" s="28"/>
    </row>
    <row r="697" spans="6:6">
      <c r="F697" s="28"/>
    </row>
    <row r="698" spans="6:6">
      <c r="F698" s="28"/>
    </row>
    <row r="699" spans="6:6">
      <c r="F699" s="28"/>
    </row>
    <row r="700" spans="6:6">
      <c r="F700" s="28"/>
    </row>
    <row r="701" spans="6:6">
      <c r="F701" s="28"/>
    </row>
    <row r="702" spans="6:6">
      <c r="F702" s="28"/>
    </row>
    <row r="703" spans="6:6">
      <c r="F703" s="28"/>
    </row>
    <row r="704" spans="6:6">
      <c r="F704" s="28"/>
    </row>
    <row r="705" spans="6:6">
      <c r="F705" s="28"/>
    </row>
    <row r="706" spans="6:6">
      <c r="F706" s="28"/>
    </row>
    <row r="707" spans="6:6">
      <c r="F707" s="28"/>
    </row>
    <row r="708" spans="6:6">
      <c r="F708" s="28"/>
    </row>
    <row r="709" spans="6:6">
      <c r="F709" s="28"/>
    </row>
    <row r="710" spans="6:6">
      <c r="F710" s="28"/>
    </row>
    <row r="711" spans="6:6">
      <c r="F711" s="28"/>
    </row>
    <row r="712" spans="6:6">
      <c r="F712" s="28"/>
    </row>
    <row r="713" spans="6:6">
      <c r="F713" s="28"/>
    </row>
    <row r="714" spans="6:6">
      <c r="F714" s="28"/>
    </row>
    <row r="715" spans="6:6">
      <c r="F715" s="28"/>
    </row>
    <row r="716" spans="6:6">
      <c r="F716" s="28"/>
    </row>
    <row r="717" spans="6:6">
      <c r="F717" s="28"/>
    </row>
    <row r="718" spans="6:6">
      <c r="F718" s="28"/>
    </row>
    <row r="719" spans="6:6">
      <c r="F719" s="28"/>
    </row>
    <row r="720" spans="6:6">
      <c r="F720" s="28"/>
    </row>
    <row r="721" spans="6:6">
      <c r="F721" s="28"/>
    </row>
    <row r="722" spans="6:6">
      <c r="F722" s="28"/>
    </row>
    <row r="723" spans="6:6">
      <c r="F723" s="28"/>
    </row>
    <row r="724" spans="6:6">
      <c r="F724" s="28"/>
    </row>
    <row r="725" spans="6:6">
      <c r="F725" s="28"/>
    </row>
    <row r="726" spans="6:6">
      <c r="F726" s="28"/>
    </row>
    <row r="727" spans="6:6">
      <c r="F727" s="28"/>
    </row>
    <row r="728" spans="6:6">
      <c r="F728" s="28"/>
    </row>
    <row r="729" spans="6:6">
      <c r="F729" s="28"/>
    </row>
    <row r="730" spans="6:6">
      <c r="F730" s="28"/>
    </row>
    <row r="731" spans="6:6">
      <c r="F731" s="28"/>
    </row>
    <row r="732" spans="6:6">
      <c r="F732" s="28"/>
    </row>
    <row r="733" spans="6:6">
      <c r="F733" s="28"/>
    </row>
    <row r="734" spans="6:6">
      <c r="F734" s="28"/>
    </row>
    <row r="735" spans="6:6">
      <c r="F735" s="28"/>
    </row>
    <row r="736" spans="6:6">
      <c r="F736" s="28"/>
    </row>
    <row r="737" spans="6:6">
      <c r="F737" s="28"/>
    </row>
    <row r="738" spans="6:6">
      <c r="F738" s="28"/>
    </row>
    <row r="739" spans="6:6">
      <c r="F739" s="28"/>
    </row>
    <row r="740" spans="6:6">
      <c r="F740" s="28"/>
    </row>
    <row r="741" spans="6:6">
      <c r="F741" s="28"/>
    </row>
    <row r="742" spans="6:6">
      <c r="F742" s="28"/>
    </row>
    <row r="743" spans="6:6">
      <c r="F743" s="28"/>
    </row>
    <row r="744" spans="6:6">
      <c r="F744" s="28"/>
    </row>
    <row r="745" spans="6:6">
      <c r="F745" s="28"/>
    </row>
    <row r="746" spans="6:6">
      <c r="F746" s="28"/>
    </row>
    <row r="747" spans="6:6">
      <c r="F747" s="28"/>
    </row>
    <row r="748" spans="6:6">
      <c r="F748" s="28"/>
    </row>
    <row r="749" spans="6:6">
      <c r="F749" s="28"/>
    </row>
    <row r="750" spans="6:6">
      <c r="F750" s="28"/>
    </row>
    <row r="751" spans="6:6">
      <c r="F751" s="28"/>
    </row>
    <row r="752" spans="6:6">
      <c r="F752" s="28"/>
    </row>
    <row r="753" spans="6:6">
      <c r="F753" s="28"/>
    </row>
    <row r="754" spans="6:6">
      <c r="F754" s="28"/>
    </row>
    <row r="755" spans="6:6">
      <c r="F755" s="28"/>
    </row>
    <row r="756" spans="6:6">
      <c r="F756" s="28"/>
    </row>
    <row r="757" spans="6:6">
      <c r="F757" s="28"/>
    </row>
    <row r="758" spans="6:6">
      <c r="F758" s="28"/>
    </row>
    <row r="759" spans="6:6">
      <c r="F759" s="28"/>
    </row>
    <row r="760" spans="6:6">
      <c r="F760" s="28"/>
    </row>
    <row r="761" spans="6:6">
      <c r="F761" s="28"/>
    </row>
    <row r="762" spans="6:6">
      <c r="F762" s="28"/>
    </row>
    <row r="763" spans="6:6">
      <c r="F763" s="28"/>
    </row>
    <row r="764" spans="6:6">
      <c r="F764" s="28"/>
    </row>
    <row r="765" spans="6:6">
      <c r="F765" s="28"/>
    </row>
    <row r="766" spans="6:6">
      <c r="F766" s="28"/>
    </row>
    <row r="767" spans="6:6">
      <c r="F767" s="28"/>
    </row>
    <row r="768" spans="6:6">
      <c r="F768" s="28"/>
    </row>
    <row r="769" spans="6:6">
      <c r="F769" s="28"/>
    </row>
    <row r="770" spans="6:6">
      <c r="F770" s="28"/>
    </row>
    <row r="771" spans="6:6">
      <c r="F771" s="28"/>
    </row>
    <row r="772" spans="6:6">
      <c r="F772" s="28"/>
    </row>
    <row r="773" spans="6:6">
      <c r="F773" s="28"/>
    </row>
    <row r="774" spans="6:6">
      <c r="F774" s="28"/>
    </row>
    <row r="775" spans="6:6">
      <c r="F775" s="28"/>
    </row>
    <row r="776" spans="6:6">
      <c r="F776" s="28"/>
    </row>
    <row r="777" spans="6:6">
      <c r="F777" s="28"/>
    </row>
    <row r="778" spans="6:6">
      <c r="F778" s="28"/>
    </row>
    <row r="779" spans="6:6">
      <c r="F779" s="28"/>
    </row>
    <row r="780" spans="6:6">
      <c r="F780" s="28"/>
    </row>
    <row r="781" spans="6:6">
      <c r="F781" s="28"/>
    </row>
    <row r="782" spans="6:6">
      <c r="F782" s="28"/>
    </row>
    <row r="783" spans="6:6">
      <c r="F783" s="28"/>
    </row>
    <row r="784" spans="6:6">
      <c r="F784" s="28"/>
    </row>
    <row r="785" spans="6:6">
      <c r="F785" s="28"/>
    </row>
    <row r="786" spans="6:6">
      <c r="F786" s="28"/>
    </row>
    <row r="787" spans="6:6">
      <c r="F787" s="28"/>
    </row>
    <row r="788" spans="6:6">
      <c r="F788" s="28"/>
    </row>
    <row r="789" spans="6:6">
      <c r="F789" s="28"/>
    </row>
    <row r="790" spans="6:6">
      <c r="F790" s="28"/>
    </row>
    <row r="791" spans="6:6">
      <c r="F791" s="28"/>
    </row>
    <row r="792" spans="6:6">
      <c r="F792" s="28"/>
    </row>
    <row r="793" spans="6:6">
      <c r="F793" s="28"/>
    </row>
    <row r="794" spans="6:6">
      <c r="F794" s="28"/>
    </row>
    <row r="795" spans="6:6">
      <c r="F795" s="28"/>
    </row>
    <row r="796" spans="6:6">
      <c r="F796" s="28"/>
    </row>
    <row r="797" spans="6:6">
      <c r="F797" s="28"/>
    </row>
    <row r="798" spans="6:6">
      <c r="F798" s="28"/>
    </row>
    <row r="799" spans="6:6">
      <c r="F799" s="28"/>
    </row>
    <row r="800" spans="6:6">
      <c r="F800" s="28"/>
    </row>
    <row r="801" spans="6:6">
      <c r="F801" s="28"/>
    </row>
    <row r="802" spans="6:6">
      <c r="F802" s="28"/>
    </row>
    <row r="803" spans="6:6">
      <c r="F803" s="28"/>
    </row>
    <row r="804" spans="6:6">
      <c r="F804" s="28"/>
    </row>
    <row r="805" spans="6:6">
      <c r="F805" s="28"/>
    </row>
    <row r="806" spans="6:6">
      <c r="F806" s="28"/>
    </row>
    <row r="807" spans="6:6">
      <c r="F807" s="28"/>
    </row>
    <row r="808" spans="6:6">
      <c r="F808" s="28"/>
    </row>
    <row r="809" spans="6:6">
      <c r="F809" s="28"/>
    </row>
    <row r="810" spans="6:6">
      <c r="F810" s="28"/>
    </row>
    <row r="811" spans="6:6">
      <c r="F811" s="28"/>
    </row>
    <row r="812" spans="6:6">
      <c r="F812" s="28"/>
    </row>
    <row r="813" spans="6:6">
      <c r="F813" s="28"/>
    </row>
    <row r="814" spans="6:6">
      <c r="F814" s="28"/>
    </row>
    <row r="815" spans="6:6">
      <c r="F815" s="28"/>
    </row>
    <row r="816" spans="6:6">
      <c r="F816" s="28"/>
    </row>
    <row r="817" spans="6:6">
      <c r="F817" s="28"/>
    </row>
    <row r="818" spans="6:6">
      <c r="F818" s="28"/>
    </row>
    <row r="819" spans="6:6">
      <c r="F819" s="28"/>
    </row>
    <row r="820" spans="6:6">
      <c r="F820" s="28"/>
    </row>
    <row r="821" spans="6:6">
      <c r="F821" s="28"/>
    </row>
    <row r="822" spans="6:6">
      <c r="F822" s="28"/>
    </row>
    <row r="823" spans="6:6">
      <c r="F823" s="28"/>
    </row>
    <row r="824" spans="6:6">
      <c r="F824" s="28"/>
    </row>
    <row r="825" spans="6:6">
      <c r="F825" s="28"/>
    </row>
    <row r="826" spans="6:6">
      <c r="F826" s="28"/>
    </row>
    <row r="827" spans="6:6">
      <c r="F827" s="28"/>
    </row>
    <row r="828" spans="6:6">
      <c r="F828" s="28"/>
    </row>
    <row r="829" spans="6:6">
      <c r="F829" s="28"/>
    </row>
    <row r="830" spans="6:6">
      <c r="F830" s="28"/>
    </row>
    <row r="831" spans="6:6">
      <c r="F831" s="28"/>
    </row>
    <row r="832" spans="6:6">
      <c r="F832" s="28"/>
    </row>
    <row r="833" spans="6:6">
      <c r="F833" s="28"/>
    </row>
    <row r="834" spans="6:6">
      <c r="F834" s="28"/>
    </row>
    <row r="835" spans="6:6">
      <c r="F835" s="28"/>
    </row>
    <row r="836" spans="6:6">
      <c r="F836" s="28"/>
    </row>
    <row r="837" spans="6:6">
      <c r="F837" s="28"/>
    </row>
    <row r="838" spans="6:6">
      <c r="F838" s="28"/>
    </row>
    <row r="839" spans="6:6">
      <c r="F839" s="28"/>
    </row>
    <row r="840" spans="6:6">
      <c r="F840" s="28"/>
    </row>
    <row r="841" spans="6:6">
      <c r="F841" s="28"/>
    </row>
    <row r="842" spans="6:6">
      <c r="F842" s="28"/>
    </row>
    <row r="843" spans="6:6">
      <c r="F843" s="28"/>
    </row>
    <row r="844" spans="6:6">
      <c r="F844" s="28"/>
    </row>
    <row r="845" spans="6:6">
      <c r="F845" s="28"/>
    </row>
    <row r="846" spans="6:6">
      <c r="F846" s="28"/>
    </row>
    <row r="847" spans="6:6">
      <c r="F847" s="28"/>
    </row>
    <row r="848" spans="6:6">
      <c r="F848" s="28"/>
    </row>
    <row r="849" spans="6:6">
      <c r="F849" s="28"/>
    </row>
    <row r="850" spans="6:6">
      <c r="F850" s="28"/>
    </row>
    <row r="851" spans="6:6">
      <c r="F851" s="28"/>
    </row>
    <row r="852" spans="6:6">
      <c r="F852" s="28"/>
    </row>
    <row r="853" spans="6:6">
      <c r="F853" s="28"/>
    </row>
    <row r="854" spans="6:6">
      <c r="F854" s="28"/>
    </row>
    <row r="855" spans="6:6">
      <c r="F855" s="28"/>
    </row>
    <row r="856" spans="6:6">
      <c r="F856" s="28"/>
    </row>
    <row r="857" spans="6:6">
      <c r="F857" s="28"/>
    </row>
    <row r="858" spans="6:6">
      <c r="F858" s="28"/>
    </row>
    <row r="859" spans="6:6">
      <c r="F859" s="28"/>
    </row>
    <row r="860" spans="6:6">
      <c r="F860" s="28"/>
    </row>
    <row r="861" spans="6:6">
      <c r="F861" s="28"/>
    </row>
    <row r="862" spans="6:6">
      <c r="F862" s="28"/>
    </row>
    <row r="863" spans="6:6">
      <c r="F863" s="28"/>
    </row>
    <row r="864" spans="6:6">
      <c r="F864" s="28"/>
    </row>
    <row r="865" spans="6:6">
      <c r="F865" s="28"/>
    </row>
    <row r="866" spans="6:6">
      <c r="F866" s="28"/>
    </row>
    <row r="867" spans="6:6">
      <c r="F867" s="28"/>
    </row>
    <row r="868" spans="6:6">
      <c r="F868" s="28"/>
    </row>
    <row r="869" spans="6:6">
      <c r="F869" s="28"/>
    </row>
    <row r="870" spans="6:6">
      <c r="F870" s="28"/>
    </row>
    <row r="871" spans="6:6">
      <c r="F871" s="28"/>
    </row>
    <row r="872" spans="6:6">
      <c r="F872" s="28"/>
    </row>
    <row r="873" spans="6:6">
      <c r="F873" s="28"/>
    </row>
    <row r="874" spans="6:6">
      <c r="F874" s="28"/>
    </row>
    <row r="875" spans="6:6">
      <c r="F875" s="28"/>
    </row>
    <row r="876" spans="6:6">
      <c r="F876" s="28"/>
    </row>
    <row r="877" spans="6:6">
      <c r="F877" s="28"/>
    </row>
    <row r="878" spans="6:6">
      <c r="F878" s="28"/>
    </row>
    <row r="879" spans="6:6">
      <c r="F879" s="28"/>
    </row>
    <row r="880" spans="6:6">
      <c r="F880" s="28"/>
    </row>
    <row r="881" spans="6:6">
      <c r="F881" s="28"/>
    </row>
    <row r="882" spans="6:6">
      <c r="F882" s="28"/>
    </row>
    <row r="883" spans="6:6">
      <c r="F883" s="28"/>
    </row>
    <row r="884" spans="6:6">
      <c r="F884" s="28"/>
    </row>
    <row r="885" spans="6:6">
      <c r="F885" s="28"/>
    </row>
    <row r="886" spans="6:6">
      <c r="F886" s="28"/>
    </row>
    <row r="887" spans="6:6">
      <c r="F887" s="28"/>
    </row>
    <row r="888" spans="6:6">
      <c r="F888" s="28"/>
    </row>
    <row r="889" spans="6:6">
      <c r="F889" s="28"/>
    </row>
    <row r="890" spans="6:6">
      <c r="F890" s="28"/>
    </row>
    <row r="891" spans="6:6">
      <c r="F891" s="28"/>
    </row>
    <row r="892" spans="6:6">
      <c r="F892" s="28"/>
    </row>
    <row r="893" spans="6:6">
      <c r="F893" s="28"/>
    </row>
    <row r="894" spans="6:6">
      <c r="F894" s="28"/>
    </row>
    <row r="895" spans="6:6">
      <c r="F895" s="28"/>
    </row>
    <row r="896" spans="6:6">
      <c r="F896" s="28"/>
    </row>
    <row r="897" spans="6:6">
      <c r="F897" s="28"/>
    </row>
    <row r="898" spans="6:6">
      <c r="F898" s="28"/>
    </row>
    <row r="899" spans="6:6">
      <c r="F899" s="28"/>
    </row>
    <row r="900" spans="6:6">
      <c r="F900" s="28"/>
    </row>
    <row r="901" spans="6:6">
      <c r="F901" s="28"/>
    </row>
    <row r="902" spans="6:6">
      <c r="F902" s="28"/>
    </row>
    <row r="903" spans="6:6">
      <c r="F903" s="28"/>
    </row>
    <row r="904" spans="6:6">
      <c r="F904" s="28"/>
    </row>
    <row r="905" spans="6:6">
      <c r="F905" s="28"/>
    </row>
    <row r="906" spans="6:6">
      <c r="F906" s="28"/>
    </row>
    <row r="907" spans="6:6">
      <c r="F907" s="28"/>
    </row>
    <row r="908" spans="6:6">
      <c r="F908" s="28"/>
    </row>
    <row r="909" spans="6:6">
      <c r="F909" s="28"/>
    </row>
    <row r="910" spans="6:6">
      <c r="F910" s="28"/>
    </row>
    <row r="911" spans="6:6">
      <c r="F911" s="28"/>
    </row>
    <row r="912" spans="6:6">
      <c r="F912" s="28"/>
    </row>
    <row r="913" spans="6:6">
      <c r="F913" s="28"/>
    </row>
    <row r="914" spans="6:6">
      <c r="F914" s="28"/>
    </row>
    <row r="915" spans="6:6">
      <c r="F915" s="28"/>
    </row>
    <row r="916" spans="6:6">
      <c r="F916" s="28"/>
    </row>
    <row r="917" spans="6:6">
      <c r="F917" s="28"/>
    </row>
    <row r="918" spans="6:6">
      <c r="F918" s="28"/>
    </row>
    <row r="919" spans="6:6">
      <c r="F919" s="28"/>
    </row>
    <row r="920" spans="6:6">
      <c r="F920" s="28"/>
    </row>
    <row r="921" spans="6:6">
      <c r="F921" s="28"/>
    </row>
    <row r="922" spans="6:6">
      <c r="F922" s="28"/>
    </row>
    <row r="923" spans="6:6">
      <c r="F923" s="28"/>
    </row>
    <row r="924" spans="6:6">
      <c r="F924" s="28"/>
    </row>
    <row r="925" spans="6:6">
      <c r="F925" s="28"/>
    </row>
    <row r="926" spans="6:6">
      <c r="F926" s="28"/>
    </row>
    <row r="927" spans="6:6">
      <c r="F927" s="28"/>
    </row>
    <row r="928" spans="6:6">
      <c r="F928" s="28"/>
    </row>
    <row r="929" spans="6:6">
      <c r="F929" s="28"/>
    </row>
    <row r="930" spans="6:6">
      <c r="F930" s="28"/>
    </row>
    <row r="931" spans="6:6">
      <c r="F931" s="28"/>
    </row>
    <row r="932" spans="6:6">
      <c r="F932" s="28"/>
    </row>
    <row r="933" spans="6:6">
      <c r="F933" s="28"/>
    </row>
    <row r="934" spans="6:6">
      <c r="F934" s="28"/>
    </row>
    <row r="935" spans="6:6">
      <c r="F935" s="28"/>
    </row>
    <row r="936" spans="6:6">
      <c r="F936" s="28"/>
    </row>
    <row r="937" spans="6:6">
      <c r="F937" s="28"/>
    </row>
    <row r="938" spans="6:6">
      <c r="F938" s="28"/>
    </row>
    <row r="939" spans="6:6">
      <c r="F939" s="28"/>
    </row>
    <row r="940" spans="6:6">
      <c r="F940" s="28"/>
    </row>
    <row r="941" spans="6:6">
      <c r="F941" s="28"/>
    </row>
    <row r="942" spans="6:6">
      <c r="F942" s="28"/>
    </row>
    <row r="943" spans="6:6">
      <c r="F943" s="28"/>
    </row>
    <row r="944" spans="6:6">
      <c r="F944" s="28"/>
    </row>
    <row r="945" spans="6:6">
      <c r="F945" s="28"/>
    </row>
    <row r="946" spans="6:6">
      <c r="F946" s="28"/>
    </row>
    <row r="947" spans="6:6">
      <c r="F947" s="28"/>
    </row>
    <row r="948" spans="6:6">
      <c r="F948" s="28"/>
    </row>
    <row r="949" spans="6:6">
      <c r="F949" s="28"/>
    </row>
    <row r="950" spans="6:6">
      <c r="F950" s="28"/>
    </row>
    <row r="951" spans="6:6">
      <c r="F951" s="28"/>
    </row>
    <row r="952" spans="6:6">
      <c r="F952" s="28"/>
    </row>
    <row r="953" spans="6:6">
      <c r="F953" s="28"/>
    </row>
    <row r="954" spans="6:6">
      <c r="F954" s="28"/>
    </row>
    <row r="955" spans="6:6">
      <c r="F955" s="28"/>
    </row>
    <row r="956" spans="6:6">
      <c r="F956" s="28"/>
    </row>
    <row r="957" spans="6:6">
      <c r="F957" s="28"/>
    </row>
    <row r="958" spans="6:6">
      <c r="F958" s="28"/>
    </row>
    <row r="959" spans="6:6">
      <c r="F959" s="28"/>
    </row>
    <row r="960" spans="6:6">
      <c r="F960" s="28"/>
    </row>
    <row r="961" spans="6:6">
      <c r="F961" s="28"/>
    </row>
    <row r="962" spans="6:6">
      <c r="F962" s="28"/>
    </row>
    <row r="963" spans="6:6">
      <c r="F963" s="28"/>
    </row>
    <row r="964" spans="6:6">
      <c r="F964" s="28"/>
    </row>
    <row r="965" spans="6:6">
      <c r="F965" s="28"/>
    </row>
    <row r="966" spans="6:6">
      <c r="F966" s="28"/>
    </row>
    <row r="967" spans="6:6">
      <c r="F967" s="28"/>
    </row>
    <row r="968" spans="6:6">
      <c r="F968" s="28"/>
    </row>
    <row r="969" spans="6:6">
      <c r="F969" s="28"/>
    </row>
    <row r="970" spans="6:6">
      <c r="F970" s="28"/>
    </row>
    <row r="971" spans="6:6">
      <c r="F971" s="28"/>
    </row>
    <row r="972" spans="6:6">
      <c r="F972" s="28"/>
    </row>
    <row r="973" spans="6:6">
      <c r="F973" s="28"/>
    </row>
    <row r="974" spans="6:6">
      <c r="F974" s="28"/>
    </row>
    <row r="975" spans="6:6">
      <c r="F975" s="28"/>
    </row>
    <row r="976" spans="6:6">
      <c r="F976" s="28"/>
    </row>
    <row r="977" spans="6:6">
      <c r="F977" s="28"/>
    </row>
    <row r="978" spans="6:6">
      <c r="F978" s="28"/>
    </row>
    <row r="979" spans="6:6">
      <c r="F979" s="28"/>
    </row>
    <row r="980" spans="6:6">
      <c r="F980" s="28"/>
    </row>
    <row r="981" spans="6:6">
      <c r="F981" s="28"/>
    </row>
    <row r="982" spans="6:6">
      <c r="F982" s="28"/>
    </row>
    <row r="983" spans="6:6">
      <c r="F983" s="28"/>
    </row>
    <row r="984" spans="6:6">
      <c r="F984" s="28"/>
    </row>
    <row r="985" spans="6:6">
      <c r="F985" s="28"/>
    </row>
    <row r="986" spans="6:6">
      <c r="F986" s="28"/>
    </row>
    <row r="987" spans="6:6">
      <c r="F987" s="28"/>
    </row>
    <row r="988" spans="6:6">
      <c r="F988" s="28"/>
    </row>
    <row r="989" spans="6:6">
      <c r="F989" s="28"/>
    </row>
    <row r="990" spans="6:6">
      <c r="F990" s="28"/>
    </row>
    <row r="991" spans="6:6">
      <c r="F991" s="28"/>
    </row>
    <row r="992" spans="6:6">
      <c r="F992" s="28"/>
    </row>
    <row r="993" spans="6:6">
      <c r="F993" s="28"/>
    </row>
    <row r="994" spans="6:6">
      <c r="F994" s="28"/>
    </row>
    <row r="995" spans="6:6">
      <c r="F995" s="28"/>
    </row>
    <row r="996" spans="6:6">
      <c r="F996" s="28"/>
    </row>
    <row r="997" spans="6:6">
      <c r="F997" s="28"/>
    </row>
    <row r="998" spans="6:6">
      <c r="F998" s="28"/>
    </row>
    <row r="999" spans="6:6">
      <c r="F999" s="28"/>
    </row>
    <row r="1000" spans="6:6">
      <c r="F1000" s="28"/>
    </row>
    <row r="1001" spans="6:6">
      <c r="F1001" s="28"/>
    </row>
    <row r="1002" spans="6:6">
      <c r="F1002" s="28"/>
    </row>
    <row r="1003" spans="6:6">
      <c r="F1003" s="28"/>
    </row>
    <row r="1004" spans="6:6">
      <c r="F1004" s="28"/>
    </row>
    <row r="1005" spans="6:6">
      <c r="F1005" s="28"/>
    </row>
    <row r="1006" spans="6:6">
      <c r="F1006" s="28"/>
    </row>
    <row r="1007" spans="6:6">
      <c r="F1007" s="28"/>
    </row>
    <row r="1008" spans="6:6">
      <c r="F1008" s="28"/>
    </row>
    <row r="1009" spans="6:6">
      <c r="F1009" s="28"/>
    </row>
    <row r="1010" spans="6:6">
      <c r="F1010" s="28"/>
    </row>
    <row r="1011" spans="6:6">
      <c r="F1011" s="28"/>
    </row>
    <row r="1012" spans="6:6">
      <c r="F1012" s="28"/>
    </row>
    <row r="1013" spans="6:6">
      <c r="F1013" s="28"/>
    </row>
    <row r="1014" spans="6:6">
      <c r="F1014" s="28"/>
    </row>
    <row r="1015" spans="6:6">
      <c r="F1015" s="28"/>
    </row>
    <row r="1016" spans="6:6">
      <c r="F1016" s="28"/>
    </row>
    <row r="1017" spans="6:6">
      <c r="F1017" s="28"/>
    </row>
    <row r="1018" spans="6:6">
      <c r="F1018" s="28"/>
    </row>
    <row r="1019" spans="6:6">
      <c r="F1019" s="28"/>
    </row>
    <row r="1020" spans="6:6">
      <c r="F1020" s="28"/>
    </row>
    <row r="1021" spans="6:6">
      <c r="F1021" s="28"/>
    </row>
    <row r="1022" spans="6:6">
      <c r="F1022" s="28"/>
    </row>
    <row r="1023" spans="6:6">
      <c r="F1023" s="28"/>
    </row>
    <row r="1024" spans="6:6">
      <c r="F1024" s="28"/>
    </row>
    <row r="1025" spans="6:6">
      <c r="F1025" s="28"/>
    </row>
    <row r="1026" spans="6:6">
      <c r="F1026" s="28"/>
    </row>
    <row r="1027" spans="6:6">
      <c r="F1027" s="28"/>
    </row>
    <row r="1028" spans="6:6">
      <c r="F1028" s="28"/>
    </row>
    <row r="1029" spans="6:6">
      <c r="F1029" s="28"/>
    </row>
    <row r="1030" spans="6:6">
      <c r="F1030" s="28"/>
    </row>
    <row r="1031" spans="6:6">
      <c r="F1031" s="28"/>
    </row>
    <row r="1032" spans="6:6">
      <c r="F1032" s="28"/>
    </row>
    <row r="1033" spans="6:6">
      <c r="F1033" s="28"/>
    </row>
    <row r="1034" spans="6:6">
      <c r="F1034" s="28"/>
    </row>
    <row r="1035" spans="6:6">
      <c r="F1035" s="28"/>
    </row>
    <row r="1036" spans="6:6">
      <c r="F1036" s="28"/>
    </row>
    <row r="1037" spans="6:6">
      <c r="F1037" s="28"/>
    </row>
    <row r="1038" spans="6:6">
      <c r="F1038" s="28"/>
    </row>
    <row r="1039" spans="6:6">
      <c r="F1039" s="28"/>
    </row>
    <row r="1040" spans="6:6">
      <c r="F1040" s="28"/>
    </row>
    <row r="1041" spans="6:6">
      <c r="F1041" s="28"/>
    </row>
    <row r="1042" spans="6:6">
      <c r="F1042" s="28"/>
    </row>
    <row r="1043" spans="6:6">
      <c r="F1043" s="28"/>
    </row>
    <row r="1044" spans="6:6">
      <c r="F1044" s="28"/>
    </row>
    <row r="1045" spans="6:6">
      <c r="F1045" s="28"/>
    </row>
    <row r="1046" spans="6:6">
      <c r="F1046" s="28"/>
    </row>
    <row r="1047" spans="6:6">
      <c r="F1047" s="28"/>
    </row>
    <row r="1048" spans="6:6">
      <c r="F1048" s="28"/>
    </row>
    <row r="1049" spans="6:6">
      <c r="F1049" s="28"/>
    </row>
    <row r="1050" spans="6:6">
      <c r="F1050" s="28"/>
    </row>
    <row r="1051" spans="6:6">
      <c r="F1051" s="28"/>
    </row>
    <row r="1052" spans="6:6">
      <c r="F1052" s="28"/>
    </row>
    <row r="1053" spans="6:6">
      <c r="F1053" s="28"/>
    </row>
    <row r="1054" spans="6:6">
      <c r="F1054" s="28"/>
    </row>
    <row r="1055" spans="6:6">
      <c r="F1055" s="28"/>
    </row>
    <row r="1056" spans="6:6">
      <c r="F1056" s="28"/>
    </row>
    <row r="1057" spans="6:6">
      <c r="F1057" s="28"/>
    </row>
    <row r="1058" spans="6:6">
      <c r="F1058" s="28"/>
    </row>
    <row r="1059" spans="6:6">
      <c r="F1059" s="28"/>
    </row>
    <row r="1060" spans="6:6">
      <c r="F1060" s="28"/>
    </row>
    <row r="1061" spans="6:6">
      <c r="F1061" s="28"/>
    </row>
    <row r="1062" spans="6:6">
      <c r="F1062" s="28"/>
    </row>
    <row r="1063" spans="6:6">
      <c r="F1063" s="28"/>
    </row>
    <row r="1064" spans="6:6">
      <c r="F1064" s="28"/>
    </row>
    <row r="1065" spans="6:6">
      <c r="F1065" s="28"/>
    </row>
    <row r="1066" spans="6:6">
      <c r="F1066" s="28"/>
    </row>
    <row r="1067" spans="6:6">
      <c r="F1067" s="28"/>
    </row>
    <row r="1068" spans="6:6">
      <c r="F1068" s="28"/>
    </row>
    <row r="1069" spans="6:6">
      <c r="F1069" s="28"/>
    </row>
    <row r="1070" spans="6:6">
      <c r="F1070" s="28"/>
    </row>
    <row r="1071" spans="6:6">
      <c r="F1071" s="28"/>
    </row>
    <row r="1072" spans="6:6">
      <c r="F1072" s="28"/>
    </row>
    <row r="1073" spans="6:6">
      <c r="F1073" s="28"/>
    </row>
    <row r="1074" spans="6:6">
      <c r="F1074" s="28"/>
    </row>
    <row r="1075" spans="6:6">
      <c r="F1075" s="28"/>
    </row>
    <row r="1076" spans="6:6">
      <c r="F1076" s="28"/>
    </row>
    <row r="1077" spans="6:6">
      <c r="F1077" s="28"/>
    </row>
    <row r="1078" spans="6:6">
      <c r="F1078" s="28"/>
    </row>
    <row r="1079" spans="6:6">
      <c r="F1079" s="28"/>
    </row>
    <row r="1080" spans="6:6">
      <c r="F1080" s="28"/>
    </row>
    <row r="1081" spans="6:6">
      <c r="F1081" s="28"/>
    </row>
    <row r="1082" spans="6:6">
      <c r="F1082" s="28"/>
    </row>
    <row r="1083" spans="6:6">
      <c r="F1083" s="28"/>
    </row>
    <row r="1084" spans="6:6">
      <c r="F1084" s="28"/>
    </row>
    <row r="1085" spans="6:6">
      <c r="F1085" s="28"/>
    </row>
    <row r="1086" spans="6:6">
      <c r="F1086" s="28"/>
    </row>
    <row r="1087" spans="6:6">
      <c r="F1087" s="28"/>
    </row>
    <row r="1088" spans="6:6">
      <c r="F1088" s="28"/>
    </row>
    <row r="1089" spans="6:6">
      <c r="F1089" s="28"/>
    </row>
    <row r="1090" spans="6:6">
      <c r="F1090" s="28"/>
    </row>
    <row r="1091" spans="6:6">
      <c r="F1091" s="28"/>
    </row>
    <row r="1092" spans="6:6">
      <c r="F1092" s="28"/>
    </row>
    <row r="1093" spans="6:6">
      <c r="F1093" s="28"/>
    </row>
    <row r="1094" spans="6:6">
      <c r="F1094" s="28"/>
    </row>
    <row r="1095" spans="6:6">
      <c r="F1095" s="28"/>
    </row>
    <row r="1096" spans="6:6">
      <c r="F1096" s="28"/>
    </row>
    <row r="1097" spans="6:6">
      <c r="F1097" s="28"/>
    </row>
    <row r="1098" spans="6:6">
      <c r="F1098" s="28"/>
    </row>
    <row r="1099" spans="6:6">
      <c r="F1099" s="28"/>
    </row>
    <row r="1100" spans="6:6">
      <c r="F1100" s="28"/>
    </row>
    <row r="1101" spans="6:6">
      <c r="F1101" s="28"/>
    </row>
    <row r="1102" spans="6:6">
      <c r="F1102" s="28"/>
    </row>
    <row r="1103" spans="6:6">
      <c r="F1103" s="28"/>
    </row>
    <row r="1104" spans="6:6">
      <c r="F1104" s="28"/>
    </row>
    <row r="1105" spans="6:6">
      <c r="F1105" s="28"/>
    </row>
    <row r="1106" spans="6:6">
      <c r="F1106" s="28"/>
    </row>
    <row r="1107" spans="6:6">
      <c r="F1107" s="28"/>
    </row>
    <row r="1108" spans="6:6">
      <c r="F1108" s="28"/>
    </row>
    <row r="1109" spans="6:6">
      <c r="F1109" s="28"/>
    </row>
    <row r="1110" spans="6:6">
      <c r="F1110" s="28"/>
    </row>
    <row r="1111" spans="6:6">
      <c r="F1111" s="28"/>
    </row>
    <row r="1112" spans="6:6">
      <c r="F1112" s="28"/>
    </row>
    <row r="1113" spans="6:6">
      <c r="F1113" s="28"/>
    </row>
    <row r="1114" spans="6:6">
      <c r="F1114" s="28"/>
    </row>
    <row r="1115" spans="6:6">
      <c r="F1115" s="28"/>
    </row>
    <row r="1116" spans="6:6">
      <c r="F1116" s="28"/>
    </row>
    <row r="1117" spans="6:6">
      <c r="F1117" s="28"/>
    </row>
    <row r="1118" spans="6:6">
      <c r="F1118" s="28"/>
    </row>
    <row r="1119" spans="6:6">
      <c r="F1119" s="28"/>
    </row>
    <row r="1120" spans="6:6">
      <c r="F1120" s="28"/>
    </row>
    <row r="1121" spans="6:6">
      <c r="F1121" s="28"/>
    </row>
    <row r="1122" spans="6:6">
      <c r="F1122" s="28"/>
    </row>
    <row r="1123" spans="6:6">
      <c r="F1123" s="28"/>
    </row>
    <row r="1124" spans="6:6">
      <c r="F1124" s="28"/>
    </row>
    <row r="1125" spans="6:6">
      <c r="F1125" s="28"/>
    </row>
    <row r="1126" spans="6:6">
      <c r="F1126" s="28"/>
    </row>
    <row r="1127" spans="6:6">
      <c r="F1127" s="28"/>
    </row>
    <row r="1128" spans="6:6">
      <c r="F1128" s="28"/>
    </row>
    <row r="1129" spans="6:6">
      <c r="F1129" s="28"/>
    </row>
    <row r="1130" spans="6:6">
      <c r="F1130" s="28"/>
    </row>
    <row r="1131" spans="6:6">
      <c r="F1131" s="28"/>
    </row>
    <row r="1132" spans="6:6">
      <c r="F1132" s="28"/>
    </row>
    <row r="1133" spans="6:6">
      <c r="F1133" s="28"/>
    </row>
    <row r="1134" spans="6:6">
      <c r="F1134" s="28"/>
    </row>
    <row r="1135" spans="6:6">
      <c r="F1135" s="28"/>
    </row>
    <row r="1136" spans="6:6">
      <c r="F1136" s="28"/>
    </row>
    <row r="1137" spans="6:6">
      <c r="F1137" s="28"/>
    </row>
    <row r="1138" spans="6:6">
      <c r="F1138" s="28"/>
    </row>
    <row r="1139" spans="6:6">
      <c r="F1139" s="28"/>
    </row>
    <row r="1140" spans="6:6">
      <c r="F1140" s="28"/>
    </row>
    <row r="1141" spans="6:6">
      <c r="F1141" s="28"/>
    </row>
    <row r="1142" spans="6:6">
      <c r="F1142" s="28"/>
    </row>
    <row r="1143" spans="6:6">
      <c r="F1143" s="28"/>
    </row>
    <row r="1144" spans="6:6">
      <c r="F1144" s="28"/>
    </row>
    <row r="1145" spans="6:6">
      <c r="F1145" s="28"/>
    </row>
    <row r="1146" spans="6:6">
      <c r="F1146" s="28"/>
    </row>
    <row r="1147" spans="6:6">
      <c r="F1147" s="28"/>
    </row>
    <row r="1148" spans="6:6">
      <c r="F1148" s="28"/>
    </row>
    <row r="1149" spans="6:6">
      <c r="F1149" s="28"/>
    </row>
    <row r="1150" spans="6:6">
      <c r="F1150" s="28"/>
    </row>
    <row r="1151" spans="6:6">
      <c r="F1151" s="28"/>
    </row>
    <row r="1152" spans="6:6">
      <c r="F1152" s="28"/>
    </row>
    <row r="1153" spans="6:6">
      <c r="F1153" s="28"/>
    </row>
    <row r="1154" spans="6:6">
      <c r="F1154" s="28"/>
    </row>
    <row r="1155" spans="6:6">
      <c r="F1155" s="28"/>
    </row>
    <row r="1156" spans="6:6">
      <c r="F1156" s="28"/>
    </row>
    <row r="1157" spans="6:6">
      <c r="F1157" s="28"/>
    </row>
    <row r="1158" spans="6:6">
      <c r="F1158" s="28"/>
    </row>
    <row r="1159" spans="6:6">
      <c r="F1159" s="28"/>
    </row>
    <row r="1160" spans="6:6">
      <c r="F1160" s="28"/>
    </row>
    <row r="1161" spans="6:6">
      <c r="F1161" s="28"/>
    </row>
    <row r="1162" spans="6:6">
      <c r="F1162" s="28"/>
    </row>
    <row r="1163" spans="6:6">
      <c r="F1163" s="28"/>
    </row>
    <row r="1164" spans="6:6">
      <c r="F1164" s="28"/>
    </row>
    <row r="1165" spans="6:6">
      <c r="F1165" s="28"/>
    </row>
    <row r="1166" spans="6:6">
      <c r="F1166" s="28"/>
    </row>
    <row r="1167" spans="6:6">
      <c r="F1167" s="28"/>
    </row>
    <row r="1168" spans="6:6">
      <c r="F1168" s="28"/>
    </row>
    <row r="1169" spans="6:6">
      <c r="F1169" s="28"/>
    </row>
    <row r="1170" spans="6:6">
      <c r="F1170" s="28"/>
    </row>
    <row r="1171" spans="6:6">
      <c r="F1171" s="28"/>
    </row>
    <row r="1172" spans="6:6">
      <c r="F1172" s="28"/>
    </row>
    <row r="1173" spans="6:6">
      <c r="F1173" s="28"/>
    </row>
    <row r="1174" spans="6:6">
      <c r="F1174" s="28"/>
    </row>
    <row r="1175" spans="6:6">
      <c r="F1175" s="28"/>
    </row>
    <row r="1176" spans="6:6">
      <c r="F1176" s="28"/>
    </row>
    <row r="1177" spans="6:6">
      <c r="F1177" s="28"/>
    </row>
    <row r="1178" spans="6:6">
      <c r="F1178" s="28"/>
    </row>
    <row r="1179" spans="6:6">
      <c r="F1179" s="28"/>
    </row>
    <row r="1180" spans="6:6">
      <c r="F1180" s="28"/>
    </row>
    <row r="1181" spans="6:6">
      <c r="F1181" s="28"/>
    </row>
  </sheetData>
  <mergeCells count="11">
    <mergeCell ref="A1:F1"/>
    <mergeCell ref="A2:F2"/>
    <mergeCell ref="A3:F3"/>
    <mergeCell ref="A4:F4"/>
    <mergeCell ref="C5:F5"/>
    <mergeCell ref="A50:F50"/>
    <mergeCell ref="A45:F45"/>
    <mergeCell ref="C46:F46"/>
    <mergeCell ref="C47:F47"/>
    <mergeCell ref="C48:F48"/>
    <mergeCell ref="C49:F49"/>
  </mergeCells>
  <pageMargins left="0.5" right="0.25" top="0.75" bottom="0.75" header="0.3" footer="0.3"/>
  <pageSetup scale="94" orientation="portrait" r:id="rId1"/>
  <headerFooter>
    <oddHeader>&amp;RDJIBOUTI - EINQUELLA CDC</oddHeader>
    <oddFooter>Page &amp;P of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Cover Page</vt:lpstr>
      <vt:lpstr>INSTRUCTION TO FILL BOQ</vt:lpstr>
      <vt:lpstr>FORM B Price Schedule</vt:lpstr>
      <vt:lpstr>'FORM B Price Schedule'!Print_Area</vt:lpstr>
      <vt:lpstr>'FORM B Price Schedule'!Print_Titles</vt:lpstr>
    </vt:vector>
  </TitlesOfParts>
  <Company>YOTEK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YOTEK</dc:creator>
  <cp:lastModifiedBy>Biruk Tesfaye HAILEMARIAM</cp:lastModifiedBy>
  <cp:lastPrinted>2019-05-11T16:47:01Z</cp:lastPrinted>
  <dcterms:created xsi:type="dcterms:W3CDTF">2004-09-22T08:30:30Z</dcterms:created>
  <dcterms:modified xsi:type="dcterms:W3CDTF">2019-10-23T12:58:28Z</dcterms:modified>
</cp:coreProperties>
</file>