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D:\UNOPS_21588_MMFDH_temporario_antes_DRIVE\TR_Construção\"/>
    </mc:Choice>
  </mc:AlternateContent>
  <xr:revisionPtr revIDLastSave="0" documentId="13_ncr:1_{D1E5D010-0B4C-4481-A2B3-BC52F91E5368}" xr6:coauthVersionLast="47" xr6:coauthVersionMax="47" xr10:uidLastSave="{00000000-0000-0000-0000-000000000000}"/>
  <bookViews>
    <workbookView xWindow="-108" yWindow="-108" windowWidth="23256" windowHeight="12456" xr2:uid="{00000000-000D-0000-FFFF-FFFF00000000}"/>
  </bookViews>
  <sheets>
    <sheet name="RESUMO" sheetId="25" r:id="rId1"/>
    <sheet name="BDI OBRA" sheetId="5" r:id="rId2"/>
    <sheet name="BDI REDUZIDO" sheetId="4" r:id="rId3"/>
    <sheet name="ENCARGOS SOCIAIS" sheetId="26" r:id="rId4"/>
    <sheet name="COMPOSIÇAO DE CUSTO UNIT" sheetId="14" r:id="rId5"/>
    <sheet name="ORÇAMENTO SINTETICO" sheetId="24" r:id="rId6"/>
    <sheet name="CRONOGRAMA" sheetId="8" r:id="rId7"/>
  </sheets>
  <externalReferences>
    <externalReference r:id="rId8"/>
  </externalReferences>
  <definedNames>
    <definedName name="_xlnm._FilterDatabase" localSheetId="4" hidden="1">'COMPOSIÇAO DE CUSTO UNIT'!$A$6:$H$4708</definedName>
    <definedName name="_xlnm._FilterDatabase" localSheetId="6" hidden="1">CRONOGRAMA!$A$8:$V$586</definedName>
    <definedName name="_xlnm._FilterDatabase" localSheetId="5" hidden="1">'ORÇAMENTO SINTETICO'!$A$5:$I$2321</definedName>
    <definedName name="_xlnm.Print_Area" localSheetId="1">'BDI OBRA'!$A$1:$H$48</definedName>
    <definedName name="_xlnm.Print_Area" localSheetId="2">'BDI REDUZIDO'!$A$1:$H$50</definedName>
    <definedName name="_xlnm.Print_Area" localSheetId="4">'COMPOSIÇAO DE CUSTO UNIT'!$A$1:$H$4715</definedName>
    <definedName name="_xlnm.Print_Area" localSheetId="6">CRONOGRAMA!$A$1:$V$599</definedName>
    <definedName name="_xlnm.Print_Area" localSheetId="3">'ENCARGOS SOCIAIS'!$A$1:$I$57</definedName>
    <definedName name="_xlnm.Print_Area" localSheetId="5">'ORÇAMENTO SINTETICO'!$A$1:$I$2321</definedName>
    <definedName name="_xlnm.Print_Area" localSheetId="0">RESUMO!$A$1:$I$166</definedName>
    <definedName name="insumos">'[1]SINAPI 09_2019'!$B$2:$G$5401</definedName>
    <definedName name="_xlnm.Print_Titles" localSheetId="6">CRONOGRAMA!$1:$8</definedName>
    <definedName name="_xlnm.Print_Titles" localSheetId="5">'ORÇAMENTO SINTETICO'!$1:$5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6" i="4" l="1"/>
  <c r="B45" i="4"/>
  <c r="B45" i="5"/>
  <c r="B44" i="5"/>
  <c r="C2" i="24"/>
  <c r="B3" i="24"/>
  <c r="H3374" i="14" l="1"/>
  <c r="H3373" i="14"/>
  <c r="H3372" i="14" s="1"/>
  <c r="E1638" i="24" s="1"/>
  <c r="H3375" i="14"/>
  <c r="H3390" i="14"/>
  <c r="H3391" i="14"/>
  <c r="H3392" i="14"/>
  <c r="H3393" i="14"/>
  <c r="H3394" i="14"/>
  <c r="H3389" i="14"/>
  <c r="H3388" i="14"/>
  <c r="A554" i="8"/>
  <c r="A521" i="8"/>
  <c r="A448" i="8"/>
  <c r="A366" i="8"/>
  <c r="A288" i="8"/>
  <c r="A212" i="8"/>
  <c r="A135" i="8"/>
  <c r="A57" i="8"/>
  <c r="A9" i="8"/>
  <c r="B3" i="14"/>
  <c r="B4" i="5"/>
  <c r="B2320" i="24"/>
  <c r="B2319" i="24"/>
  <c r="B4714" i="14"/>
  <c r="B4713" i="14"/>
  <c r="H3387" i="14" l="1"/>
  <c r="E1641" i="24" s="1"/>
  <c r="H4706" i="14" l="1"/>
  <c r="H4705" i="14"/>
  <c r="H4704" i="14"/>
  <c r="H4698" i="14"/>
  <c r="H4697" i="14"/>
  <c r="H4696" i="14"/>
  <c r="H4690" i="14"/>
  <c r="H4689" i="14"/>
  <c r="H4688" i="14"/>
  <c r="H4687" i="14"/>
  <c r="H4686" i="14"/>
  <c r="H4685" i="14"/>
  <c r="H4684" i="14"/>
  <c r="H4683" i="14"/>
  <c r="H4682" i="14"/>
  <c r="H4681" i="14"/>
  <c r="H4680" i="14"/>
  <c r="H4679" i="14"/>
  <c r="H4678" i="14"/>
  <c r="H4677" i="14"/>
  <c r="H4671" i="14"/>
  <c r="H4670" i="14"/>
  <c r="H4664" i="14"/>
  <c r="H4663" i="14"/>
  <c r="H4662" i="14"/>
  <c r="H4661" i="14"/>
  <c r="H4660" i="14"/>
  <c r="H4659" i="14"/>
  <c r="H4658" i="14"/>
  <c r="H4657" i="14"/>
  <c r="H4651" i="14"/>
  <c r="H4650" i="14"/>
  <c r="H4649" i="14"/>
  <c r="H4643" i="14"/>
  <c r="H4642" i="14"/>
  <c r="H4641" i="14"/>
  <c r="H4635" i="14"/>
  <c r="H4634" i="14"/>
  <c r="H4633" i="14"/>
  <c r="H4632" i="14"/>
  <c r="H4631" i="14"/>
  <c r="H4630" i="14"/>
  <c r="H4629" i="14"/>
  <c r="H4623" i="14"/>
  <c r="H4622" i="14"/>
  <c r="H4621" i="14"/>
  <c r="H4615" i="14"/>
  <c r="H4614" i="14"/>
  <c r="H4613" i="14"/>
  <c r="H4612" i="14"/>
  <c r="H4606" i="14"/>
  <c r="H4605" i="14"/>
  <c r="H4604" i="14"/>
  <c r="H4603" i="14"/>
  <c r="H4602" i="14"/>
  <c r="H4596" i="14"/>
  <c r="H4595" i="14"/>
  <c r="H4594" i="14"/>
  <c r="H4593" i="14"/>
  <c r="H4592" i="14"/>
  <c r="H4591" i="14"/>
  <c r="H4590" i="14"/>
  <c r="H4589" i="14"/>
  <c r="H4588" i="14"/>
  <c r="H4582" i="14"/>
  <c r="H4581" i="14"/>
  <c r="H4580" i="14"/>
  <c r="H4579" i="14"/>
  <c r="H4578" i="14"/>
  <c r="H4577" i="14"/>
  <c r="H4576" i="14"/>
  <c r="H4575" i="14"/>
  <c r="H4574" i="14"/>
  <c r="H4573" i="14"/>
  <c r="H4572" i="14"/>
  <c r="H4571" i="14"/>
  <c r="H4570" i="14"/>
  <c r="H4569" i="14"/>
  <c r="H4568" i="14"/>
  <c r="H4567" i="14"/>
  <c r="H4566" i="14"/>
  <c r="H4565" i="14"/>
  <c r="H4564" i="14"/>
  <c r="H4563" i="14"/>
  <c r="H4562" i="14"/>
  <c r="H4561" i="14"/>
  <c r="H4560" i="14"/>
  <c r="H4559" i="14"/>
  <c r="H4558" i="14"/>
  <c r="H4552" i="14"/>
  <c r="H4551" i="14"/>
  <c r="H4550" i="14"/>
  <c r="H4549" i="14"/>
  <c r="H4543" i="14"/>
  <c r="H4542" i="14"/>
  <c r="H4541" i="14"/>
  <c r="H4540" i="14"/>
  <c r="H4539" i="14"/>
  <c r="H4538" i="14"/>
  <c r="H4532" i="14"/>
  <c r="H4531" i="14" s="1"/>
  <c r="E2199" i="24" s="1"/>
  <c r="H4526" i="14"/>
  <c r="H4525" i="14" s="1"/>
  <c r="E2198" i="24" s="1"/>
  <c r="H4520" i="14"/>
  <c r="H4519" i="14"/>
  <c r="H4518" i="14"/>
  <c r="H4517" i="14"/>
  <c r="H4511" i="14"/>
  <c r="H4510" i="14"/>
  <c r="H4504" i="14"/>
  <c r="H4503" i="14" s="1"/>
  <c r="E2195" i="24" s="1"/>
  <c r="H4498" i="14"/>
  <c r="H4497" i="14"/>
  <c r="H4491" i="14"/>
  <c r="H4490" i="14"/>
  <c r="H4484" i="14"/>
  <c r="H4483" i="14"/>
  <c r="H4482" i="14"/>
  <c r="H4481" i="14"/>
  <c r="H4480" i="14"/>
  <c r="H4479" i="14"/>
  <c r="H4473" i="14"/>
  <c r="H4472" i="14"/>
  <c r="H4471" i="14"/>
  <c r="H4470" i="14"/>
  <c r="H4469" i="14"/>
  <c r="H4468" i="14"/>
  <c r="H4462" i="14"/>
  <c r="H4461" i="14"/>
  <c r="H4460" i="14"/>
  <c r="H4459" i="14"/>
  <c r="H4458" i="14"/>
  <c r="H4457" i="14"/>
  <c r="H4451" i="14"/>
  <c r="H4450" i="14"/>
  <c r="H4449" i="14"/>
  <c r="H4448" i="14"/>
  <c r="H4447" i="14"/>
  <c r="H4446" i="14"/>
  <c r="H4445" i="14"/>
  <c r="H4444" i="14"/>
  <c r="H4438" i="14"/>
  <c r="H4437" i="14" s="1"/>
  <c r="E2188" i="24" s="1"/>
  <c r="H4432" i="14"/>
  <c r="H4431" i="14"/>
  <c r="H4430" i="14"/>
  <c r="H4429" i="14"/>
  <c r="H4428" i="14"/>
  <c r="H4427" i="14"/>
  <c r="H4426" i="14"/>
  <c r="H4425" i="14"/>
  <c r="H4419" i="14"/>
  <c r="H4418" i="14"/>
  <c r="H4417" i="14"/>
  <c r="H4416" i="14"/>
  <c r="H4415" i="14"/>
  <c r="H4414" i="14"/>
  <c r="H4413" i="14"/>
  <c r="H4412" i="14"/>
  <c r="H4406" i="14"/>
  <c r="H4405" i="14"/>
  <c r="H4404" i="14"/>
  <c r="H4403" i="14"/>
  <c r="H4402" i="14"/>
  <c r="H4401" i="14"/>
  <c r="H4400" i="14"/>
  <c r="H4399" i="14"/>
  <c r="H4393" i="14"/>
  <c r="H4392" i="14"/>
  <c r="H4386" i="14"/>
  <c r="H4385" i="14" s="1"/>
  <c r="E2180" i="24" s="1"/>
  <c r="H4380" i="14"/>
  <c r="H4379" i="14" s="1"/>
  <c r="E2179" i="24" s="1"/>
  <c r="H4374" i="14"/>
  <c r="H4373" i="14" s="1"/>
  <c r="E2178" i="24" s="1"/>
  <c r="H4368" i="14"/>
  <c r="H4367" i="14" s="1"/>
  <c r="E2174" i="24" s="1"/>
  <c r="H4362" i="14"/>
  <c r="H4361" i="14"/>
  <c r="H4360" i="14"/>
  <c r="H4354" i="14"/>
  <c r="H4353" i="14"/>
  <c r="H4352" i="14"/>
  <c r="H4346" i="14"/>
  <c r="H4345" i="14"/>
  <c r="H4344" i="14"/>
  <c r="H4343" i="14"/>
  <c r="H4342" i="14"/>
  <c r="H4341" i="14"/>
  <c r="H4340" i="14"/>
  <c r="H4339" i="14"/>
  <c r="H4338" i="14"/>
  <c r="H4337" i="14"/>
  <c r="H4336" i="14"/>
  <c r="H4335" i="14"/>
  <c r="H4334" i="14"/>
  <c r="H4333" i="14"/>
  <c r="H4332" i="14"/>
  <c r="H4331" i="14"/>
  <c r="H4330" i="14"/>
  <c r="H4329" i="14"/>
  <c r="H4323" i="14"/>
  <c r="H4322" i="14"/>
  <c r="H4321" i="14"/>
  <c r="H4320" i="14"/>
  <c r="H4319" i="14"/>
  <c r="H4318" i="14"/>
  <c r="H4317" i="14"/>
  <c r="H4316" i="14"/>
  <c r="H4315" i="14"/>
  <c r="H4314" i="14"/>
  <c r="H4313" i="14"/>
  <c r="H4312" i="14"/>
  <c r="H4311" i="14"/>
  <c r="H4310" i="14"/>
  <c r="H4309" i="14"/>
  <c r="H4303" i="14"/>
  <c r="H4302" i="14"/>
  <c r="H4301" i="14"/>
  <c r="H4295" i="14"/>
  <c r="H4294" i="14"/>
  <c r="H4293" i="14"/>
  <c r="H4287" i="14"/>
  <c r="H4286" i="14" s="1"/>
  <c r="E2148" i="24" s="1"/>
  <c r="H4281" i="14"/>
  <c r="H4280" i="14"/>
  <c r="H4279" i="14"/>
  <c r="H4278" i="14"/>
  <c r="H4277" i="14"/>
  <c r="H4271" i="14"/>
  <c r="H4270" i="14"/>
  <c r="H4269" i="14"/>
  <c r="H4268" i="14"/>
  <c r="H4267" i="14"/>
  <c r="H4261" i="14"/>
  <c r="H4260" i="14"/>
  <c r="H4259" i="14"/>
  <c r="H4253" i="14"/>
  <c r="H4252" i="14"/>
  <c r="H4251" i="14"/>
  <c r="H4245" i="14"/>
  <c r="H4244" i="14"/>
  <c r="H4243" i="14"/>
  <c r="H4237" i="14"/>
  <c r="H4236" i="14"/>
  <c r="H4235" i="14"/>
  <c r="H4234" i="14"/>
  <c r="H4228" i="14"/>
  <c r="H4227" i="14"/>
  <c r="H4226" i="14"/>
  <c r="H4225" i="14"/>
  <c r="H4219" i="14"/>
  <c r="H4218" i="14"/>
  <c r="H4217" i="14"/>
  <c r="H4216" i="14"/>
  <c r="H4210" i="14"/>
  <c r="H4209" i="14"/>
  <c r="H4208" i="14"/>
  <c r="H4202" i="14"/>
  <c r="H4201" i="14"/>
  <c r="H4200" i="14"/>
  <c r="H4199" i="14"/>
  <c r="H4193" i="14"/>
  <c r="H4192" i="14" s="1"/>
  <c r="E2125" i="24" s="1"/>
  <c r="H4187" i="14"/>
  <c r="H4186" i="14"/>
  <c r="H4185" i="14"/>
  <c r="H4179" i="14"/>
  <c r="H4178" i="14" s="1"/>
  <c r="E2108" i="24" s="1"/>
  <c r="H4173" i="14"/>
  <c r="H4172" i="14"/>
  <c r="H4171" i="14"/>
  <c r="H4165" i="14"/>
  <c r="H4164" i="14"/>
  <c r="H4163" i="14"/>
  <c r="H4162" i="14"/>
  <c r="H4161" i="14"/>
  <c r="H4160" i="14"/>
  <c r="H4159" i="14"/>
  <c r="H4153" i="14"/>
  <c r="H4152" i="14"/>
  <c r="H4151" i="14"/>
  <c r="H4150" i="14"/>
  <c r="H4144" i="14"/>
  <c r="H4143" i="14" s="1"/>
  <c r="E2073" i="24" s="1"/>
  <c r="H4138" i="14"/>
  <c r="H4137" i="14"/>
  <c r="H4136" i="14"/>
  <c r="H4130" i="14"/>
  <c r="H4129" i="14"/>
  <c r="H4123" i="14"/>
  <c r="H4122" i="14"/>
  <c r="H4121" i="14"/>
  <c r="H4120" i="14"/>
  <c r="H4119" i="14"/>
  <c r="H4118" i="14"/>
  <c r="H4117" i="14"/>
  <c r="H4111" i="14"/>
  <c r="H4110" i="14"/>
  <c r="H4109" i="14"/>
  <c r="H4103" i="14"/>
  <c r="H4102" i="14"/>
  <c r="H4101" i="14"/>
  <c r="H4095" i="14"/>
  <c r="H4094" i="14"/>
  <c r="H4093" i="14"/>
  <c r="H4092" i="14"/>
  <c r="H4091" i="14"/>
  <c r="H4090" i="14"/>
  <c r="H4089" i="14"/>
  <c r="H4088" i="14"/>
  <c r="H4087" i="14"/>
  <c r="H4086" i="14"/>
  <c r="H4085" i="14"/>
  <c r="H4084" i="14"/>
  <c r="H4078" i="14"/>
  <c r="H4077" i="14"/>
  <c r="H4076" i="14"/>
  <c r="H4075" i="14"/>
  <c r="H4074" i="14"/>
  <c r="H4073" i="14"/>
  <c r="H4072" i="14"/>
  <c r="H4071" i="14"/>
  <c r="H4070" i="14"/>
  <c r="H4069" i="14"/>
  <c r="H4068" i="14"/>
  <c r="H4067" i="14"/>
  <c r="H4066" i="14"/>
  <c r="H4065" i="14"/>
  <c r="H4064" i="14"/>
  <c r="H4063" i="14"/>
  <c r="H4062" i="14"/>
  <c r="H4061" i="14"/>
  <c r="H4060" i="14"/>
  <c r="H4059" i="14"/>
  <c r="H4058" i="14"/>
  <c r="H4057" i="14"/>
  <c r="H4056" i="14"/>
  <c r="H4055" i="14"/>
  <c r="H4054" i="14"/>
  <c r="H4053" i="14"/>
  <c r="H4052" i="14"/>
  <c r="H4051" i="14"/>
  <c r="H4050" i="14"/>
  <c r="H4049" i="14"/>
  <c r="H4048" i="14"/>
  <c r="H4047" i="14"/>
  <c r="H4046" i="14"/>
  <c r="H4045" i="14"/>
  <c r="H4044" i="14"/>
  <c r="H4043" i="14"/>
  <c r="H4042" i="14"/>
  <c r="H4041" i="14"/>
  <c r="H4040" i="14"/>
  <c r="H4039" i="14"/>
  <c r="H4038" i="14"/>
  <c r="H4037" i="14"/>
  <c r="H4036" i="14"/>
  <c r="H4035" i="14"/>
  <c r="H4034" i="14"/>
  <c r="H4033" i="14"/>
  <c r="H4032" i="14"/>
  <c r="H4031" i="14"/>
  <c r="H4030" i="14"/>
  <c r="H4029" i="14"/>
  <c r="H4028" i="14"/>
  <c r="H4027" i="14"/>
  <c r="H4026" i="14"/>
  <c r="H4025" i="14"/>
  <c r="H4024" i="14"/>
  <c r="H4023" i="14"/>
  <c r="H4022" i="14"/>
  <c r="H4016" i="14"/>
  <c r="H4015" i="14"/>
  <c r="H4014" i="14"/>
  <c r="H4008" i="14"/>
  <c r="H4007" i="14"/>
  <c r="H4001" i="14"/>
  <c r="H4000" i="14"/>
  <c r="H3999" i="14"/>
  <c r="H3998" i="14"/>
  <c r="H3992" i="14"/>
  <c r="H3991" i="14"/>
  <c r="H3990" i="14"/>
  <c r="H3984" i="14"/>
  <c r="H3983" i="14"/>
  <c r="H3982" i="14"/>
  <c r="H3981" i="14"/>
  <c r="H3975" i="14"/>
  <c r="H3974" i="14"/>
  <c r="H3973" i="14"/>
  <c r="H3972" i="14"/>
  <c r="H3966" i="14"/>
  <c r="H3965" i="14"/>
  <c r="H3964" i="14"/>
  <c r="H3963" i="14"/>
  <c r="H3962" i="14"/>
  <c r="H3961" i="14"/>
  <c r="H3960" i="14"/>
  <c r="H3959" i="14"/>
  <c r="H3958" i="14"/>
  <c r="H3957" i="14"/>
  <c r="H3956" i="14"/>
  <c r="H3955" i="14"/>
  <c r="H3954" i="14"/>
  <c r="H3948" i="14"/>
  <c r="H3947" i="14"/>
  <c r="H3946" i="14"/>
  <c r="H3945" i="14"/>
  <c r="H3944" i="14"/>
  <c r="H3943" i="14"/>
  <c r="H3942" i="14"/>
  <c r="H3941" i="14"/>
  <c r="H3940" i="14"/>
  <c r="H3939" i="14"/>
  <c r="H3938" i="14"/>
  <c r="H3932" i="14"/>
  <c r="H3931" i="14"/>
  <c r="H3930" i="14"/>
  <c r="H3929" i="14"/>
  <c r="H3928" i="14"/>
  <c r="H3922" i="14"/>
  <c r="H3921" i="14"/>
  <c r="H3920" i="14"/>
  <c r="H3919" i="14"/>
  <c r="H3918" i="14"/>
  <c r="H3917" i="14"/>
  <c r="H3916" i="14"/>
  <c r="H3915" i="14"/>
  <c r="H3914" i="14"/>
  <c r="H3913" i="14"/>
  <c r="H3912" i="14"/>
  <c r="H3911" i="14"/>
  <c r="H3905" i="14"/>
  <c r="H3904" i="14"/>
  <c r="H3903" i="14"/>
  <c r="H3897" i="14"/>
  <c r="H3896" i="14"/>
  <c r="H3895" i="14"/>
  <c r="H3894" i="14"/>
  <c r="H3888" i="14"/>
  <c r="H3887" i="14"/>
  <c r="H3881" i="14"/>
  <c r="H3880" i="14"/>
  <c r="H3879" i="14"/>
  <c r="H3873" i="14"/>
  <c r="H3872" i="14"/>
  <c r="H3871" i="14"/>
  <c r="H3870" i="14"/>
  <c r="H3869" i="14"/>
  <c r="H3868" i="14"/>
  <c r="H3862" i="14"/>
  <c r="H3861" i="14"/>
  <c r="H3860" i="14"/>
  <c r="H3859" i="14"/>
  <c r="H3858" i="14"/>
  <c r="H3857" i="14"/>
  <c r="H3856" i="14"/>
  <c r="H3855" i="14"/>
  <c r="H3849" i="14"/>
  <c r="H3848" i="14"/>
  <c r="H3847" i="14"/>
  <c r="H3846" i="14"/>
  <c r="H3845" i="14"/>
  <c r="H3844" i="14"/>
  <c r="H3838" i="14"/>
  <c r="H3837" i="14"/>
  <c r="H3836" i="14"/>
  <c r="H3835" i="14"/>
  <c r="H3829" i="14"/>
  <c r="H3828" i="14"/>
  <c r="H3827" i="14"/>
  <c r="H3821" i="14"/>
  <c r="H3820" i="14"/>
  <c r="H3819" i="14"/>
  <c r="H3818" i="14"/>
  <c r="H3817" i="14"/>
  <c r="H3816" i="14"/>
  <c r="H3815" i="14"/>
  <c r="H3814" i="14"/>
  <c r="H3813" i="14"/>
  <c r="H3807" i="14"/>
  <c r="H3806" i="14"/>
  <c r="H3805" i="14"/>
  <c r="H3804" i="14"/>
  <c r="H3798" i="14"/>
  <c r="H3797" i="14"/>
  <c r="H3796" i="14"/>
  <c r="H3795" i="14"/>
  <c r="H3794" i="14"/>
  <c r="H3788" i="14"/>
  <c r="H3787" i="14"/>
  <c r="H3786" i="14"/>
  <c r="H3780" i="14"/>
  <c r="H3779" i="14"/>
  <c r="H3778" i="14"/>
  <c r="H3777" i="14"/>
  <c r="H3776" i="14"/>
  <c r="H3775" i="14"/>
  <c r="H3769" i="14"/>
  <c r="H3768" i="14"/>
  <c r="H3767" i="14"/>
  <c r="H3766" i="14"/>
  <c r="H3765" i="14"/>
  <c r="H3759" i="14"/>
  <c r="H3758" i="14"/>
  <c r="H3757" i="14"/>
  <c r="H3756" i="14"/>
  <c r="H3755" i="14"/>
  <c r="H3749" i="14"/>
  <c r="H3748" i="14"/>
  <c r="H3742" i="14"/>
  <c r="H3741" i="14" s="1"/>
  <c r="E1921" i="24" s="1"/>
  <c r="H3736" i="14"/>
  <c r="H3735" i="14"/>
  <c r="H3734" i="14"/>
  <c r="H3728" i="14"/>
  <c r="H3727" i="14" s="1"/>
  <c r="E1919" i="24" s="1"/>
  <c r="H3722" i="14"/>
  <c r="H3721" i="14"/>
  <c r="H3720" i="14"/>
  <c r="H3719" i="14"/>
  <c r="H3713" i="14"/>
  <c r="H3712" i="14"/>
  <c r="H3711" i="14"/>
  <c r="H3710" i="14"/>
  <c r="H3709" i="14"/>
  <c r="H3708" i="14"/>
  <c r="H3702" i="14"/>
  <c r="H3701" i="14"/>
  <c r="H3700" i="14"/>
  <c r="H3694" i="14"/>
  <c r="H3693" i="14"/>
  <c r="H3692" i="14"/>
  <c r="H3691" i="14"/>
  <c r="H3685" i="14"/>
  <c r="H3684" i="14"/>
  <c r="H3683" i="14"/>
  <c r="H3682" i="14"/>
  <c r="H3676" i="14"/>
  <c r="H3675" i="14"/>
  <c r="H3669" i="14"/>
  <c r="H3668" i="14"/>
  <c r="H3667" i="14"/>
  <c r="H3661" i="14"/>
  <c r="H3660" i="14"/>
  <c r="H3659" i="14"/>
  <c r="H3653" i="14"/>
  <c r="H3652" i="14"/>
  <c r="H3651" i="14"/>
  <c r="H3645" i="14"/>
  <c r="H3644" i="14"/>
  <c r="H3643" i="14"/>
  <c r="H3637" i="14"/>
  <c r="H3636" i="14"/>
  <c r="H3635" i="14"/>
  <c r="H3634" i="14"/>
  <c r="H3633" i="14"/>
  <c r="H3632" i="14"/>
  <c r="H3631" i="14"/>
  <c r="H3630" i="14"/>
  <c r="H3629" i="14"/>
  <c r="H3628" i="14"/>
  <c r="H3627" i="14"/>
  <c r="H3626" i="14"/>
  <c r="H3625" i="14"/>
  <c r="H3624" i="14"/>
  <c r="H3623" i="14"/>
  <c r="H3622" i="14"/>
  <c r="H3621" i="14"/>
  <c r="H3620" i="14"/>
  <c r="H3614" i="14"/>
  <c r="H3613" i="14"/>
  <c r="H3612" i="14"/>
  <c r="H3611" i="14"/>
  <c r="H3610" i="14"/>
  <c r="H3609" i="14"/>
  <c r="H3608" i="14"/>
  <c r="H3607" i="14"/>
  <c r="H3606" i="14"/>
  <c r="H3605" i="14"/>
  <c r="H3604" i="14"/>
  <c r="H3603" i="14"/>
  <c r="H3602" i="14"/>
  <c r="H3601" i="14"/>
  <c r="H3600" i="14"/>
  <c r="H3599" i="14"/>
  <c r="H3598" i="14"/>
  <c r="H3592" i="14"/>
  <c r="H3591" i="14"/>
  <c r="H3590" i="14"/>
  <c r="H3589" i="14"/>
  <c r="H3588" i="14"/>
  <c r="H3587" i="14"/>
  <c r="H3581" i="14"/>
  <c r="H3580" i="14"/>
  <c r="H3579" i="14"/>
  <c r="H3578" i="14"/>
  <c r="H3577" i="14"/>
  <c r="H3576" i="14"/>
  <c r="H3575" i="14"/>
  <c r="H3574" i="14"/>
  <c r="H3568" i="14"/>
  <c r="H3567" i="14"/>
  <c r="H3566" i="14"/>
  <c r="H3565" i="14"/>
  <c r="H3564" i="14"/>
  <c r="H3558" i="14"/>
  <c r="H3557" i="14"/>
  <c r="H3556" i="14"/>
  <c r="H3550" i="14"/>
  <c r="H3549" i="14"/>
  <c r="H3548" i="14"/>
  <c r="H3547" i="14"/>
  <c r="H3541" i="14"/>
  <c r="H3540" i="14"/>
  <c r="H3539" i="14"/>
  <c r="H3538" i="14"/>
  <c r="H3532" i="14"/>
  <c r="H3531" i="14" s="1"/>
  <c r="E1796" i="24" s="1"/>
  <c r="H3526" i="14"/>
  <c r="H3525" i="14"/>
  <c r="H3524" i="14"/>
  <c r="H3523" i="14"/>
  <c r="H3522" i="14"/>
  <c r="H3521" i="14"/>
  <c r="H3520" i="14"/>
  <c r="H3519" i="14"/>
  <c r="H3518" i="14"/>
  <c r="H3517" i="14"/>
  <c r="H3511" i="14"/>
  <c r="H3510" i="14"/>
  <c r="H3509" i="14"/>
  <c r="H3503" i="14"/>
  <c r="H3502" i="14"/>
  <c r="H3496" i="14"/>
  <c r="H3495" i="14"/>
  <c r="H3489" i="14"/>
  <c r="H3488" i="14"/>
  <c r="H3487" i="14"/>
  <c r="H3486" i="14"/>
  <c r="H3480" i="14"/>
  <c r="H3479" i="14"/>
  <c r="H3478" i="14"/>
  <c r="H3477" i="14"/>
  <c r="H3471" i="14"/>
  <c r="H3470" i="14"/>
  <c r="H3469" i="14"/>
  <c r="H3463" i="14"/>
  <c r="H3462" i="14"/>
  <c r="H3461" i="14"/>
  <c r="H3455" i="14"/>
  <c r="H3454" i="14"/>
  <c r="H3453" i="14"/>
  <c r="H3447" i="14"/>
  <c r="H3446" i="14"/>
  <c r="H3445" i="14"/>
  <c r="H3439" i="14"/>
  <c r="H3438" i="14"/>
  <c r="H3437" i="14"/>
  <c r="H3431" i="14"/>
  <c r="H3430" i="14" s="1"/>
  <c r="E1647" i="24" s="1"/>
  <c r="H3425" i="14"/>
  <c r="H3424" i="14"/>
  <c r="H3423" i="14"/>
  <c r="H3422" i="14"/>
  <c r="H3421" i="14"/>
  <c r="H3420" i="14"/>
  <c r="H3419" i="14"/>
  <c r="H3418" i="14"/>
  <c r="H3417" i="14"/>
  <c r="H3416" i="14"/>
  <c r="H3410" i="14"/>
  <c r="H3409" i="14"/>
  <c r="H3408" i="14"/>
  <c r="H3407" i="14"/>
  <c r="H3406" i="14"/>
  <c r="H3405" i="14"/>
  <c r="H3404" i="14"/>
  <c r="H3403" i="14"/>
  <c r="H3402" i="14"/>
  <c r="H3401" i="14"/>
  <c r="H3400" i="14"/>
  <c r="H3383" i="14"/>
  <c r="H3382" i="14"/>
  <c r="H3381" i="14"/>
  <c r="H3368" i="14"/>
  <c r="H3367" i="14"/>
  <c r="H3366" i="14"/>
  <c r="H3365" i="14"/>
  <c r="H3364" i="14"/>
  <c r="H3363" i="14"/>
  <c r="H3362" i="14"/>
  <c r="H3361" i="14"/>
  <c r="H3360" i="14"/>
  <c r="H3354" i="14"/>
  <c r="H3353" i="14"/>
  <c r="H3352" i="14"/>
  <c r="H3351" i="14"/>
  <c r="H3350" i="14"/>
  <c r="H3349" i="14"/>
  <c r="H3348" i="14"/>
  <c r="H3347" i="14"/>
  <c r="H3346" i="14"/>
  <c r="H3340" i="14"/>
  <c r="H3339" i="14"/>
  <c r="H3338" i="14"/>
  <c r="H3337" i="14"/>
  <c r="H3336" i="14"/>
  <c r="H3335" i="14"/>
  <c r="H3334" i="14"/>
  <c r="H3333" i="14"/>
  <c r="H3332" i="14"/>
  <c r="H3331" i="14"/>
  <c r="H3330" i="14"/>
  <c r="H3324" i="14"/>
  <c r="H3323" i="14"/>
  <c r="H3322" i="14"/>
  <c r="H3316" i="14"/>
  <c r="H3315" i="14"/>
  <c r="H3314" i="14"/>
  <c r="H3313" i="14"/>
  <c r="H3312" i="14"/>
  <c r="H3311" i="14"/>
  <c r="H3310" i="14"/>
  <c r="H3309" i="14"/>
  <c r="H3308" i="14"/>
  <c r="H3307" i="14"/>
  <c r="H3306" i="14"/>
  <c r="H3305" i="14"/>
  <c r="H3304" i="14"/>
  <c r="H3303" i="14"/>
  <c r="H3302" i="14"/>
  <c r="H3301" i="14"/>
  <c r="H3300" i="14"/>
  <c r="H3299" i="14"/>
  <c r="H3298" i="14"/>
  <c r="H3297" i="14"/>
  <c r="H3296" i="14"/>
  <c r="H3295" i="14"/>
  <c r="H3294" i="14"/>
  <c r="H3288" i="14"/>
  <c r="H3287" i="14"/>
  <c r="H3286" i="14"/>
  <c r="H3285" i="14"/>
  <c r="H3284" i="14"/>
  <c r="H3283" i="14"/>
  <c r="H3282" i="14"/>
  <c r="H3281" i="14"/>
  <c r="H3275" i="14"/>
  <c r="H3274" i="14"/>
  <c r="H3273" i="14"/>
  <c r="H3272" i="14"/>
  <c r="H3271" i="14"/>
  <c r="H3270" i="14"/>
  <c r="H3264" i="14"/>
  <c r="H3263" i="14"/>
  <c r="H3262" i="14"/>
  <c r="H3261" i="14"/>
  <c r="H3260" i="14"/>
  <c r="H3259" i="14"/>
  <c r="H3258" i="14"/>
  <c r="H3257" i="14"/>
  <c r="H3256" i="14"/>
  <c r="H3255" i="14"/>
  <c r="H3254" i="14"/>
  <c r="H3248" i="14"/>
  <c r="H3247" i="14"/>
  <c r="H3246" i="14"/>
  <c r="H3240" i="14"/>
  <c r="H3239" i="14"/>
  <c r="H3238" i="14"/>
  <c r="H3237" i="14"/>
  <c r="H3236" i="14"/>
  <c r="H3235" i="14"/>
  <c r="H3234" i="14"/>
  <c r="H3233" i="14"/>
  <c r="H3227" i="14"/>
  <c r="H3226" i="14"/>
  <c r="H3225" i="14"/>
  <c r="H3219" i="14"/>
  <c r="H3218" i="14"/>
  <c r="H3217" i="14"/>
  <c r="H3216" i="14"/>
  <c r="H3215" i="14"/>
  <c r="H3214" i="14"/>
  <c r="H3213" i="14"/>
  <c r="H3212" i="14"/>
  <c r="H3211" i="14"/>
  <c r="H3210" i="14"/>
  <c r="H3209" i="14"/>
  <c r="H3208" i="14"/>
  <c r="H3207" i="14"/>
  <c r="H3206" i="14"/>
  <c r="H3205" i="14"/>
  <c r="H3204" i="14"/>
  <c r="H3203" i="14"/>
  <c r="H3197" i="14"/>
  <c r="H3196" i="14"/>
  <c r="H3195" i="14"/>
  <c r="H3194" i="14"/>
  <c r="H3193" i="14"/>
  <c r="H3192" i="14"/>
  <c r="H3191" i="14"/>
  <c r="H3190" i="14"/>
  <c r="H3189" i="14"/>
  <c r="H3188" i="14"/>
  <c r="H3187" i="14"/>
  <c r="H3186" i="14"/>
  <c r="H3185" i="14"/>
  <c r="H3184" i="14"/>
  <c r="H3183" i="14"/>
  <c r="H3182" i="14"/>
  <c r="H3176" i="14"/>
  <c r="H3175" i="14"/>
  <c r="H3174" i="14"/>
  <c r="H3173" i="14"/>
  <c r="H3172" i="14"/>
  <c r="H3171" i="14"/>
  <c r="H3170" i="14"/>
  <c r="H3169" i="14"/>
  <c r="H3168" i="14"/>
  <c r="H3167" i="14"/>
  <c r="H3166" i="14"/>
  <c r="H3165" i="14"/>
  <c r="H3164" i="14"/>
  <c r="H3163" i="14"/>
  <c r="H3162" i="14"/>
  <c r="H3161" i="14"/>
  <c r="H3160" i="14"/>
  <c r="H3154" i="14"/>
  <c r="H3153" i="14"/>
  <c r="H3152" i="14"/>
  <c r="H3151" i="14"/>
  <c r="H3150" i="14"/>
  <c r="H3149" i="14"/>
  <c r="H3148" i="14"/>
  <c r="H3147" i="14"/>
  <c r="H3146" i="14"/>
  <c r="H3145" i="14"/>
  <c r="H3144" i="14"/>
  <c r="H3143" i="14"/>
  <c r="H3142" i="14"/>
  <c r="H3141" i="14"/>
  <c r="H3140" i="14"/>
  <c r="H3139" i="14"/>
  <c r="H3138" i="14"/>
  <c r="H3137" i="14"/>
  <c r="H3136" i="14"/>
  <c r="H3130" i="14"/>
  <c r="H3129" i="14"/>
  <c r="H3128" i="14"/>
  <c r="H3127" i="14"/>
  <c r="H3121" i="14"/>
  <c r="H3120" i="14"/>
  <c r="H3119" i="14"/>
  <c r="H3118" i="14"/>
  <c r="H3117" i="14"/>
  <c r="H3111" i="14"/>
  <c r="H3110" i="14"/>
  <c r="H3109" i="14"/>
  <c r="H3108" i="14"/>
  <c r="H3107" i="14"/>
  <c r="H3101" i="14"/>
  <c r="H3100" i="14"/>
  <c r="H3099" i="14"/>
  <c r="H3098" i="14"/>
  <c r="H3097" i="14"/>
  <c r="H3091" i="14"/>
  <c r="H3090" i="14"/>
  <c r="H3089" i="14"/>
  <c r="H3088" i="14"/>
  <c r="H3087" i="14"/>
  <c r="H3081" i="14"/>
  <c r="H3080" i="14" s="1"/>
  <c r="E1581" i="24" s="1"/>
  <c r="H3075" i="14"/>
  <c r="H3074" i="14"/>
  <c r="H3073" i="14"/>
  <c r="H3072" i="14"/>
  <c r="H3071" i="14"/>
  <c r="H3065" i="14"/>
  <c r="H3064" i="14"/>
  <c r="H3063" i="14"/>
  <c r="H3057" i="14"/>
  <c r="H3056" i="14"/>
  <c r="H3055" i="14"/>
  <c r="H3054" i="14"/>
  <c r="H3053" i="14"/>
  <c r="H3052" i="14"/>
  <c r="H3051" i="14"/>
  <c r="H3045" i="14"/>
  <c r="H3044" i="14"/>
  <c r="H3043" i="14"/>
  <c r="H3042" i="14"/>
  <c r="H3041" i="14"/>
  <c r="H3040" i="14"/>
  <c r="H3034" i="14"/>
  <c r="H3033" i="14"/>
  <c r="H3032" i="14"/>
  <c r="H3031" i="14"/>
  <c r="H3030" i="14"/>
  <c r="H3029" i="14"/>
  <c r="H3023" i="14"/>
  <c r="H3022" i="14"/>
  <c r="H3016" i="14"/>
  <c r="H3015" i="14"/>
  <c r="H3009" i="14"/>
  <c r="H3008" i="14" s="1"/>
  <c r="H3003" i="14"/>
  <c r="H3002" i="14" s="1"/>
  <c r="H2997" i="14"/>
  <c r="H2996" i="14"/>
  <c r="H2995" i="14"/>
  <c r="H2989" i="14"/>
  <c r="H2988" i="14"/>
  <c r="H2987" i="14"/>
  <c r="H2986" i="14"/>
  <c r="H2985" i="14"/>
  <c r="H2984" i="14"/>
  <c r="H2983" i="14"/>
  <c r="H2982" i="14"/>
  <c r="H2981" i="14"/>
  <c r="H2980" i="14"/>
  <c r="H2979" i="14"/>
  <c r="H2978" i="14"/>
  <c r="H2977" i="14"/>
  <c r="H2976" i="14"/>
  <c r="H2975" i="14"/>
  <c r="H2974" i="14"/>
  <c r="H2973" i="14"/>
  <c r="H2967" i="14"/>
  <c r="H2966" i="14"/>
  <c r="H2965" i="14"/>
  <c r="H2959" i="14"/>
  <c r="H2958" i="14"/>
  <c r="H2957" i="14"/>
  <c r="H2951" i="14"/>
  <c r="H2950" i="14"/>
  <c r="H2949" i="14"/>
  <c r="H2943" i="14"/>
  <c r="H2942" i="14"/>
  <c r="H2941" i="14"/>
  <c r="H2935" i="14"/>
  <c r="H2934" i="14"/>
  <c r="H2933" i="14"/>
  <c r="H2927" i="14"/>
  <c r="H2926" i="14" s="1"/>
  <c r="E1272" i="24" s="1"/>
  <c r="H2921" i="14"/>
  <c r="H2920" i="14"/>
  <c r="H2919" i="14"/>
  <c r="H2913" i="14"/>
  <c r="H2912" i="14"/>
  <c r="H2911" i="14"/>
  <c r="H2910" i="14"/>
  <c r="H2909" i="14"/>
  <c r="H2908" i="14"/>
  <c r="H2907" i="14"/>
  <c r="H2906" i="14"/>
  <c r="H2900" i="14"/>
  <c r="H2899" i="14"/>
  <c r="H2898" i="14"/>
  <c r="H2897" i="14"/>
  <c r="H2896" i="14"/>
  <c r="H2895" i="14"/>
  <c r="H2894" i="14"/>
  <c r="H2893" i="14"/>
  <c r="H2892" i="14"/>
  <c r="H2891" i="14"/>
  <c r="H2885" i="14"/>
  <c r="H2884" i="14"/>
  <c r="H2883" i="14"/>
  <c r="H2882" i="14"/>
  <c r="H2881" i="14"/>
  <c r="H2880" i="14"/>
  <c r="H2879" i="14"/>
  <c r="H2878" i="14"/>
  <c r="H2877" i="14"/>
  <c r="H2876" i="14"/>
  <c r="H2875" i="14"/>
  <c r="H2874" i="14"/>
  <c r="H2873" i="14"/>
  <c r="H2872" i="14"/>
  <c r="H2871" i="14"/>
  <c r="H2870" i="14"/>
  <c r="H2869" i="14"/>
  <c r="H2868" i="14"/>
  <c r="H2867" i="14"/>
  <c r="H2866" i="14"/>
  <c r="H2860" i="14"/>
  <c r="H2859" i="14"/>
  <c r="H2858" i="14"/>
  <c r="H2857" i="14"/>
  <c r="H2856" i="14"/>
  <c r="H2855" i="14"/>
  <c r="H2854" i="14"/>
  <c r="H2853" i="14"/>
  <c r="H2852" i="14"/>
  <c r="H2851" i="14"/>
  <c r="H2850" i="14"/>
  <c r="H2844" i="14"/>
  <c r="H2843" i="14"/>
  <c r="H2842" i="14"/>
  <c r="H2841" i="14"/>
  <c r="H2840" i="14"/>
  <c r="H2839" i="14"/>
  <c r="H2838" i="14"/>
  <c r="H2837" i="14"/>
  <c r="H2836" i="14"/>
  <c r="H2835" i="14"/>
  <c r="H2834" i="14"/>
  <c r="H2833" i="14"/>
  <c r="H2832" i="14"/>
  <c r="H2831" i="14"/>
  <c r="H2830" i="14"/>
  <c r="H2829" i="14"/>
  <c r="H2823" i="14"/>
  <c r="H2822" i="14"/>
  <c r="H2816" i="14"/>
  <c r="H2815" i="14"/>
  <c r="H2814" i="14"/>
  <c r="H2813" i="14"/>
  <c r="H2812" i="14"/>
  <c r="H2811" i="14"/>
  <c r="H2810" i="14"/>
  <c r="H2809" i="14"/>
  <c r="H2808" i="14"/>
  <c r="H2807" i="14"/>
  <c r="H2806" i="14"/>
  <c r="H2800" i="14"/>
  <c r="H2799" i="14"/>
  <c r="H2798" i="14"/>
  <c r="H2797" i="14"/>
  <c r="H2796" i="14"/>
  <c r="H2795" i="14"/>
  <c r="H2794" i="14"/>
  <c r="H2793" i="14"/>
  <c r="H2787" i="14"/>
  <c r="H2786" i="14"/>
  <c r="H2785" i="14"/>
  <c r="H2784" i="14"/>
  <c r="H2783" i="14"/>
  <c r="H2782" i="14"/>
  <c r="H2781" i="14"/>
  <c r="H2780" i="14"/>
  <c r="H2779" i="14"/>
  <c r="H2778" i="14"/>
  <c r="H2777" i="14"/>
  <c r="H2776" i="14"/>
  <c r="H2770" i="14"/>
  <c r="H2769" i="14"/>
  <c r="H2768" i="14"/>
  <c r="H2767" i="14"/>
  <c r="H2766" i="14"/>
  <c r="H2765" i="14"/>
  <c r="H2764" i="14"/>
  <c r="H2763" i="14"/>
  <c r="H2762" i="14"/>
  <c r="H2761" i="14"/>
  <c r="H2760" i="14"/>
  <c r="H2754" i="14"/>
  <c r="H2753" i="14"/>
  <c r="H2752" i="14"/>
  <c r="H2746" i="14"/>
  <c r="H2745" i="14" s="1"/>
  <c r="E1245" i="24" s="1"/>
  <c r="H2740" i="14"/>
  <c r="H2739" i="14"/>
  <c r="H2738" i="14"/>
  <c r="H2737" i="14"/>
  <c r="H2736" i="14"/>
  <c r="H2735" i="14"/>
  <c r="H2734" i="14"/>
  <c r="H2733" i="14"/>
  <c r="H2732" i="14"/>
  <c r="H2731" i="14"/>
  <c r="H2730" i="14"/>
  <c r="H2729" i="14"/>
  <c r="H2728" i="14"/>
  <c r="H2727" i="14"/>
  <c r="H2726" i="14"/>
  <c r="H2725" i="14"/>
  <c r="H2724" i="14"/>
  <c r="H2723" i="14"/>
  <c r="H2722" i="14"/>
  <c r="H2721" i="14"/>
  <c r="H2720" i="14"/>
  <c r="H2719" i="14"/>
  <c r="H2718" i="14"/>
  <c r="H2712" i="14"/>
  <c r="H2711" i="14"/>
  <c r="H2710" i="14"/>
  <c r="H2709" i="14"/>
  <c r="H2708" i="14"/>
  <c r="H2707" i="14"/>
  <c r="H2701" i="14"/>
  <c r="H2700" i="14"/>
  <c r="H2699" i="14"/>
  <c r="H2698" i="14"/>
  <c r="H2697" i="14"/>
  <c r="H2696" i="14"/>
  <c r="H2690" i="14"/>
  <c r="H2689" i="14"/>
  <c r="H2688" i="14"/>
  <c r="H2687" i="14"/>
  <c r="H2686" i="14"/>
  <c r="H2685" i="14"/>
  <c r="H2679" i="14"/>
  <c r="H2678" i="14"/>
  <c r="H2677" i="14"/>
  <c r="H2671" i="14"/>
  <c r="H2670" i="14"/>
  <c r="H2669" i="14"/>
  <c r="H2668" i="14"/>
  <c r="H2667" i="14"/>
  <c r="H2661" i="14"/>
  <c r="H2660" i="14"/>
  <c r="H2659" i="14"/>
  <c r="H2658" i="14"/>
  <c r="H2657" i="14"/>
  <c r="H2656" i="14"/>
  <c r="H2655" i="14"/>
  <c r="H2654" i="14"/>
  <c r="H2653" i="14"/>
  <c r="H2652" i="14"/>
  <c r="H2651" i="14"/>
  <c r="H2650" i="14"/>
  <c r="H2649" i="14"/>
  <c r="H2648" i="14"/>
  <c r="H2642" i="14"/>
  <c r="H2641" i="14"/>
  <c r="H2640" i="14"/>
  <c r="H2639" i="14"/>
  <c r="H2633" i="14"/>
  <c r="H2632" i="14"/>
  <c r="H2631" i="14"/>
  <c r="H2625" i="14"/>
  <c r="H2624" i="14" s="1"/>
  <c r="E1147" i="24" s="1"/>
  <c r="H2619" i="14"/>
  <c r="H2618" i="14"/>
  <c r="H2617" i="14"/>
  <c r="H2616" i="14"/>
  <c r="H2615" i="14"/>
  <c r="H2614" i="14"/>
  <c r="H2613" i="14"/>
  <c r="H2612" i="14"/>
  <c r="H2611" i="14"/>
  <c r="H2610" i="14"/>
  <c r="H2604" i="14"/>
  <c r="H2603" i="14"/>
  <c r="H2602" i="14"/>
  <c r="H2601" i="14"/>
  <c r="H2600" i="14"/>
  <c r="H2599" i="14"/>
  <c r="H2598" i="14"/>
  <c r="H2597" i="14"/>
  <c r="H2596" i="14"/>
  <c r="H2595" i="14"/>
  <c r="H2594" i="14"/>
  <c r="H2588" i="14"/>
  <c r="H2587" i="14"/>
  <c r="H2586" i="14"/>
  <c r="H2585" i="14"/>
  <c r="H2584" i="14"/>
  <c r="H2583" i="14"/>
  <c r="H2582" i="14"/>
  <c r="H2581" i="14"/>
  <c r="H2580" i="14"/>
  <c r="H2579" i="14"/>
  <c r="H2578" i="14"/>
  <c r="H2572" i="14"/>
  <c r="H2571" i="14" s="1"/>
  <c r="H2566" i="14"/>
  <c r="H2565" i="14"/>
  <c r="H2564" i="14"/>
  <c r="H2563" i="14"/>
  <c r="H2562" i="14"/>
  <c r="H2561" i="14"/>
  <c r="H2560" i="14"/>
  <c r="H2559" i="14"/>
  <c r="H2558" i="14"/>
  <c r="H2557" i="14"/>
  <c r="H2551" i="14"/>
  <c r="H2550" i="14"/>
  <c r="H2549" i="14"/>
  <c r="H2543" i="14"/>
  <c r="H2542" i="14"/>
  <c r="H2541" i="14" s="1"/>
  <c r="E994" i="24" s="1"/>
  <c r="H2536" i="14"/>
  <c r="H2535" i="14"/>
  <c r="H2529" i="14"/>
  <c r="H2528" i="14"/>
  <c r="H2522" i="14"/>
  <c r="H2521" i="14"/>
  <c r="H2520" i="14"/>
  <c r="H2519" i="14"/>
  <c r="H2513" i="14"/>
  <c r="H2512" i="14"/>
  <c r="H2511" i="14"/>
  <c r="H2510" i="14"/>
  <c r="H2509" i="14"/>
  <c r="H2508" i="14"/>
  <c r="H2502" i="14"/>
  <c r="H2501" i="14"/>
  <c r="H2500" i="14"/>
  <c r="H2499" i="14"/>
  <c r="H2493" i="14"/>
  <c r="H2492" i="14"/>
  <c r="H2486" i="14"/>
  <c r="H2485" i="14" s="1"/>
  <c r="H2480" i="14"/>
  <c r="H2479" i="14"/>
  <c r="H2478" i="14"/>
  <c r="H2477" i="14"/>
  <c r="H2476" i="14"/>
  <c r="H2470" i="14"/>
  <c r="H2469" i="14"/>
  <c r="H2468" i="14"/>
  <c r="H2467" i="14"/>
  <c r="H2466" i="14"/>
  <c r="H2460" i="14"/>
  <c r="H2459" i="14"/>
  <c r="H2458" i="14"/>
  <c r="H2452" i="14"/>
  <c r="H2451" i="14"/>
  <c r="H2450" i="14"/>
  <c r="H2449" i="14"/>
  <c r="H2448" i="14"/>
  <c r="H2442" i="14"/>
  <c r="H2441" i="14"/>
  <c r="H2440" i="14"/>
  <c r="H2439" i="14"/>
  <c r="H2438" i="14"/>
  <c r="H2432" i="14"/>
  <c r="H2431" i="14"/>
  <c r="H2430" i="14"/>
  <c r="H2429" i="14"/>
  <c r="H2428" i="14"/>
  <c r="H2427" i="14"/>
  <c r="H2426" i="14"/>
  <c r="H2425" i="14"/>
  <c r="H2424" i="14"/>
  <c r="H2423" i="14"/>
  <c r="H2422" i="14"/>
  <c r="H2421" i="14"/>
  <c r="H2420" i="14"/>
  <c r="H2419" i="14"/>
  <c r="H2418" i="14"/>
  <c r="H2417" i="14"/>
  <c r="H2416" i="14"/>
  <c r="H2415" i="14"/>
  <c r="H2414" i="14"/>
  <c r="H2413" i="14"/>
  <c r="H2412" i="14"/>
  <c r="H2411" i="14"/>
  <c r="H2410" i="14"/>
  <c r="H2409" i="14"/>
  <c r="H2403" i="14"/>
  <c r="H2402" i="14"/>
  <c r="H2401" i="14"/>
  <c r="H2400" i="14"/>
  <c r="H2399" i="14"/>
  <c r="H2398" i="14"/>
  <c r="H2397" i="14"/>
  <c r="H2396" i="14"/>
  <c r="H2395" i="14"/>
  <c r="H2394" i="14"/>
  <c r="H2393" i="14"/>
  <c r="H2392" i="14"/>
  <c r="H2391" i="14"/>
  <c r="H2390" i="14"/>
  <c r="H2389" i="14"/>
  <c r="H2388" i="14"/>
  <c r="H2387" i="14"/>
  <c r="H2386" i="14"/>
  <c r="H2385" i="14"/>
  <c r="H2384" i="14"/>
  <c r="H2383" i="14"/>
  <c r="H2377" i="14"/>
  <c r="H2376" i="14"/>
  <c r="H2375" i="14"/>
  <c r="H2374" i="14"/>
  <c r="H2373" i="14"/>
  <c r="H2372" i="14"/>
  <c r="H2371" i="14"/>
  <c r="H2370" i="14"/>
  <c r="H2369" i="14"/>
  <c r="H2368" i="14"/>
  <c r="H2367" i="14"/>
  <c r="H2361" i="14"/>
  <c r="H2360" i="14"/>
  <c r="H2359" i="14"/>
  <c r="H2358" i="14"/>
  <c r="H2357" i="14"/>
  <c r="H2356" i="14"/>
  <c r="H2355" i="14"/>
  <c r="H2354" i="14"/>
  <c r="H2353" i="14"/>
  <c r="H2347" i="14"/>
  <c r="H2346" i="14"/>
  <c r="H2345" i="14"/>
  <c r="H2344" i="14"/>
  <c r="H2343" i="14"/>
  <c r="H2342" i="14"/>
  <c r="H2341" i="14"/>
  <c r="H2340" i="14"/>
  <c r="H2339" i="14"/>
  <c r="H2338" i="14"/>
  <c r="H2337" i="14"/>
  <c r="H2336" i="14"/>
  <c r="H2335" i="14"/>
  <c r="H2329" i="14"/>
  <c r="H2328" i="14"/>
  <c r="H2327" i="14"/>
  <c r="H2326" i="14"/>
  <c r="H2320" i="14"/>
  <c r="H2319" i="14"/>
  <c r="H2318" i="14"/>
  <c r="H2317" i="14"/>
  <c r="H2316" i="14"/>
  <c r="H2315" i="14"/>
  <c r="H2314" i="14"/>
  <c r="H2308" i="14"/>
  <c r="H2307" i="14"/>
  <c r="H2306" i="14"/>
  <c r="H2305" i="14"/>
  <c r="H2304" i="14"/>
  <c r="H2303" i="14"/>
  <c r="H2302" i="14"/>
  <c r="H2301" i="14"/>
  <c r="H2300" i="14"/>
  <c r="H2294" i="14"/>
  <c r="H2293" i="14"/>
  <c r="H2292" i="14"/>
  <c r="H2291" i="14"/>
  <c r="H2290" i="14"/>
  <c r="H2284" i="14"/>
  <c r="H2283" i="14"/>
  <c r="H2282" i="14"/>
  <c r="H2281" i="14"/>
  <c r="H2275" i="14"/>
  <c r="H2274" i="14"/>
  <c r="H2273" i="14"/>
  <c r="H2272" i="14"/>
  <c r="H2271" i="14"/>
  <c r="H2265" i="14"/>
  <c r="H2264" i="14"/>
  <c r="H2263" i="14"/>
  <c r="H2262" i="14"/>
  <c r="H2261" i="14"/>
  <c r="H2255" i="14"/>
  <c r="H2254" i="14"/>
  <c r="H2248" i="14"/>
  <c r="H2247" i="14"/>
  <c r="H2246" i="14"/>
  <c r="H2245" i="14"/>
  <c r="H2239" i="14"/>
  <c r="H2238" i="14"/>
  <c r="H2237" i="14"/>
  <c r="H2236" i="14"/>
  <c r="H2230" i="14"/>
  <c r="H2229" i="14"/>
  <c r="H2223" i="14"/>
  <c r="H2222" i="14"/>
  <c r="H2221" i="14"/>
  <c r="H2215" i="14"/>
  <c r="H2214" i="14"/>
  <c r="H2213" i="14"/>
  <c r="H2212" i="14"/>
  <c r="H2211" i="14"/>
  <c r="H2210" i="14"/>
  <c r="H2209" i="14"/>
  <c r="H2203" i="14"/>
  <c r="H2202" i="14"/>
  <c r="H2201" i="14"/>
  <c r="H2200" i="14"/>
  <c r="H2199" i="14"/>
  <c r="H2198" i="14"/>
  <c r="H2197" i="14"/>
  <c r="H2191" i="14"/>
  <c r="H2190" i="14"/>
  <c r="H2189" i="14"/>
  <c r="H2188" i="14"/>
  <c r="H2187" i="14"/>
  <c r="H2186" i="14"/>
  <c r="H2185" i="14"/>
  <c r="H2184" i="14"/>
  <c r="H2183" i="14"/>
  <c r="H2182" i="14"/>
  <c r="H2181" i="14"/>
  <c r="H2180" i="14"/>
  <c r="H2179" i="14"/>
  <c r="H2178" i="14"/>
  <c r="H2177" i="14"/>
  <c r="H2176" i="14"/>
  <c r="H2175" i="14"/>
  <c r="H2169" i="14"/>
  <c r="H2168" i="14" s="1"/>
  <c r="H2163" i="14"/>
  <c r="H2162" i="14"/>
  <c r="H2161" i="14"/>
  <c r="H2155" i="14"/>
  <c r="H2154" i="14"/>
  <c r="H2153" i="14"/>
  <c r="H2152" i="14"/>
  <c r="H2151" i="14"/>
  <c r="H2150" i="14"/>
  <c r="H2149" i="14"/>
  <c r="H2148" i="14"/>
  <c r="H2142" i="14"/>
  <c r="H2141" i="14"/>
  <c r="H2140" i="14"/>
  <c r="H2139" i="14"/>
  <c r="H2138" i="14"/>
  <c r="H2137" i="14"/>
  <c r="H2136" i="14"/>
  <c r="H2130" i="14"/>
  <c r="H2129" i="14"/>
  <c r="H2128" i="14"/>
  <c r="H2127" i="14"/>
  <c r="H2126" i="14"/>
  <c r="H2125" i="14"/>
  <c r="H2124" i="14"/>
  <c r="H2118" i="14"/>
  <c r="H2117" i="14"/>
  <c r="H2116" i="14"/>
  <c r="H2115" i="14"/>
  <c r="H2114" i="14"/>
  <c r="H2113" i="14"/>
  <c r="H2112" i="14"/>
  <c r="H2106" i="14"/>
  <c r="H2105" i="14"/>
  <c r="H2104" i="14"/>
  <c r="H2103" i="14"/>
  <c r="H2102" i="14"/>
  <c r="H2101" i="14"/>
  <c r="H2100" i="14"/>
  <c r="H2094" i="14"/>
  <c r="H2093" i="14"/>
  <c r="H2092" i="14"/>
  <c r="H2091" i="14"/>
  <c r="H2090" i="14"/>
  <c r="H2089" i="14"/>
  <c r="H2088" i="14"/>
  <c r="H2082" i="14"/>
  <c r="H2081" i="14"/>
  <c r="H2080" i="14"/>
  <c r="H2079" i="14"/>
  <c r="H2078" i="14"/>
  <c r="H2077" i="14"/>
  <c r="H2076" i="14"/>
  <c r="H2070" i="14"/>
  <c r="H2069" i="14"/>
  <c r="H2068" i="14"/>
  <c r="H2067" i="14"/>
  <c r="H2066" i="14"/>
  <c r="H2065" i="14"/>
  <c r="H2064" i="14"/>
  <c r="H2058" i="14"/>
  <c r="H2057" i="14"/>
  <c r="H2056" i="14"/>
  <c r="H2055" i="14"/>
  <c r="H2054" i="14"/>
  <c r="H2053" i="14"/>
  <c r="H2052" i="14"/>
  <c r="H2051" i="14"/>
  <c r="H2050" i="14"/>
  <c r="H2049" i="14"/>
  <c r="H2048" i="14"/>
  <c r="H2047" i="14"/>
  <c r="H2046" i="14"/>
  <c r="H2045" i="14"/>
  <c r="H2039" i="14"/>
  <c r="H2038" i="14"/>
  <c r="H2037" i="14"/>
  <c r="H2036" i="14"/>
  <c r="H2035" i="14"/>
  <c r="H2034" i="14"/>
  <c r="H2033" i="14"/>
  <c r="H2027" i="14"/>
  <c r="H2026" i="14"/>
  <c r="H2025" i="14"/>
  <c r="H2019" i="14"/>
  <c r="H2018" i="14"/>
  <c r="H2017" i="14"/>
  <c r="H2016" i="14"/>
  <c r="H2015" i="14"/>
  <c r="H2014" i="14"/>
  <c r="H2008" i="14"/>
  <c r="H2007" i="14"/>
  <c r="H2006" i="14"/>
  <c r="H2005" i="14"/>
  <c r="H2004" i="14"/>
  <c r="H2003" i="14"/>
  <c r="H2002" i="14"/>
  <c r="H2001" i="14"/>
  <c r="H2000" i="14"/>
  <c r="H1999" i="14"/>
  <c r="H1993" i="14"/>
  <c r="H1992" i="14"/>
  <c r="H1991" i="14"/>
  <c r="H1990" i="14"/>
  <c r="H1989" i="14"/>
  <c r="H1988" i="14"/>
  <c r="H1987" i="14"/>
  <c r="H1986" i="14"/>
  <c r="H1985" i="14"/>
  <c r="H1984" i="14"/>
  <c r="H1983" i="14"/>
  <c r="H1982" i="14"/>
  <c r="H1976" i="14"/>
  <c r="H1975" i="14"/>
  <c r="H1974" i="14"/>
  <c r="H1973" i="14"/>
  <c r="H1972" i="14"/>
  <c r="H1971" i="14"/>
  <c r="H1970" i="14"/>
  <c r="H1969" i="14"/>
  <c r="H1968" i="14"/>
  <c r="H1967" i="14"/>
  <c r="H1966" i="14"/>
  <c r="H1965" i="14"/>
  <c r="H1959" i="14"/>
  <c r="H1958" i="14"/>
  <c r="H1957" i="14"/>
  <c r="H1956" i="14"/>
  <c r="H1955" i="14"/>
  <c r="H1954" i="14"/>
  <c r="H1953" i="14"/>
  <c r="H1947" i="14"/>
  <c r="H1946" i="14"/>
  <c r="H1945" i="14"/>
  <c r="H1944" i="14"/>
  <c r="H1943" i="14"/>
  <c r="H1942" i="14"/>
  <c r="H1941" i="14"/>
  <c r="H1935" i="14"/>
  <c r="H1934" i="14"/>
  <c r="H1933" i="14" s="1"/>
  <c r="H1928" i="14"/>
  <c r="H1927" i="14"/>
  <c r="H1921" i="14"/>
  <c r="H1920" i="14"/>
  <c r="H1919" i="14"/>
  <c r="H1918" i="14"/>
  <c r="H1917" i="14"/>
  <c r="H1911" i="14"/>
  <c r="H1910" i="14"/>
  <c r="H1909" i="14"/>
  <c r="H1903" i="14"/>
  <c r="H1902" i="14"/>
  <c r="H1901" i="14"/>
  <c r="H1900" i="14"/>
  <c r="H1899" i="14"/>
  <c r="H1898" i="14"/>
  <c r="H1892" i="14"/>
  <c r="H1891" i="14" s="1"/>
  <c r="H1886" i="14"/>
  <c r="H1885" i="14"/>
  <c r="H1879" i="14"/>
  <c r="H1878" i="14"/>
  <c r="H1872" i="14"/>
  <c r="H1871" i="14" s="1"/>
  <c r="H1866" i="14"/>
  <c r="H1865" i="14"/>
  <c r="H1864" i="14"/>
  <c r="H1863" i="14"/>
  <c r="H1857" i="14"/>
  <c r="H1856" i="14" s="1"/>
  <c r="H1851" i="14"/>
  <c r="H1850" i="14" s="1"/>
  <c r="H1845" i="14"/>
  <c r="H1844" i="14"/>
  <c r="H1843" i="14"/>
  <c r="H1842" i="14"/>
  <c r="H1841" i="14"/>
  <c r="H1840" i="14"/>
  <c r="H1839" i="14"/>
  <c r="H1838" i="14"/>
  <c r="H1837" i="14"/>
  <c r="H1831" i="14"/>
  <c r="H1830" i="14"/>
  <c r="H1829" i="14"/>
  <c r="H1828" i="14"/>
  <c r="H1822" i="14"/>
  <c r="H1821" i="14"/>
  <c r="H1820" i="14"/>
  <c r="H1814" i="14"/>
  <c r="H1813" i="14"/>
  <c r="H1812" i="14"/>
  <c r="H1806" i="14"/>
  <c r="H1805" i="14"/>
  <c r="H1804" i="14"/>
  <c r="H1803" i="14"/>
  <c r="H1797" i="14"/>
  <c r="H1796" i="14"/>
  <c r="H1790" i="14"/>
  <c r="H1789" i="14"/>
  <c r="H1788" i="14"/>
  <c r="H1782" i="14"/>
  <c r="H1781" i="14"/>
  <c r="H1780" i="14"/>
  <c r="H1774" i="14"/>
  <c r="H1773" i="14"/>
  <c r="H1772" i="14"/>
  <c r="H1766" i="14"/>
  <c r="H1765" i="14"/>
  <c r="H1764" i="14"/>
  <c r="H1758" i="14"/>
  <c r="H1757" i="14"/>
  <c r="H1756" i="14"/>
  <c r="H1750" i="14"/>
  <c r="H1749" i="14"/>
  <c r="H1748" i="14"/>
  <c r="H1742" i="14"/>
  <c r="H1741" i="14"/>
  <c r="H1740" i="14"/>
  <c r="H1734" i="14"/>
  <c r="H1733" i="14"/>
  <c r="H1732" i="14"/>
  <c r="H1731" i="14"/>
  <c r="H1725" i="14"/>
  <c r="H1724" i="14"/>
  <c r="H1723" i="14"/>
  <c r="H1717" i="14"/>
  <c r="H1716" i="14"/>
  <c r="H1715" i="14"/>
  <c r="H1714" i="14"/>
  <c r="H1708" i="14"/>
  <c r="H1707" i="14"/>
  <c r="H1706" i="14"/>
  <c r="H1705" i="14"/>
  <c r="H1704" i="14"/>
  <c r="H1698" i="14"/>
  <c r="H1697" i="14"/>
  <c r="H1696" i="14"/>
  <c r="H1695" i="14"/>
  <c r="H1694" i="14"/>
  <c r="H1693" i="14"/>
  <c r="H1692" i="14"/>
  <c r="H1691" i="14"/>
  <c r="H1690" i="14"/>
  <c r="H1689" i="14"/>
  <c r="H1688" i="14"/>
  <c r="H1687" i="14"/>
  <c r="H1681" i="14"/>
  <c r="H1680" i="14"/>
  <c r="H1679" i="14"/>
  <c r="H1678" i="14"/>
  <c r="H1677" i="14"/>
  <c r="H1676" i="14"/>
  <c r="H1675" i="14"/>
  <c r="H1674" i="14"/>
  <c r="H1668" i="14"/>
  <c r="H1667" i="14"/>
  <c r="H1666" i="14"/>
  <c r="H1665" i="14"/>
  <c r="H1664" i="14"/>
  <c r="H1663" i="14"/>
  <c r="H1662" i="14"/>
  <c r="H1661" i="14"/>
  <c r="H1660" i="14"/>
  <c r="H1659" i="14"/>
  <c r="H1658" i="14"/>
  <c r="H1657" i="14"/>
  <c r="H1656" i="14"/>
  <c r="H1655" i="14"/>
  <c r="H1654" i="14"/>
  <c r="H1653" i="14"/>
  <c r="H1652" i="14"/>
  <c r="H1646" i="14"/>
  <c r="H1645" i="14"/>
  <c r="H1644" i="14"/>
  <c r="H1643" i="14"/>
  <c r="H1642" i="14"/>
  <c r="H1641" i="14"/>
  <c r="H1640" i="14"/>
  <c r="H1639" i="14"/>
  <c r="H1638" i="14"/>
  <c r="H1637" i="14"/>
  <c r="H1636" i="14"/>
  <c r="H1635" i="14"/>
  <c r="H1634" i="14"/>
  <c r="H1633" i="14"/>
  <c r="H1632" i="14"/>
  <c r="H1631" i="14"/>
  <c r="H1630" i="14"/>
  <c r="H1624" i="14"/>
  <c r="H1623" i="14"/>
  <c r="H1622" i="14"/>
  <c r="H1621" i="14"/>
  <c r="H1620" i="14"/>
  <c r="H1619" i="14"/>
  <c r="H1618" i="14"/>
  <c r="H1617" i="14"/>
  <c r="H1616" i="14"/>
  <c r="H1615" i="14"/>
  <c r="H1614" i="14"/>
  <c r="H1613" i="14"/>
  <c r="H1612" i="14"/>
  <c r="H1611" i="14"/>
  <c r="H1610" i="14"/>
  <c r="H1609" i="14"/>
  <c r="H1608" i="14"/>
  <c r="H1602" i="14"/>
  <c r="H1601" i="14"/>
  <c r="H1600" i="14"/>
  <c r="H1594" i="14"/>
  <c r="H1593" i="14"/>
  <c r="H1592" i="14"/>
  <c r="H1591" i="14"/>
  <c r="H1590" i="14"/>
  <c r="H1585" i="14"/>
  <c r="H1584" i="14"/>
  <c r="H1583" i="14"/>
  <c r="H1582" i="14"/>
  <c r="H1581" i="14"/>
  <c r="H1580" i="14"/>
  <c r="H1574" i="14"/>
  <c r="H1573" i="14"/>
  <c r="H1572" i="14"/>
  <c r="H1566" i="14"/>
  <c r="H1565" i="14"/>
  <c r="H1564" i="14"/>
  <c r="H1563" i="14"/>
  <c r="H1557" i="14"/>
  <c r="H1556" i="14"/>
  <c r="H1555" i="14"/>
  <c r="H1554" i="14"/>
  <c r="H1548" i="14"/>
  <c r="H1547" i="14"/>
  <c r="H1546" i="14"/>
  <c r="H1540" i="14"/>
  <c r="H1539" i="14" s="1"/>
  <c r="H1534" i="14"/>
  <c r="H1533" i="14" s="1"/>
  <c r="H1528" i="14"/>
  <c r="H1527" i="14"/>
  <c r="H1526" i="14"/>
  <c r="H1525" i="14"/>
  <c r="H1519" i="14"/>
  <c r="H1518" i="14"/>
  <c r="H1517" i="14"/>
  <c r="H1516" i="14"/>
  <c r="H1515" i="14"/>
  <c r="H1509" i="14"/>
  <c r="H1508" i="14"/>
  <c r="H1507" i="14"/>
  <c r="H1506" i="14"/>
  <c r="H1505" i="14"/>
  <c r="H1504" i="14"/>
  <c r="H1498" i="14"/>
  <c r="H1497" i="14"/>
  <c r="H1496" i="14"/>
  <c r="H1495" i="14"/>
  <c r="H1494" i="14"/>
  <c r="H1493" i="14"/>
  <c r="H1487" i="14"/>
  <c r="H1486" i="14"/>
  <c r="H1485" i="14"/>
  <c r="H1479" i="14"/>
  <c r="H1478" i="14"/>
  <c r="H1477" i="14"/>
  <c r="H1471" i="14"/>
  <c r="H1470" i="14"/>
  <c r="H1469" i="14"/>
  <c r="H1463" i="14"/>
  <c r="H1462" i="14"/>
  <c r="H1461" i="14"/>
  <c r="H1455" i="14"/>
  <c r="H1454" i="14"/>
  <c r="H1453" i="14"/>
  <c r="H1447" i="14"/>
  <c r="H1446" i="14"/>
  <c r="H1440" i="14"/>
  <c r="H1439" i="14"/>
  <c r="H1438" i="14"/>
  <c r="H1432" i="14"/>
  <c r="H1431" i="14"/>
  <c r="H1430" i="14"/>
  <c r="H1429" i="14"/>
  <c r="H1423" i="14"/>
  <c r="H1422" i="14"/>
  <c r="H1421" i="14"/>
  <c r="H1415" i="14"/>
  <c r="H1414" i="14"/>
  <c r="H1413" i="14"/>
  <c r="H1407" i="14"/>
  <c r="H1406" i="14"/>
  <c r="H1405" i="14"/>
  <c r="H1399" i="14"/>
  <c r="H1398" i="14" s="1"/>
  <c r="H1393" i="14"/>
  <c r="H1392" i="14"/>
  <c r="H1386" i="14"/>
  <c r="H1385" i="14" s="1"/>
  <c r="H1380" i="14"/>
  <c r="H1379" i="14"/>
  <c r="H1378" i="14"/>
  <c r="H1377" i="14" s="1"/>
  <c r="H1372" i="14"/>
  <c r="H1371" i="14"/>
  <c r="H1370" i="14"/>
  <c r="H1364" i="14"/>
  <c r="H1363" i="14"/>
  <c r="H1362" i="14"/>
  <c r="H1356" i="14"/>
  <c r="H1355" i="14"/>
  <c r="H1354" i="14"/>
  <c r="H1348" i="14"/>
  <c r="H1347" i="14"/>
  <c r="H1346" i="14"/>
  <c r="H1345" i="14" s="1"/>
  <c r="H1340" i="14"/>
  <c r="H1339" i="14"/>
  <c r="H1333" i="14"/>
  <c r="H1332" i="14"/>
  <c r="H1326" i="14"/>
  <c r="H1325" i="14"/>
  <c r="H1324" i="14"/>
  <c r="H1318" i="14"/>
  <c r="H1317" i="14"/>
  <c r="H1311" i="14"/>
  <c r="H1310" i="14"/>
  <c r="H1304" i="14"/>
  <c r="H1303" i="14"/>
  <c r="H1302" i="14"/>
  <c r="H1296" i="14"/>
  <c r="H1295" i="14"/>
  <c r="H1294" i="14"/>
  <c r="H1288" i="14"/>
  <c r="H1287" i="14"/>
  <c r="H1281" i="14"/>
  <c r="H1280" i="14"/>
  <c r="H1279" i="14"/>
  <c r="H1273" i="14"/>
  <c r="H1272" i="14"/>
  <c r="H1271" i="14"/>
  <c r="H1265" i="14"/>
  <c r="H1264" i="14"/>
  <c r="H1263" i="14"/>
  <c r="H1262" i="14"/>
  <c r="H1256" i="14"/>
  <c r="H1255" i="14"/>
  <c r="H1254" i="14"/>
  <c r="H1253" i="14"/>
  <c r="H1252" i="14"/>
  <c r="H1251" i="14"/>
  <c r="H1245" i="14"/>
  <c r="H1244" i="14"/>
  <c r="H1243" i="14"/>
  <c r="H1242" i="14"/>
  <c r="H1236" i="14"/>
  <c r="H1235" i="14"/>
  <c r="H1234" i="14"/>
  <c r="H1233" i="14"/>
  <c r="H1232" i="14"/>
  <c r="H1226" i="14"/>
  <c r="H1225" i="14"/>
  <c r="H1224" i="14"/>
  <c r="H1218" i="14"/>
  <c r="H1217" i="14"/>
  <c r="H1216" i="14"/>
  <c r="H1210" i="14"/>
  <c r="H1209" i="14"/>
  <c r="H1208" i="14"/>
  <c r="H1202" i="14"/>
  <c r="H1201" i="14"/>
  <c r="H1200" i="14"/>
  <c r="H1194" i="14"/>
  <c r="H1193" i="14"/>
  <c r="H1187" i="14"/>
  <c r="H1186" i="14"/>
  <c r="H1185" i="14"/>
  <c r="H1179" i="14"/>
  <c r="H1178" i="14"/>
  <c r="H1177" i="14"/>
  <c r="H1171" i="14"/>
  <c r="H1170" i="14"/>
  <c r="H1169" i="14"/>
  <c r="H1168" i="14"/>
  <c r="H1167" i="14"/>
  <c r="H1166" i="14"/>
  <c r="H1160" i="14"/>
  <c r="H1159" i="14"/>
  <c r="H1158" i="14"/>
  <c r="H1157" i="14"/>
  <c r="H1151" i="14"/>
  <c r="H1150" i="14"/>
  <c r="H1144" i="14"/>
  <c r="H1143" i="14"/>
  <c r="H1142" i="14"/>
  <c r="H1136" i="14"/>
  <c r="H1135" i="14" s="1"/>
  <c r="H1130" i="14"/>
  <c r="H1129" i="14"/>
  <c r="H1128" i="14"/>
  <c r="H1127" i="14"/>
  <c r="H1126" i="14"/>
  <c r="H1125" i="14"/>
  <c r="H1124" i="14"/>
  <c r="H1123" i="14"/>
  <c r="H1122" i="14"/>
  <c r="H1121" i="14"/>
  <c r="H1120" i="14"/>
  <c r="H1119" i="14"/>
  <c r="H1118" i="14"/>
  <c r="H1117" i="14"/>
  <c r="H1116" i="14"/>
  <c r="H1115" i="14"/>
  <c r="H1114" i="14"/>
  <c r="H1113" i="14"/>
  <c r="H1112" i="14"/>
  <c r="H1111" i="14"/>
  <c r="H1110" i="14"/>
  <c r="H1109" i="14"/>
  <c r="H1108" i="14"/>
  <c r="H1107" i="14"/>
  <c r="H1106" i="14"/>
  <c r="H1105" i="14"/>
  <c r="H1099" i="14"/>
  <c r="H1098" i="14"/>
  <c r="H1097" i="14"/>
  <c r="H1096" i="14"/>
  <c r="H1095" i="14"/>
  <c r="H1089" i="14"/>
  <c r="H1088" i="14"/>
  <c r="H1087" i="14"/>
  <c r="H1086" i="14"/>
  <c r="H1085" i="14"/>
  <c r="H1084" i="14"/>
  <c r="H1078" i="14"/>
  <c r="H1077" i="14"/>
  <c r="H1076" i="14"/>
  <c r="H1075" i="14"/>
  <c r="H1074" i="14"/>
  <c r="H1073" i="14"/>
  <c r="H1072" i="14"/>
  <c r="H1071" i="14"/>
  <c r="H1070" i="14"/>
  <c r="H1069" i="14"/>
  <c r="H1068" i="14"/>
  <c r="H1067" i="14"/>
  <c r="H1066" i="14"/>
  <c r="H1065" i="14"/>
  <c r="H1064" i="14"/>
  <c r="H1063" i="14"/>
  <c r="H1062" i="14"/>
  <c r="H1061" i="14"/>
  <c r="H1060" i="14"/>
  <c r="H1059" i="14"/>
  <c r="H1058" i="14"/>
  <c r="H1057" i="14"/>
  <c r="H1056" i="14"/>
  <c r="H1055" i="14"/>
  <c r="H1049" i="14"/>
  <c r="H1048" i="14"/>
  <c r="H1047" i="14"/>
  <c r="H1046" i="14"/>
  <c r="H1045" i="14"/>
  <c r="H1044" i="14"/>
  <c r="H1043" i="14"/>
  <c r="H1042" i="14"/>
  <c r="H1041" i="14"/>
  <c r="H1040" i="14"/>
  <c r="H1039" i="14"/>
  <c r="H1038" i="14"/>
  <c r="H1037" i="14"/>
  <c r="H1036" i="14"/>
  <c r="H1035" i="14"/>
  <c r="H1034" i="14"/>
  <c r="H1033" i="14"/>
  <c r="H1032" i="14"/>
  <c r="H1031" i="14"/>
  <c r="H1030" i="14"/>
  <c r="H1029" i="14"/>
  <c r="H1028" i="14"/>
  <c r="H1022" i="14"/>
  <c r="H1021" i="14"/>
  <c r="H1020" i="14"/>
  <c r="H1019" i="14"/>
  <c r="H1013" i="14"/>
  <c r="H1012" i="14"/>
  <c r="H1011" i="14"/>
  <c r="H1005" i="14"/>
  <c r="H1004" i="14"/>
  <c r="H1003" i="14"/>
  <c r="H1002" i="14"/>
  <c r="H1001" i="14"/>
  <c r="H1000" i="14"/>
  <c r="H999" i="14"/>
  <c r="H998" i="14"/>
  <c r="H997" i="14"/>
  <c r="H996" i="14"/>
  <c r="H995" i="14"/>
  <c r="H994" i="14"/>
  <c r="H993" i="14"/>
  <c r="H992" i="14"/>
  <c r="H986" i="14"/>
  <c r="H985" i="14"/>
  <c r="H984" i="14"/>
  <c r="H983" i="14"/>
  <c r="H982" i="14"/>
  <c r="H981" i="14"/>
  <c r="H980" i="14"/>
  <c r="H979" i="14"/>
  <c r="H978" i="14"/>
  <c r="H977" i="14"/>
  <c r="H976" i="14"/>
  <c r="H975" i="14"/>
  <c r="H974" i="14"/>
  <c r="H973" i="14"/>
  <c r="H972" i="14"/>
  <c r="H971" i="14"/>
  <c r="H970" i="14"/>
  <c r="H969" i="14"/>
  <c r="H963" i="14"/>
  <c r="H962" i="14"/>
  <c r="H961" i="14"/>
  <c r="H960" i="14"/>
  <c r="H959" i="14"/>
  <c r="H958" i="14"/>
  <c r="H957" i="14"/>
  <c r="H956" i="14"/>
  <c r="H955" i="14"/>
  <c r="H954" i="14"/>
  <c r="H953" i="14"/>
  <c r="H952" i="14"/>
  <c r="H946" i="14"/>
  <c r="H945" i="14"/>
  <c r="H944" i="14"/>
  <c r="H943" i="14"/>
  <c r="H942" i="14"/>
  <c r="H941" i="14"/>
  <c r="H940" i="14"/>
  <c r="H939" i="14"/>
  <c r="H938" i="14"/>
  <c r="H937" i="14"/>
  <c r="H936" i="14"/>
  <c r="H930" i="14"/>
  <c r="H929" i="14"/>
  <c r="H928" i="14"/>
  <c r="H927" i="14"/>
  <c r="H926" i="14"/>
  <c r="H925" i="14"/>
  <c r="H924" i="14"/>
  <c r="H923" i="14"/>
  <c r="H922" i="14"/>
  <c r="H921" i="14"/>
  <c r="H920" i="14"/>
  <c r="H919" i="14"/>
  <c r="H918" i="14"/>
  <c r="H917" i="14"/>
  <c r="H916" i="14"/>
  <c r="H910" i="14"/>
  <c r="H909" i="14"/>
  <c r="H903" i="14"/>
  <c r="H902" i="14"/>
  <c r="H901" i="14"/>
  <c r="H900" i="14"/>
  <c r="H899" i="14"/>
  <c r="H893" i="14"/>
  <c r="H892" i="14"/>
  <c r="H891" i="14"/>
  <c r="H885" i="14"/>
  <c r="H884" i="14"/>
  <c r="H878" i="14"/>
  <c r="H877" i="14"/>
  <c r="H876" i="14"/>
  <c r="H875" i="14"/>
  <c r="H874" i="14"/>
  <c r="H873" i="14"/>
  <c r="H872" i="14"/>
  <c r="H871" i="14"/>
  <c r="H870" i="14"/>
  <c r="H864" i="14"/>
  <c r="H863" i="14"/>
  <c r="H862" i="14"/>
  <c r="H861" i="14"/>
  <c r="H860" i="14"/>
  <c r="H859" i="14"/>
  <c r="H853" i="14"/>
  <c r="H852" i="14"/>
  <c r="H851" i="14"/>
  <c r="H850" i="14"/>
  <c r="H844" i="14"/>
  <c r="H843" i="14"/>
  <c r="H842" i="14"/>
  <c r="H841" i="14"/>
  <c r="H840" i="14"/>
  <c r="H839" i="14"/>
  <c r="H838" i="14"/>
  <c r="H832" i="14"/>
  <c r="H831" i="14"/>
  <c r="H830" i="14"/>
  <c r="H829" i="14"/>
  <c r="H828" i="14"/>
  <c r="H822" i="14"/>
  <c r="H821" i="14"/>
  <c r="H820" i="14"/>
  <c r="H819" i="14"/>
  <c r="H818" i="14"/>
  <c r="H812" i="14"/>
  <c r="H811" i="14"/>
  <c r="H810" i="14"/>
  <c r="H809" i="14"/>
  <c r="H808" i="14"/>
  <c r="H807" i="14"/>
  <c r="H806" i="14"/>
  <c r="H805" i="14"/>
  <c r="H804" i="14"/>
  <c r="H803" i="14"/>
  <c r="H802" i="14"/>
  <c r="H801" i="14"/>
  <c r="H800" i="14"/>
  <c r="H799" i="14"/>
  <c r="H793" i="14"/>
  <c r="H792" i="14"/>
  <c r="H791" i="14"/>
  <c r="H790" i="14"/>
  <c r="H789" i="14"/>
  <c r="H788" i="14"/>
  <c r="H787" i="14"/>
  <c r="H786" i="14"/>
  <c r="H785" i="14"/>
  <c r="H784" i="14"/>
  <c r="H778" i="14"/>
  <c r="H777" i="14"/>
  <c r="H776" i="14"/>
  <c r="H775" i="14"/>
  <c r="H774" i="14"/>
  <c r="H773" i="14"/>
  <c r="H772" i="14"/>
  <c r="H771" i="14"/>
  <c r="H770" i="14"/>
  <c r="H769" i="14"/>
  <c r="H763" i="14"/>
  <c r="H762" i="14"/>
  <c r="H761" i="14"/>
  <c r="H760" i="14"/>
  <c r="H759" i="14"/>
  <c r="H753" i="14"/>
  <c r="H752" i="14"/>
  <c r="H751" i="14"/>
  <c r="H745" i="14"/>
  <c r="H744" i="14"/>
  <c r="H743" i="14"/>
  <c r="H737" i="14"/>
  <c r="H736" i="14"/>
  <c r="H730" i="14"/>
  <c r="H729" i="14"/>
  <c r="H723" i="14"/>
  <c r="H722" i="14"/>
  <c r="H721" i="14"/>
  <c r="H720" i="14"/>
  <c r="H719" i="14"/>
  <c r="H718" i="14"/>
  <c r="H717" i="14"/>
  <c r="H716" i="14"/>
  <c r="H715" i="14"/>
  <c r="H714" i="14"/>
  <c r="H713" i="14"/>
  <c r="H712" i="14"/>
  <c r="H711" i="14"/>
  <c r="H710" i="14"/>
  <c r="H709" i="14"/>
  <c r="H703" i="14"/>
  <c r="H702" i="14"/>
  <c r="H701" i="14"/>
  <c r="H700" i="14"/>
  <c r="H699" i="14"/>
  <c r="H698" i="14"/>
  <c r="H697" i="14"/>
  <c r="H696" i="14"/>
  <c r="H695" i="14"/>
  <c r="H694" i="14"/>
  <c r="H693" i="14"/>
  <c r="H692" i="14"/>
  <c r="H691" i="14"/>
  <c r="H690" i="14"/>
  <c r="H689" i="14"/>
  <c r="H683" i="14"/>
  <c r="H682" i="14"/>
  <c r="H681" i="14"/>
  <c r="H680" i="14"/>
  <c r="H679" i="14"/>
  <c r="H678" i="14"/>
  <c r="H677" i="14"/>
  <c r="H676" i="14"/>
  <c r="H675" i="14"/>
  <c r="H674" i="14"/>
  <c r="H673" i="14"/>
  <c r="H672" i="14"/>
  <c r="H671" i="14"/>
  <c r="H670" i="14"/>
  <c r="H669" i="14"/>
  <c r="H3747" i="14" l="1"/>
  <c r="E1927" i="24" s="1"/>
  <c r="H735" i="14"/>
  <c r="E866" i="24" s="1"/>
  <c r="H817" i="14"/>
  <c r="H2270" i="14"/>
  <c r="H2695" i="14"/>
  <c r="E1241" i="24" s="1"/>
  <c r="H2751" i="14"/>
  <c r="E1246" i="24" s="1"/>
  <c r="H3494" i="14"/>
  <c r="E1715" i="24" s="1"/>
  <c r="H3886" i="14"/>
  <c r="E2011" i="24" s="1"/>
  <c r="H4292" i="14"/>
  <c r="E2164" i="24" s="1"/>
  <c r="H1149" i="14"/>
  <c r="E1280" i="24" s="1"/>
  <c r="H1331" i="14"/>
  <c r="E1774" i="24" s="1"/>
  <c r="H2527" i="14"/>
  <c r="E992" i="24" s="1"/>
  <c r="H4128" i="14"/>
  <c r="E2071" i="24" s="1"/>
  <c r="H4496" i="14"/>
  <c r="E2194" i="24" s="1"/>
  <c r="H1207" i="14"/>
  <c r="H1293" i="14"/>
  <c r="H1404" i="14"/>
  <c r="E1785" i="24" s="1"/>
  <c r="H1763" i="14"/>
  <c r="H1795" i="14"/>
  <c r="E788" i="24" s="1"/>
  <c r="H2228" i="14"/>
  <c r="E871" i="24" s="1"/>
  <c r="H4013" i="14"/>
  <c r="E2052" i="24" s="1"/>
  <c r="H4100" i="14"/>
  <c r="E2065" i="24" s="1"/>
  <c r="H4250" i="14"/>
  <c r="E2139" i="24" s="1"/>
  <c r="H4703" i="14"/>
  <c r="E2305" i="24" s="1"/>
  <c r="H4456" i="14"/>
  <c r="E2190" i="24" s="1"/>
  <c r="H4478" i="14"/>
  <c r="E2192" i="24" s="1"/>
  <c r="H4620" i="14"/>
  <c r="H4669" i="14"/>
  <c r="E2282" i="24" s="1"/>
  <c r="H4233" i="14"/>
  <c r="E2137" i="24" s="1"/>
  <c r="H783" i="14"/>
  <c r="H1261" i="14"/>
  <c r="E321" i="24" s="1"/>
  <c r="H742" i="14"/>
  <c r="H1316" i="14"/>
  <c r="E2252" i="24" s="1"/>
  <c r="H1353" i="14"/>
  <c r="E1032" i="24" s="1"/>
  <c r="H1545" i="14"/>
  <c r="E739" i="24" s="1"/>
  <c r="H1722" i="14"/>
  <c r="E1443" i="24" s="1"/>
  <c r="H1877" i="14"/>
  <c r="H2676" i="14"/>
  <c r="E1228" i="24" s="1"/>
  <c r="H915" i="14"/>
  <c r="H908" i="14"/>
  <c r="E1622" i="24" s="1"/>
  <c r="H1338" i="14"/>
  <c r="E699" i="24" s="1"/>
  <c r="H1926" i="14"/>
  <c r="H2534" i="14"/>
  <c r="E993" i="24" s="1"/>
  <c r="H4611" i="14"/>
  <c r="E2217" i="24" s="1"/>
  <c r="H890" i="14"/>
  <c r="E2006" i="24" s="1"/>
  <c r="H1192" i="14"/>
  <c r="E1308" i="24" s="1"/>
  <c r="H1278" i="14"/>
  <c r="E2076" i="24" s="1"/>
  <c r="H1571" i="14"/>
  <c r="E741" i="24" s="1"/>
  <c r="H1908" i="14"/>
  <c r="H2548" i="14"/>
  <c r="E1723" i="24" s="1"/>
  <c r="H4300" i="14"/>
  <c r="E2165" i="24" s="1"/>
  <c r="H3597" i="14"/>
  <c r="E1850" i="24" s="1"/>
  <c r="H750" i="14"/>
  <c r="E2224" i="24" s="1"/>
  <c r="H4276" i="14"/>
  <c r="E2147" i="24" s="1"/>
  <c r="H4359" i="14"/>
  <c r="E2170" i="24" s="1"/>
  <c r="E1247" i="24"/>
  <c r="E610" i="24"/>
  <c r="E274" i="24"/>
  <c r="H1199" i="14"/>
  <c r="H1391" i="14"/>
  <c r="H1428" i="14"/>
  <c r="H1460" i="14"/>
  <c r="H1492" i="14"/>
  <c r="H1755" i="14"/>
  <c r="H1787" i="14"/>
  <c r="H1819" i="14"/>
  <c r="H2220" i="14"/>
  <c r="H2437" i="14"/>
  <c r="H2491" i="14"/>
  <c r="H2518" i="14"/>
  <c r="E988" i="24" s="1"/>
  <c r="H2918" i="14"/>
  <c r="E1267" i="24" s="1"/>
  <c r="H2994" i="14"/>
  <c r="E1458" i="24" s="1"/>
  <c r="H3444" i="14"/>
  <c r="E1688" i="24" s="1"/>
  <c r="H4215" i="14"/>
  <c r="E2135" i="24" s="1"/>
  <c r="H4242" i="14"/>
  <c r="E2138" i="24" s="1"/>
  <c r="H4656" i="14"/>
  <c r="E2263" i="24" s="1"/>
  <c r="H4695" i="14"/>
  <c r="E2304" i="24" s="1"/>
  <c r="E1914" i="24"/>
  <c r="E488" i="24"/>
  <c r="E1483" i="24"/>
  <c r="E1132" i="24"/>
  <c r="E815" i="24"/>
  <c r="H1165" i="14"/>
  <c r="H898" i="14"/>
  <c r="H1141" i="14"/>
  <c r="H1286" i="14"/>
  <c r="H1323" i="14"/>
  <c r="H1579" i="14"/>
  <c r="H2160" i="14"/>
  <c r="E696" i="24" s="1"/>
  <c r="H2253" i="14"/>
  <c r="E904" i="24" s="1"/>
  <c r="H2280" i="14"/>
  <c r="E919" i="24" s="1"/>
  <c r="H2465" i="14"/>
  <c r="H2956" i="14"/>
  <c r="H3086" i="14"/>
  <c r="E1582" i="24" s="1"/>
  <c r="H3563" i="14"/>
  <c r="H3658" i="14"/>
  <c r="E1856" i="24" s="1"/>
  <c r="H3803" i="14"/>
  <c r="E1951" i="24" s="1"/>
  <c r="H4006" i="14"/>
  <c r="E2046" i="24" s="1"/>
  <c r="E371" i="24"/>
  <c r="E1048" i="24"/>
  <c r="E1784" i="24"/>
  <c r="E1397" i="24"/>
  <c r="E710" i="24"/>
  <c r="H1553" i="14"/>
  <c r="H1730" i="14"/>
  <c r="H2325" i="14"/>
  <c r="H2498" i="14"/>
  <c r="E968" i="24" s="1"/>
  <c r="H2706" i="14"/>
  <c r="H3586" i="14"/>
  <c r="H3718" i="14"/>
  <c r="E1915" i="24" s="1"/>
  <c r="H3826" i="14"/>
  <c r="H3902" i="14"/>
  <c r="E2014" i="24" s="1"/>
  <c r="H4467" i="14"/>
  <c r="E2191" i="24" s="1"/>
  <c r="H4587" i="14"/>
  <c r="E2205" i="24" s="1"/>
  <c r="E1876" i="24"/>
  <c r="E778" i="24"/>
  <c r="E443" i="24"/>
  <c r="E1097" i="24"/>
  <c r="E1448" i="24"/>
  <c r="E1888" i="24"/>
  <c r="E1460" i="24"/>
  <c r="E1108" i="24"/>
  <c r="E455" i="24"/>
  <c r="E1488" i="24"/>
  <c r="E807" i="24"/>
  <c r="E482" i="24"/>
  <c r="E1904" i="24"/>
  <c r="E1476" i="24"/>
  <c r="E655" i="24"/>
  <c r="E987" i="24"/>
  <c r="E1709" i="24"/>
  <c r="E1909" i="24"/>
  <c r="E805" i="24"/>
  <c r="E472" i="24"/>
  <c r="E1126" i="24"/>
  <c r="E1495" i="24"/>
  <c r="E1393" i="24"/>
  <c r="E706" i="24"/>
  <c r="E1781" i="24"/>
  <c r="H2932" i="14"/>
  <c r="H2964" i="14"/>
  <c r="E1324" i="24" s="1"/>
  <c r="E1916" i="24"/>
  <c r="E1477" i="24"/>
  <c r="H3062" i="14"/>
  <c r="E1579" i="24" s="1"/>
  <c r="H3116" i="14"/>
  <c r="E1593" i="24" s="1"/>
  <c r="H3666" i="14"/>
  <c r="E1863" i="24" s="1"/>
  <c r="H4224" i="14"/>
  <c r="E2136" i="24" s="1"/>
  <c r="E568" i="24"/>
  <c r="E231" i="24"/>
  <c r="E646" i="24"/>
  <c r="E309" i="24"/>
  <c r="E1736" i="24"/>
  <c r="E1365" i="24"/>
  <c r="E1007" i="24"/>
  <c r="E350" i="24"/>
  <c r="E2091" i="24"/>
  <c r="E673" i="24"/>
  <c r="E1344" i="24"/>
  <c r="E1024" i="24"/>
  <c r="E335" i="24"/>
  <c r="E1758" i="24"/>
  <c r="E372" i="24"/>
  <c r="H708" i="14"/>
  <c r="E617" i="24"/>
  <c r="E280" i="24"/>
  <c r="H1094" i="14"/>
  <c r="H1241" i="14"/>
  <c r="E476" i="24"/>
  <c r="E798" i="24"/>
  <c r="H3014" i="14"/>
  <c r="H3785" i="14"/>
  <c r="E1946" i="24" s="1"/>
  <c r="E939" i="24"/>
  <c r="E1266" i="24"/>
  <c r="E1775" i="24"/>
  <c r="E1382" i="24"/>
  <c r="E362" i="24"/>
  <c r="E1039" i="24"/>
  <c r="E1912" i="24"/>
  <c r="E487" i="24"/>
  <c r="E1482" i="24"/>
  <c r="E1131" i="24"/>
  <c r="E814" i="24"/>
  <c r="H4557" i="14"/>
  <c r="E2204" i="24" s="1"/>
  <c r="H4640" i="14"/>
  <c r="E2241" i="24" s="1"/>
  <c r="E1031" i="24"/>
  <c r="E1374" i="24"/>
  <c r="E692" i="24"/>
  <c r="E354" i="24"/>
  <c r="H1301" i="14"/>
  <c r="H728" i="14"/>
  <c r="H3674" i="14"/>
  <c r="E1865" i="24" s="1"/>
  <c r="E582" i="24"/>
  <c r="E245" i="24"/>
  <c r="E2271" i="24"/>
  <c r="E2218" i="24"/>
  <c r="E598" i="24"/>
  <c r="E262" i="24"/>
  <c r="H1223" i="14"/>
  <c r="H1250" i="14"/>
  <c r="H1309" i="14"/>
  <c r="H1452" i="14"/>
  <c r="E737" i="24"/>
  <c r="E401" i="24"/>
  <c r="H1779" i="14"/>
  <c r="H1811" i="14"/>
  <c r="H3050" i="14"/>
  <c r="H3126" i="14"/>
  <c r="E1598" i="24" s="1"/>
  <c r="H3245" i="14"/>
  <c r="E1619" i="24" s="1"/>
  <c r="H4116" i="14"/>
  <c r="E2070" i="24" s="1"/>
  <c r="H4170" i="14"/>
  <c r="E2104" i="24" s="1"/>
  <c r="H4207" i="14"/>
  <c r="E2131" i="24" s="1"/>
  <c r="H4266" i="14"/>
  <c r="H4391" i="14"/>
  <c r="E2184" i="24" s="1"/>
  <c r="H4548" i="14"/>
  <c r="E2202" i="24" s="1"/>
  <c r="H4648" i="14"/>
  <c r="E2100" i="24"/>
  <c r="E2154" i="24"/>
  <c r="E1390" i="24"/>
  <c r="E703" i="24"/>
  <c r="E366" i="24"/>
  <c r="E1043" i="24"/>
  <c r="E1778" i="24"/>
  <c r="E1690" i="24"/>
  <c r="E307" i="24"/>
  <c r="E738" i="24"/>
  <c r="E402" i="24"/>
  <c r="E809" i="24"/>
  <c r="E1490" i="24"/>
  <c r="E478" i="24"/>
  <c r="E813" i="24"/>
  <c r="E485" i="24"/>
  <c r="H1940" i="14"/>
  <c r="H2013" i="14"/>
  <c r="H2196" i="14"/>
  <c r="E829" i="24" s="1"/>
  <c r="H2299" i="14"/>
  <c r="E999" i="24"/>
  <c r="H2609" i="14"/>
  <c r="E1146" i="24" s="1"/>
  <c r="H2792" i="14"/>
  <c r="E1257" i="24" s="1"/>
  <c r="H2948" i="14"/>
  <c r="H3224" i="14"/>
  <c r="E1611" i="24" s="1"/>
  <c r="H3501" i="14"/>
  <c r="E1717" i="24" s="1"/>
  <c r="H3650" i="14"/>
  <c r="E1855" i="24" s="1"/>
  <c r="H3893" i="14"/>
  <c r="E2013" i="24" s="1"/>
  <c r="H3937" i="14"/>
  <c r="E2023" i="24" s="1"/>
  <c r="H4149" i="14"/>
  <c r="E2074" i="24" s="1"/>
  <c r="H4676" i="14"/>
  <c r="E2303" i="24" s="1"/>
  <c r="E1592" i="24"/>
  <c r="E918" i="24"/>
  <c r="E1976" i="24"/>
  <c r="E201" i="24"/>
  <c r="E1180" i="24"/>
  <c r="E873" i="24"/>
  <c r="E1542" i="24"/>
  <c r="E541" i="24"/>
  <c r="E1194" i="24"/>
  <c r="E216" i="24"/>
  <c r="E887" i="24"/>
  <c r="E1560" i="24"/>
  <c r="E553" i="24"/>
  <c r="E2298" i="24"/>
  <c r="E1763" i="24"/>
  <c r="E1392" i="24"/>
  <c r="E705" i="24"/>
  <c r="E368" i="24"/>
  <c r="E1045" i="24"/>
  <c r="E1780" i="24"/>
  <c r="E1871" i="24"/>
  <c r="E479" i="24"/>
  <c r="E1486" i="24"/>
  <c r="E811" i="24"/>
  <c r="H2075" i="14"/>
  <c r="E965" i="24"/>
  <c r="E1293" i="24"/>
  <c r="E1918" i="24"/>
  <c r="E1134" i="24"/>
  <c r="H3106" i="14"/>
  <c r="E1585" i="24" s="1"/>
  <c r="H3269" i="14"/>
  <c r="E1626" i="24" s="1"/>
  <c r="H3359" i="14"/>
  <c r="E1636" i="24" s="1"/>
  <c r="H3774" i="14"/>
  <c r="E1932" i="24" s="1"/>
  <c r="H3867" i="14"/>
  <c r="E2004" i="24" s="1"/>
  <c r="H4398" i="14"/>
  <c r="E2185" i="24" s="1"/>
  <c r="H4601" i="14"/>
  <c r="E2206" i="24" s="1"/>
  <c r="H4628" i="14"/>
  <c r="E2230" i="24" s="1"/>
  <c r="H4537" i="14"/>
  <c r="E2200" i="24" s="1"/>
  <c r="H4516" i="14"/>
  <c r="E2197" i="24" s="1"/>
  <c r="H4509" i="14"/>
  <c r="E2196" i="24" s="1"/>
  <c r="H4489" i="14"/>
  <c r="E2193" i="24" s="1"/>
  <c r="H4443" i="14"/>
  <c r="E2189" i="24" s="1"/>
  <c r="H4424" i="14"/>
  <c r="E2187" i="24" s="1"/>
  <c r="H4411" i="14"/>
  <c r="E2186" i="24" s="1"/>
  <c r="H4351" i="14"/>
  <c r="E2169" i="24" s="1"/>
  <c r="H4328" i="14"/>
  <c r="E2168" i="24" s="1"/>
  <c r="H4308" i="14"/>
  <c r="E2166" i="24" s="1"/>
  <c r="H4258" i="14"/>
  <c r="E2140" i="24" s="1"/>
  <c r="H4198" i="14"/>
  <c r="E2127" i="24" s="1"/>
  <c r="H4184" i="14"/>
  <c r="E2109" i="24" s="1"/>
  <c r="H4158" i="14"/>
  <c r="E2075" i="24" s="1"/>
  <c r="H4135" i="14"/>
  <c r="E2072" i="24" s="1"/>
  <c r="H4108" i="14"/>
  <c r="E2068" i="24" s="1"/>
  <c r="H4083" i="14"/>
  <c r="E2054" i="24" s="1"/>
  <c r="H4021" i="14"/>
  <c r="E2053" i="24" s="1"/>
  <c r="H3997" i="14"/>
  <c r="E2045" i="24" s="1"/>
  <c r="H3989" i="14"/>
  <c r="E2040" i="24" s="1"/>
  <c r="H3980" i="14"/>
  <c r="E2039" i="24" s="1"/>
  <c r="H3971" i="14"/>
  <c r="E2025" i="24" s="1"/>
  <c r="H3953" i="14"/>
  <c r="E2024" i="24" s="1"/>
  <c r="H3927" i="14"/>
  <c r="E2022" i="24" s="1"/>
  <c r="H3910" i="14"/>
  <c r="E2021" i="24" s="1"/>
  <c r="H3878" i="14"/>
  <c r="E2010" i="24" s="1"/>
  <c r="H3854" i="14"/>
  <c r="E2003" i="24" s="1"/>
  <c r="H3843" i="14"/>
  <c r="E1997" i="24" s="1"/>
  <c r="H3834" i="14"/>
  <c r="E1982" i="24" s="1"/>
  <c r="H3812" i="14"/>
  <c r="E1972" i="24" s="1"/>
  <c r="H3793" i="14"/>
  <c r="H3764" i="14"/>
  <c r="E1931" i="24" s="1"/>
  <c r="H3754" i="14"/>
  <c r="E1928" i="24" s="1"/>
  <c r="H3733" i="14"/>
  <c r="E1920" i="24" s="1"/>
  <c r="H3707" i="14"/>
  <c r="E1913" i="24" s="1"/>
  <c r="H3699" i="14"/>
  <c r="E1868" i="24" s="1"/>
  <c r="H3690" i="14"/>
  <c r="E1867" i="24" s="1"/>
  <c r="H3681" i="14"/>
  <c r="E1866" i="24" s="1"/>
  <c r="H3642" i="14"/>
  <c r="E1854" i="24" s="1"/>
  <c r="H3619" i="14"/>
  <c r="E1851" i="24" s="1"/>
  <c r="H3573" i="14"/>
  <c r="E1839" i="24" s="1"/>
  <c r="H3555" i="14"/>
  <c r="E1831" i="24" s="1"/>
  <c r="H3546" i="14"/>
  <c r="H3537" i="14"/>
  <c r="E1802" i="24" s="1"/>
  <c r="H3516" i="14"/>
  <c r="H3508" i="14"/>
  <c r="E1718" i="24" s="1"/>
  <c r="H3485" i="14"/>
  <c r="E1712" i="24" s="1"/>
  <c r="H3476" i="14"/>
  <c r="E1710" i="24" s="1"/>
  <c r="H3468" i="14"/>
  <c r="E1692" i="24" s="1"/>
  <c r="H3460" i="14"/>
  <c r="E1691" i="24" s="1"/>
  <c r="H3452" i="14"/>
  <c r="H3436" i="14"/>
  <c r="E1686" i="24" s="1"/>
  <c r="H3415" i="14"/>
  <c r="E1646" i="24" s="1"/>
  <c r="H3399" i="14"/>
  <c r="E1645" i="24" s="1"/>
  <c r="H3380" i="14"/>
  <c r="E1640" i="24" s="1"/>
  <c r="H3345" i="14"/>
  <c r="E1635" i="24" s="1"/>
  <c r="H3329" i="14"/>
  <c r="E1633" i="24" s="1"/>
  <c r="H3321" i="14"/>
  <c r="E1630" i="24" s="1"/>
  <c r="H3293" i="14"/>
  <c r="E1628" i="24" s="1"/>
  <c r="H3280" i="14"/>
  <c r="E1627" i="24" s="1"/>
  <c r="H3253" i="14"/>
  <c r="E1625" i="24" s="1"/>
  <c r="H3232" i="14"/>
  <c r="E1617" i="24" s="1"/>
  <c r="H3202" i="14"/>
  <c r="E1609" i="24" s="1"/>
  <c r="H3181" i="14"/>
  <c r="E1607" i="24" s="1"/>
  <c r="H3159" i="14"/>
  <c r="E1606" i="24" s="1"/>
  <c r="H3135" i="14"/>
  <c r="E1605" i="24" s="1"/>
  <c r="H3096" i="14"/>
  <c r="E1583" i="24" s="1"/>
  <c r="H3070" i="14"/>
  <c r="E1580" i="24" s="1"/>
  <c r="H3039" i="14"/>
  <c r="E1499" i="24" s="1"/>
  <c r="H3028" i="14"/>
  <c r="E1498" i="24" s="1"/>
  <c r="H3021" i="14"/>
  <c r="H2972" i="14"/>
  <c r="H2940" i="14"/>
  <c r="H2905" i="14"/>
  <c r="H2890" i="14"/>
  <c r="E1264" i="24" s="1"/>
  <c r="H2865" i="14"/>
  <c r="E1263" i="24" s="1"/>
  <c r="H2849" i="14"/>
  <c r="E1262" i="24" s="1"/>
  <c r="H2828" i="14"/>
  <c r="E1261" i="24" s="1"/>
  <c r="H2821" i="14"/>
  <c r="E1260" i="24" s="1"/>
  <c r="H2805" i="14"/>
  <c r="E1258" i="24" s="1"/>
  <c r="H2775" i="14"/>
  <c r="E1255" i="24" s="1"/>
  <c r="H2759" i="14"/>
  <c r="H2717" i="14"/>
  <c r="E1244" i="24" s="1"/>
  <c r="H2684" i="14"/>
  <c r="E1240" i="24" s="1"/>
  <c r="H2666" i="14"/>
  <c r="E1226" i="24" s="1"/>
  <c r="H2647" i="14"/>
  <c r="E1220" i="24" s="1"/>
  <c r="H2638" i="14"/>
  <c r="E1203" i="24" s="1"/>
  <c r="H2630" i="14"/>
  <c r="E1202" i="24" s="1"/>
  <c r="H2593" i="14"/>
  <c r="E1141" i="24" s="1"/>
  <c r="H2577" i="14"/>
  <c r="E1137" i="24" s="1"/>
  <c r="H2556" i="14"/>
  <c r="H2507" i="14"/>
  <c r="H2475" i="14"/>
  <c r="E957" i="24" s="1"/>
  <c r="H2457" i="14"/>
  <c r="H2447" i="14"/>
  <c r="E951" i="24" s="1"/>
  <c r="H2408" i="14"/>
  <c r="E945" i="24" s="1"/>
  <c r="H2382" i="14"/>
  <c r="H2366" i="14"/>
  <c r="H2352" i="14"/>
  <c r="H2334" i="14"/>
  <c r="H2313" i="14"/>
  <c r="H2289" i="14"/>
  <c r="H2260" i="14"/>
  <c r="H2244" i="14"/>
  <c r="H2235" i="14"/>
  <c r="E896" i="24" s="1"/>
  <c r="H2208" i="14"/>
  <c r="E830" i="24" s="1"/>
  <c r="H2174" i="14"/>
  <c r="E762" i="24" s="1"/>
  <c r="H2147" i="14"/>
  <c r="H2135" i="14"/>
  <c r="E509" i="24" s="1"/>
  <c r="H2123" i="14"/>
  <c r="H2111" i="14"/>
  <c r="H2099" i="14"/>
  <c r="E506" i="24" s="1"/>
  <c r="H2087" i="14"/>
  <c r="H2063" i="14"/>
  <c r="E503" i="24" s="1"/>
  <c r="H2044" i="14"/>
  <c r="H2032" i="14"/>
  <c r="H2024" i="14"/>
  <c r="H1998" i="14"/>
  <c r="H1981" i="14"/>
  <c r="H1964" i="14"/>
  <c r="H1952" i="14"/>
  <c r="H1916" i="14"/>
  <c r="H1897" i="14"/>
  <c r="H1884" i="14"/>
  <c r="H1862" i="14"/>
  <c r="E477" i="24" s="1"/>
  <c r="H1836" i="14"/>
  <c r="H1827" i="14"/>
  <c r="H1802" i="14"/>
  <c r="H1771" i="14"/>
  <c r="H1747" i="14"/>
  <c r="H1739" i="14"/>
  <c r="H1713" i="14"/>
  <c r="H1703" i="14"/>
  <c r="H1686" i="14"/>
  <c r="H1673" i="14"/>
  <c r="H1651" i="14"/>
  <c r="H1629" i="14"/>
  <c r="H1607" i="14"/>
  <c r="H1599" i="14"/>
  <c r="H1589" i="14"/>
  <c r="H1562" i="14"/>
  <c r="H1524" i="14"/>
  <c r="H1514" i="14"/>
  <c r="H1503" i="14"/>
  <c r="H1484" i="14"/>
  <c r="H1476" i="14"/>
  <c r="H1468" i="14"/>
  <c r="H1445" i="14"/>
  <c r="H1437" i="14"/>
  <c r="H1420" i="14"/>
  <c r="H1412" i="14"/>
  <c r="H1369" i="14"/>
  <c r="H1361" i="14"/>
  <c r="H1270" i="14"/>
  <c r="H1231" i="14"/>
  <c r="H1215" i="14"/>
  <c r="H1184" i="14"/>
  <c r="H1176" i="14"/>
  <c r="H1156" i="14"/>
  <c r="H1104" i="14"/>
  <c r="H1083" i="14"/>
  <c r="H1054" i="14"/>
  <c r="H1027" i="14"/>
  <c r="H1018" i="14"/>
  <c r="H1010" i="14"/>
  <c r="H991" i="14"/>
  <c r="H968" i="14"/>
  <c r="H951" i="14"/>
  <c r="H935" i="14"/>
  <c r="H883" i="14"/>
  <c r="H869" i="14"/>
  <c r="H858" i="14"/>
  <c r="H849" i="14"/>
  <c r="H837" i="14"/>
  <c r="H827" i="14"/>
  <c r="H798" i="14"/>
  <c r="H768" i="14"/>
  <c r="H758" i="14"/>
  <c r="H663" i="14"/>
  <c r="H662" i="14"/>
  <c r="H656" i="14"/>
  <c r="H650" i="14"/>
  <c r="H644" i="14"/>
  <c r="H643" i="14"/>
  <c r="H642" i="14"/>
  <c r="H641" i="14"/>
  <c r="H640" i="14"/>
  <c r="H634" i="14"/>
  <c r="H633" i="14"/>
  <c r="H632" i="14"/>
  <c r="H631" i="14"/>
  <c r="H625" i="14"/>
  <c r="H624" i="14"/>
  <c r="H623" i="14"/>
  <c r="H617" i="14"/>
  <c r="H616" i="14"/>
  <c r="H610" i="14"/>
  <c r="H609" i="14"/>
  <c r="H608" i="14"/>
  <c r="H607" i="14"/>
  <c r="H601" i="14"/>
  <c r="H600" i="14" s="1"/>
  <c r="E159" i="24" s="1"/>
  <c r="H595" i="14"/>
  <c r="H594" i="14" s="1"/>
  <c r="E158" i="24" s="1"/>
  <c r="H589" i="14"/>
  <c r="H588" i="14"/>
  <c r="H582" i="14"/>
  <c r="H581" i="14"/>
  <c r="H580" i="14"/>
  <c r="H579" i="14"/>
  <c r="H578" i="14"/>
  <c r="H572" i="14"/>
  <c r="H571" i="14"/>
  <c r="H570" i="14"/>
  <c r="H569" i="14"/>
  <c r="H568" i="14"/>
  <c r="H567" i="14"/>
  <c r="H566" i="14"/>
  <c r="H560" i="14"/>
  <c r="H559" i="14"/>
  <c r="H553" i="14"/>
  <c r="H552" i="14"/>
  <c r="H546" i="14"/>
  <c r="H545" i="14"/>
  <c r="H539" i="14"/>
  <c r="H538" i="14" s="1"/>
  <c r="E149" i="24" s="1"/>
  <c r="H533" i="14"/>
  <c r="H532" i="14" s="1"/>
  <c r="E148" i="24" s="1"/>
  <c r="H527" i="14"/>
  <c r="H526" i="14"/>
  <c r="H525" i="14"/>
  <c r="H524" i="14"/>
  <c r="H523" i="14"/>
  <c r="H522" i="14"/>
  <c r="H516" i="14"/>
  <c r="H510" i="14"/>
  <c r="H509" i="14" s="1"/>
  <c r="E140" i="24" s="1"/>
  <c r="H504" i="14"/>
  <c r="H503" i="14" s="1"/>
  <c r="E138" i="24" s="1"/>
  <c r="H498" i="14"/>
  <c r="H497" i="14"/>
  <c r="H496" i="14"/>
  <c r="H495" i="14"/>
  <c r="H494" i="14"/>
  <c r="H493" i="14"/>
  <c r="H492" i="14"/>
  <c r="H491" i="14"/>
  <c r="H485" i="14"/>
  <c r="H484" i="14"/>
  <c r="H483" i="14"/>
  <c r="H482" i="14"/>
  <c r="H476" i="14"/>
  <c r="H475" i="14"/>
  <c r="H469" i="14"/>
  <c r="H468" i="14"/>
  <c r="H462" i="14"/>
  <c r="H461" i="14"/>
  <c r="H460" i="14"/>
  <c r="H454" i="14"/>
  <c r="H448" i="14"/>
  <c r="H447" i="14"/>
  <c r="H446" i="14"/>
  <c r="H445" i="14"/>
  <c r="H439" i="14"/>
  <c r="H438" i="14"/>
  <c r="H437" i="14"/>
  <c r="H436" i="14"/>
  <c r="H430" i="14"/>
  <c r="H429" i="14"/>
  <c r="H428" i="14"/>
  <c r="H427" i="14"/>
  <c r="H426" i="14"/>
  <c r="H425" i="14"/>
  <c r="H424" i="14"/>
  <c r="H418" i="14"/>
  <c r="H417" i="14"/>
  <c r="H416" i="14"/>
  <c r="H415" i="14"/>
  <c r="H409" i="14"/>
  <c r="H403" i="14"/>
  <c r="H402" i="14"/>
  <c r="H401" i="14"/>
  <c r="H400" i="14"/>
  <c r="H399" i="14"/>
  <c r="H393" i="14"/>
  <c r="H392" i="14"/>
  <c r="H391" i="14"/>
  <c r="H385" i="14"/>
  <c r="H384" i="14"/>
  <c r="H383" i="14"/>
  <c r="H382" i="14"/>
  <c r="H381" i="14"/>
  <c r="H375" i="14"/>
  <c r="H374" i="14"/>
  <c r="H373" i="14"/>
  <c r="H367" i="14"/>
  <c r="H366" i="14"/>
  <c r="H365" i="14"/>
  <c r="H364" i="14"/>
  <c r="H363" i="14"/>
  <c r="H357" i="14"/>
  <c r="H356" i="14"/>
  <c r="H355" i="14"/>
  <c r="H354" i="14"/>
  <c r="H348" i="14"/>
  <c r="H347" i="14"/>
  <c r="H346" i="14"/>
  <c r="H340" i="14"/>
  <c r="H339" i="14"/>
  <c r="H338" i="14"/>
  <c r="H337" i="14"/>
  <c r="H331" i="14"/>
  <c r="H330" i="14"/>
  <c r="H329" i="14"/>
  <c r="H328" i="14"/>
  <c r="H322" i="14"/>
  <c r="H321" i="14"/>
  <c r="H320" i="14"/>
  <c r="H319" i="14"/>
  <c r="H313" i="14"/>
  <c r="H307" i="14"/>
  <c r="H301" i="14"/>
  <c r="H300" i="14"/>
  <c r="H299" i="14"/>
  <c r="H293" i="14"/>
  <c r="H287" i="14"/>
  <c r="H281" i="14"/>
  <c r="H280" i="14"/>
  <c r="H279" i="14"/>
  <c r="H278" i="14"/>
  <c r="H277" i="14"/>
  <c r="H276" i="14"/>
  <c r="H270" i="14"/>
  <c r="H269" i="14"/>
  <c r="H268" i="14"/>
  <c r="H262" i="14"/>
  <c r="H261" i="14"/>
  <c r="H260" i="14"/>
  <c r="H254" i="14"/>
  <c r="H253" i="14"/>
  <c r="H252" i="14"/>
  <c r="H246" i="14"/>
  <c r="H240" i="14"/>
  <c r="H234" i="14"/>
  <c r="H233" i="14"/>
  <c r="H227" i="14"/>
  <c r="H226" i="14"/>
  <c r="H225" i="14"/>
  <c r="H224" i="14"/>
  <c r="H223" i="14"/>
  <c r="H222" i="14"/>
  <c r="H221" i="14"/>
  <c r="H215" i="14"/>
  <c r="H214" i="14"/>
  <c r="H208" i="14"/>
  <c r="H202" i="14"/>
  <c r="H201" i="14"/>
  <c r="H195" i="14"/>
  <c r="H194" i="14"/>
  <c r="H193" i="14"/>
  <c r="H192" i="14"/>
  <c r="H191" i="14"/>
  <c r="H190" i="14"/>
  <c r="H184" i="14"/>
  <c r="H183" i="14"/>
  <c r="H182" i="14"/>
  <c r="H181" i="14"/>
  <c r="H180" i="14"/>
  <c r="H179" i="14"/>
  <c r="H178" i="14"/>
  <c r="H177" i="14"/>
  <c r="H171" i="14"/>
  <c r="H170" i="14"/>
  <c r="H169" i="14"/>
  <c r="H163" i="14"/>
  <c r="H157" i="14"/>
  <c r="H156" i="14"/>
  <c r="H155" i="14"/>
  <c r="H154" i="14"/>
  <c r="H153" i="14"/>
  <c r="H147" i="14"/>
  <c r="H146" i="14"/>
  <c r="H145" i="14"/>
  <c r="H139" i="14"/>
  <c r="H133" i="14"/>
  <c r="H132" i="14"/>
  <c r="H131" i="14"/>
  <c r="H130" i="14"/>
  <c r="H129" i="14"/>
  <c r="H128" i="14"/>
  <c r="H127" i="14"/>
  <c r="H126" i="14"/>
  <c r="H125" i="14"/>
  <c r="H124" i="14"/>
  <c r="H118" i="14"/>
  <c r="H117" i="14"/>
  <c r="H116" i="14"/>
  <c r="H115" i="14"/>
  <c r="H114" i="14"/>
  <c r="H113" i="14"/>
  <c r="H107" i="14"/>
  <c r="H106" i="14"/>
  <c r="H105" i="14"/>
  <c r="H104" i="14"/>
  <c r="H98" i="14"/>
  <c r="H97" i="14"/>
  <c r="H96" i="14"/>
  <c r="H95" i="14"/>
  <c r="H94" i="14"/>
  <c r="H93" i="14"/>
  <c r="H92" i="14"/>
  <c r="H91" i="14"/>
  <c r="H85" i="14"/>
  <c r="H79" i="14"/>
  <c r="H78" i="14"/>
  <c r="H77" i="14"/>
  <c r="H76" i="14"/>
  <c r="H75" i="14"/>
  <c r="H74" i="14"/>
  <c r="H68" i="14"/>
  <c r="H67" i="14"/>
  <c r="H66" i="14"/>
  <c r="H65" i="14"/>
  <c r="H64" i="14"/>
  <c r="H63" i="14"/>
  <c r="H62" i="14"/>
  <c r="H61" i="14"/>
  <c r="H60" i="14"/>
  <c r="H59" i="14"/>
  <c r="H58" i="14"/>
  <c r="H57" i="14"/>
  <c r="H56" i="14"/>
  <c r="H55" i="14"/>
  <c r="H54" i="14"/>
  <c r="H53" i="14"/>
  <c r="H52" i="14"/>
  <c r="H51" i="14"/>
  <c r="H50" i="14"/>
  <c r="H49" i="14"/>
  <c r="H48" i="14"/>
  <c r="H47" i="14"/>
  <c r="H46" i="14"/>
  <c r="H45" i="14"/>
  <c r="H44" i="14"/>
  <c r="H43" i="14"/>
  <c r="H42" i="14"/>
  <c r="H41" i="14"/>
  <c r="H40" i="14"/>
  <c r="H39" i="14"/>
  <c r="H38" i="14"/>
  <c r="H37" i="14"/>
  <c r="H36" i="14"/>
  <c r="H35" i="14"/>
  <c r="H34" i="14"/>
  <c r="H33" i="14"/>
  <c r="H32" i="14"/>
  <c r="H31" i="14"/>
  <c r="H30" i="14"/>
  <c r="H29" i="14"/>
  <c r="H28" i="14"/>
  <c r="H27" i="14"/>
  <c r="H26" i="14"/>
  <c r="H25" i="14"/>
  <c r="H10" i="14"/>
  <c r="H11" i="14"/>
  <c r="H12" i="14"/>
  <c r="H13" i="14"/>
  <c r="H14" i="14"/>
  <c r="H15" i="14"/>
  <c r="H16" i="14"/>
  <c r="H17" i="14"/>
  <c r="H18" i="14"/>
  <c r="H19" i="14"/>
  <c r="H9" i="14"/>
  <c r="H655" i="14"/>
  <c r="E169" i="24" s="1"/>
  <c r="H649" i="14"/>
  <c r="E166" i="24" s="1"/>
  <c r="H515" i="14"/>
  <c r="E141" i="24" s="1"/>
  <c r="E1009" i="24" l="1"/>
  <c r="E1738" i="24"/>
  <c r="E261" i="24"/>
  <c r="E597" i="24"/>
  <c r="E323" i="24"/>
  <c r="E2015" i="24"/>
  <c r="E977" i="24"/>
  <c r="E644" i="24"/>
  <c r="E406" i="24"/>
  <c r="E438" i="24"/>
  <c r="E773" i="24"/>
  <c r="E1323" i="24"/>
  <c r="E1713" i="24"/>
  <c r="E660" i="24"/>
  <c r="E990" i="24"/>
  <c r="E228" i="24"/>
  <c r="E1357" i="24"/>
  <c r="E1369" i="24"/>
  <c r="E338" i="24"/>
  <c r="E675" i="24"/>
  <c r="E2093" i="24"/>
  <c r="E1349" i="24"/>
  <c r="E1049" i="24"/>
  <c r="E2097" i="24"/>
  <c r="E681" i="24"/>
  <c r="E344" i="24"/>
  <c r="E1747" i="24"/>
  <c r="E565" i="24"/>
  <c r="E1015" i="24"/>
  <c r="E711" i="24"/>
  <c r="E1398" i="24"/>
  <c r="E1746" i="24"/>
  <c r="E1092" i="24"/>
  <c r="E591" i="24"/>
  <c r="E926" i="24"/>
  <c r="E1325" i="24"/>
  <c r="E255" i="24"/>
  <c r="E2051" i="24"/>
  <c r="E1014" i="24"/>
  <c r="E1596" i="24"/>
  <c r="E1234" i="24"/>
  <c r="E680" i="24"/>
  <c r="E343" i="24"/>
  <c r="E1768" i="24"/>
  <c r="E1038" i="24"/>
  <c r="E361" i="24"/>
  <c r="E698" i="24"/>
  <c r="E1348" i="24"/>
  <c r="E1381" i="24"/>
  <c r="E355" i="24"/>
  <c r="E1375" i="24"/>
  <c r="E403" i="24"/>
  <c r="H8" i="14"/>
  <c r="E8" i="24" s="1"/>
  <c r="H661" i="14"/>
  <c r="E170" i="24" s="1"/>
  <c r="E761" i="24"/>
  <c r="E1847" i="24"/>
  <c r="E426" i="24"/>
  <c r="E1081" i="24"/>
  <c r="E1431" i="24"/>
  <c r="E600" i="24"/>
  <c r="E264" i="24"/>
  <c r="E2064" i="24"/>
  <c r="E314" i="24"/>
  <c r="E1317" i="24"/>
  <c r="E1706" i="24"/>
  <c r="E651" i="24"/>
  <c r="E732" i="24"/>
  <c r="E395" i="24"/>
  <c r="E1087" i="24"/>
  <c r="E1437" i="24"/>
  <c r="E767" i="24"/>
  <c r="E432" i="24"/>
  <c r="E1937" i="24"/>
  <c r="E1504" i="24"/>
  <c r="E1143" i="24"/>
  <c r="E823" i="24"/>
  <c r="E494" i="24"/>
  <c r="E510" i="24"/>
  <c r="E835" i="24"/>
  <c r="E1849" i="24"/>
  <c r="E1432" i="24"/>
  <c r="E2048" i="24"/>
  <c r="E1306" i="24"/>
  <c r="E1687" i="24"/>
  <c r="E2253" i="24"/>
  <c r="E2299" i="24"/>
  <c r="E1652" i="24"/>
  <c r="E1275" i="24"/>
  <c r="E1892" i="24"/>
  <c r="E1464" i="24"/>
  <c r="E792" i="24"/>
  <c r="E459" i="24"/>
  <c r="E1112" i="24"/>
  <c r="E1816" i="24"/>
  <c r="E2132" i="24"/>
  <c r="E265" i="24"/>
  <c r="E602" i="24"/>
  <c r="E318" i="24"/>
  <c r="E656" i="24"/>
  <c r="E396" i="24"/>
  <c r="E733" i="24"/>
  <c r="E1873" i="24"/>
  <c r="E1445" i="24"/>
  <c r="E775" i="24"/>
  <c r="E440" i="24"/>
  <c r="E1094" i="24"/>
  <c r="E820" i="24"/>
  <c r="E1936" i="24"/>
  <c r="E1142" i="24"/>
  <c r="E495" i="24"/>
  <c r="E1503" i="24"/>
  <c r="E1929" i="24"/>
  <c r="E1493" i="24"/>
  <c r="E1494" i="24"/>
  <c r="E2175" i="24"/>
  <c r="E1843" i="24"/>
  <c r="E1821" i="24"/>
  <c r="E746" i="24"/>
  <c r="E409" i="24"/>
  <c r="E1419" i="24"/>
  <c r="E1886" i="24"/>
  <c r="E1110" i="24"/>
  <c r="E453" i="24"/>
  <c r="E566" i="24"/>
  <c r="E229" i="24"/>
  <c r="E937" i="24"/>
  <c r="E601" i="24"/>
  <c r="E266" i="24"/>
  <c r="E659" i="24"/>
  <c r="E1322" i="24"/>
  <c r="E322" i="24"/>
  <c r="E736" i="24"/>
  <c r="E400" i="24"/>
  <c r="E1874" i="24"/>
  <c r="E776" i="24"/>
  <c r="E441" i="24"/>
  <c r="E1095" i="24"/>
  <c r="E1446" i="24"/>
  <c r="E496" i="24"/>
  <c r="E822" i="24"/>
  <c r="E953" i="24"/>
  <c r="E1666" i="24"/>
  <c r="E1250" i="24"/>
  <c r="E1632" i="24"/>
  <c r="E708" i="24"/>
  <c r="E1792" i="24"/>
  <c r="E378" i="24"/>
  <c r="E1395" i="24"/>
  <c r="E2067" i="24"/>
  <c r="E658" i="24"/>
  <c r="E1711" i="24"/>
  <c r="E1321" i="24"/>
  <c r="E319" i="24"/>
  <c r="E1608" i="24"/>
  <c r="E1242" i="24"/>
  <c r="E676" i="24"/>
  <c r="E339" i="24"/>
  <c r="E1875" i="24"/>
  <c r="E777" i="24"/>
  <c r="E442" i="24"/>
  <c r="E1096" i="24"/>
  <c r="E1447" i="24"/>
  <c r="E567" i="24"/>
  <c r="E230" i="24"/>
  <c r="E1254" i="24"/>
  <c r="E603" i="24"/>
  <c r="E267" i="24"/>
  <c r="E1036" i="24"/>
  <c r="E1772" i="24"/>
  <c r="E1379" i="24"/>
  <c r="E359" i="24"/>
  <c r="E743" i="24"/>
  <c r="E405" i="24"/>
  <c r="E1877" i="24"/>
  <c r="E779" i="24"/>
  <c r="E444" i="24"/>
  <c r="E1098" i="24"/>
  <c r="E1449" i="24"/>
  <c r="E1939" i="24"/>
  <c r="E1144" i="24"/>
  <c r="E499" i="24"/>
  <c r="E825" i="24"/>
  <c r="E1507" i="24"/>
  <c r="E1761" i="24"/>
  <c r="E1741" i="24"/>
  <c r="E831" i="24"/>
  <c r="E504" i="24"/>
  <c r="E2144" i="24"/>
  <c r="E2264" i="24"/>
  <c r="E1026" i="24"/>
  <c r="E337" i="24"/>
  <c r="E688" i="24"/>
  <c r="E609" i="24"/>
  <c r="E272" i="24"/>
  <c r="E991" i="24"/>
  <c r="E1716" i="24"/>
  <c r="E326" i="24"/>
  <c r="E324" i="24"/>
  <c r="E731" i="24"/>
  <c r="E394" i="24"/>
  <c r="E1216" i="24"/>
  <c r="E912" i="24"/>
  <c r="E581" i="24"/>
  <c r="E1578" i="24"/>
  <c r="E244" i="24"/>
  <c r="E2019" i="24"/>
  <c r="E604" i="24"/>
  <c r="E268" i="24"/>
  <c r="E1037" i="24"/>
  <c r="E1773" i="24"/>
  <c r="E1380" i="24"/>
  <c r="E697" i="24"/>
  <c r="E360" i="24"/>
  <c r="E2316" i="24"/>
  <c r="E2262" i="24"/>
  <c r="E2145" i="24"/>
  <c r="E755" i="24"/>
  <c r="E1832" i="24"/>
  <c r="E1071" i="24"/>
  <c r="E1426" i="24"/>
  <c r="E421" i="24"/>
  <c r="E1889" i="24"/>
  <c r="E1109" i="24"/>
  <c r="E1461" i="24"/>
  <c r="E789" i="24"/>
  <c r="E456" i="24"/>
  <c r="E827" i="24"/>
  <c r="E501" i="24"/>
  <c r="E1269" i="24"/>
  <c r="E1205" i="24"/>
  <c r="E899" i="24"/>
  <c r="E947" i="24"/>
  <c r="E1613" i="24"/>
  <c r="E2047" i="24"/>
  <c r="E1305" i="24"/>
  <c r="E1685" i="24"/>
  <c r="E976" i="24"/>
  <c r="E1320" i="24"/>
  <c r="E661" i="24"/>
  <c r="E657" i="24"/>
  <c r="E320" i="24"/>
  <c r="E1975" i="24"/>
  <c r="E865" i="24"/>
  <c r="E200" i="24"/>
  <c r="E1179" i="24"/>
  <c r="E872" i="24"/>
  <c r="E1541" i="24"/>
  <c r="E540" i="24"/>
  <c r="E1256" i="24"/>
  <c r="E936" i="24"/>
  <c r="E1634" i="24"/>
  <c r="E2030" i="24"/>
  <c r="E614" i="24"/>
  <c r="E278" i="24"/>
  <c r="E1793" i="24"/>
  <c r="E1405" i="24"/>
  <c r="E716" i="24"/>
  <c r="E379" i="24"/>
  <c r="E1056" i="24"/>
  <c r="E925" i="24"/>
  <c r="E1233" i="24"/>
  <c r="E1597" i="24"/>
  <c r="E316" i="24"/>
  <c r="E653" i="24"/>
  <c r="E2092" i="24"/>
  <c r="E1356" i="24"/>
  <c r="E1737" i="24"/>
  <c r="E674" i="24"/>
  <c r="E1762" i="24"/>
  <c r="E1025" i="24"/>
  <c r="E336" i="24"/>
  <c r="E1368" i="24"/>
  <c r="E1008" i="24"/>
  <c r="E687" i="24"/>
  <c r="E1872" i="24"/>
  <c r="E1444" i="24"/>
  <c r="E774" i="24"/>
  <c r="E439" i="24"/>
  <c r="E1093" i="24"/>
  <c r="E260" i="24"/>
  <c r="E1618" i="24"/>
  <c r="E596" i="24"/>
  <c r="E1052" i="24"/>
  <c r="E1788" i="24"/>
  <c r="E1401" i="24"/>
  <c r="E713" i="24"/>
  <c r="E375" i="24"/>
  <c r="E916" i="24"/>
  <c r="E585" i="24"/>
  <c r="E248" i="24"/>
  <c r="E1224" i="24"/>
  <c r="E1591" i="24"/>
  <c r="E940" i="24"/>
  <c r="E607" i="24"/>
  <c r="E270" i="24"/>
  <c r="E1787" i="24"/>
  <c r="E1051" i="24"/>
  <c r="E1400" i="24"/>
  <c r="E712" i="24"/>
  <c r="E374" i="24"/>
  <c r="E1846" i="24"/>
  <c r="E760" i="24"/>
  <c r="E425" i="24"/>
  <c r="E1080" i="24"/>
  <c r="E1430" i="24"/>
  <c r="E799" i="24"/>
  <c r="E465" i="24"/>
  <c r="E1232" i="24"/>
  <c r="E924" i="24"/>
  <c r="E742" i="24"/>
  <c r="E404" i="24"/>
  <c r="E2146" i="24"/>
  <c r="E1833" i="24"/>
  <c r="E2244" i="24"/>
  <c r="E641" i="24"/>
  <c r="E304" i="24"/>
  <c r="E707" i="24"/>
  <c r="E369" i="24"/>
  <c r="E1046" i="24"/>
  <c r="E1782" i="24"/>
  <c r="E1394" i="24"/>
  <c r="E1590" i="24"/>
  <c r="E917" i="24"/>
  <c r="E586" i="24"/>
  <c r="E249" i="24"/>
  <c r="E1225" i="24"/>
  <c r="E832" i="24"/>
  <c r="E505" i="24"/>
  <c r="E1239" i="24"/>
  <c r="E933" i="24"/>
  <c r="E1603" i="24"/>
  <c r="E1140" i="24"/>
  <c r="E497" i="24"/>
  <c r="E1505" i="24"/>
  <c r="E821" i="24"/>
  <c r="E2245" i="24"/>
  <c r="E1693" i="24"/>
  <c r="E2055" i="24"/>
  <c r="E645" i="24"/>
  <c r="E308" i="24"/>
  <c r="E978" i="24"/>
  <c r="E1309" i="24"/>
  <c r="E605" i="24"/>
  <c r="E271" i="24"/>
  <c r="E587" i="24"/>
  <c r="E250" i="24"/>
  <c r="E608" i="24"/>
  <c r="E273" i="24"/>
  <c r="E1055" i="24"/>
  <c r="E1791" i="24"/>
  <c r="E1404" i="24"/>
  <c r="E715" i="24"/>
  <c r="E377" i="24"/>
  <c r="E427" i="24"/>
  <c r="E1848" i="24"/>
  <c r="E1083" i="24"/>
  <c r="E480" i="24"/>
  <c r="E1487" i="24"/>
  <c r="E812" i="24"/>
  <c r="E941" i="24"/>
  <c r="E1270" i="24"/>
  <c r="E491" i="24"/>
  <c r="E817" i="24"/>
  <c r="E1519" i="24"/>
  <c r="E520" i="24"/>
  <c r="E180" i="24"/>
  <c r="E1157" i="24"/>
  <c r="E2049" i="24"/>
  <c r="E1307" i="24"/>
  <c r="E1987" i="24"/>
  <c r="E247" i="24"/>
  <c r="E1589" i="24"/>
  <c r="E915" i="24"/>
  <c r="E584" i="24"/>
  <c r="E1223" i="24"/>
  <c r="E373" i="24"/>
  <c r="E1786" i="24"/>
  <c r="E1050" i="24"/>
  <c r="E1399" i="24"/>
  <c r="E793" i="24"/>
  <c r="E460" i="24"/>
  <c r="E1113" i="24"/>
  <c r="E1465" i="24"/>
  <c r="E502" i="24"/>
  <c r="E828" i="24"/>
  <c r="E1355" i="24"/>
  <c r="E1760" i="24"/>
  <c r="E1010" i="24"/>
  <c r="E1367" i="24"/>
  <c r="E1740" i="24"/>
  <c r="E253" i="24"/>
  <c r="E1231" i="24"/>
  <c r="E923" i="24"/>
  <c r="E590" i="24"/>
  <c r="E1290" i="24"/>
  <c r="E287" i="24"/>
  <c r="E623" i="24"/>
  <c r="E1278" i="24"/>
  <c r="E1655" i="24"/>
  <c r="E1406" i="24"/>
  <c r="E717" i="24"/>
  <c r="E380" i="24"/>
  <c r="E1057" i="24"/>
  <c r="E1794" i="24"/>
  <c r="E1853" i="24"/>
  <c r="E763" i="24"/>
  <c r="E428" i="24"/>
  <c r="E1082" i="24"/>
  <c r="E1433" i="24"/>
  <c r="E808" i="24"/>
  <c r="E1489" i="24"/>
  <c r="E483" i="24"/>
  <c r="E507" i="24"/>
  <c r="E833" i="24"/>
  <c r="E1251" i="24"/>
  <c r="E1623" i="24"/>
  <c r="E942" i="24"/>
  <c r="E2050" i="24"/>
  <c r="E1689" i="24"/>
  <c r="E1933" i="24"/>
  <c r="E1500" i="24"/>
  <c r="E1654" i="24"/>
  <c r="E954" i="24"/>
  <c r="E1277" i="24"/>
  <c r="E2292" i="24"/>
  <c r="E1668" i="24"/>
  <c r="E2042" i="24"/>
  <c r="E967" i="24"/>
  <c r="E1292" i="24"/>
  <c r="E1053" i="24"/>
  <c r="E1789" i="24"/>
  <c r="E1402" i="24"/>
  <c r="E714" i="24"/>
  <c r="E376" i="24"/>
  <c r="E254" i="24"/>
  <c r="E927" i="24"/>
  <c r="E2243" i="24"/>
  <c r="E642" i="24"/>
  <c r="E1303" i="24"/>
  <c r="E305" i="24"/>
  <c r="E1683" i="24"/>
  <c r="E974" i="24"/>
  <c r="E1407" i="24"/>
  <c r="E718" i="24"/>
  <c r="E381" i="24"/>
  <c r="E1058" i="24"/>
  <c r="E1795" i="24"/>
  <c r="E1852" i="24"/>
  <c r="E429" i="24"/>
  <c r="E1084" i="24"/>
  <c r="E1434" i="24"/>
  <c r="E764" i="24"/>
  <c r="E810" i="24"/>
  <c r="E1491" i="24"/>
  <c r="E486" i="24"/>
  <c r="E834" i="24"/>
  <c r="E508" i="24"/>
  <c r="E1249" i="24"/>
  <c r="E943" i="24"/>
  <c r="E1631" i="24"/>
  <c r="E1265" i="24"/>
  <c r="E1637" i="24"/>
  <c r="E1890" i="24"/>
  <c r="E1462" i="24"/>
  <c r="E790" i="24"/>
  <c r="E457" i="24"/>
  <c r="E1651" i="24"/>
  <c r="E950" i="24"/>
  <c r="E2020" i="24"/>
  <c r="E606" i="24"/>
  <c r="E938" i="24"/>
  <c r="E269" i="24"/>
  <c r="E1616" i="24"/>
  <c r="E1834" i="24"/>
  <c r="E422" i="24"/>
  <c r="E1077" i="24"/>
  <c r="E1427" i="24"/>
  <c r="E1217" i="24"/>
  <c r="E1584" i="24"/>
  <c r="E911" i="24"/>
  <c r="E1958" i="24"/>
  <c r="E1948" i="24"/>
  <c r="E599" i="24"/>
  <c r="E263" i="24"/>
  <c r="E975" i="24"/>
  <c r="E643" i="24"/>
  <c r="E1304" i="24"/>
  <c r="E306" i="24"/>
  <c r="E1684" i="24"/>
  <c r="E1054" i="24"/>
  <c r="E719" i="24"/>
  <c r="E1790" i="24"/>
  <c r="E1403" i="24"/>
  <c r="E382" i="24"/>
  <c r="E1857" i="24"/>
  <c r="E1085" i="24"/>
  <c r="E1435" i="24"/>
  <c r="E765" i="24"/>
  <c r="E430" i="24"/>
  <c r="E493" i="24"/>
  <c r="E1935" i="24"/>
  <c r="E1139" i="24"/>
  <c r="E819" i="24"/>
  <c r="E1502" i="24"/>
  <c r="E944" i="24"/>
  <c r="E1248" i="24"/>
  <c r="E1302" i="24"/>
  <c r="E1682" i="24"/>
  <c r="E1106" i="24"/>
  <c r="E1885" i="24"/>
  <c r="E452" i="24"/>
  <c r="E1457" i="24"/>
  <c r="E786" i="24"/>
  <c r="E1923" i="24"/>
  <c r="E1484" i="24"/>
  <c r="E1981" i="24"/>
  <c r="E2275" i="24"/>
  <c r="E891" i="24"/>
  <c r="E870" i="24"/>
  <c r="H688" i="14"/>
  <c r="H668" i="14"/>
  <c r="H474" i="14"/>
  <c r="E123" i="24" s="1"/>
  <c r="H551" i="14"/>
  <c r="E152" i="24" s="1"/>
  <c r="H639" i="14"/>
  <c r="E165" i="24" s="1"/>
  <c r="H615" i="14"/>
  <c r="E161" i="24" s="1"/>
  <c r="H558" i="14"/>
  <c r="E153" i="24" s="1"/>
  <c r="H606" i="14"/>
  <c r="E160" i="24" s="1"/>
  <c r="H587" i="14"/>
  <c r="E156" i="24" s="1"/>
  <c r="H544" i="14"/>
  <c r="E150" i="24" s="1"/>
  <c r="H577" i="14"/>
  <c r="E155" i="24" s="1"/>
  <c r="H481" i="14"/>
  <c r="E124" i="24" s="1"/>
  <c r="H521" i="14"/>
  <c r="E147" i="24" s="1"/>
  <c r="H622" i="14"/>
  <c r="E162" i="24" s="1"/>
  <c r="H565" i="14"/>
  <c r="E154" i="24" s="1"/>
  <c r="H630" i="14"/>
  <c r="E163" i="24" s="1"/>
  <c r="H490" i="14"/>
  <c r="E125" i="24" s="1"/>
  <c r="E1518" i="24" l="1"/>
  <c r="E519" i="24"/>
  <c r="E844" i="24"/>
  <c r="E179" i="24"/>
  <c r="E1156" i="24"/>
  <c r="E1950" i="24"/>
  <c r="E178" i="24"/>
  <c r="E1517" i="24"/>
  <c r="E518" i="24"/>
  <c r="E843" i="24"/>
  <c r="E1155" i="24"/>
  <c r="H459" i="14"/>
  <c r="E113" i="24" s="1"/>
  <c r="H467" i="14"/>
  <c r="E114" i="24" s="1"/>
  <c r="H453" i="14"/>
  <c r="E111" i="24" s="1"/>
  <c r="M5" i="8" l="1"/>
  <c r="B6" i="4"/>
  <c r="B5" i="4"/>
  <c r="B4" i="4"/>
  <c r="B6" i="5"/>
  <c r="B5" i="5"/>
  <c r="C5" i="8"/>
  <c r="D2" i="25"/>
  <c r="M3" i="8"/>
  <c r="H408" i="14"/>
  <c r="E104" i="24" s="1"/>
  <c r="H312" i="14"/>
  <c r="E91" i="24" s="1"/>
  <c r="H306" i="14"/>
  <c r="E90" i="24" s="1"/>
  <c r="H292" i="14"/>
  <c r="E86" i="24" s="1"/>
  <c r="H286" i="14"/>
  <c r="E84" i="24" s="1"/>
  <c r="H245" i="14"/>
  <c r="H239" i="14"/>
  <c r="H207" i="14"/>
  <c r="E47" i="24" s="1"/>
  <c r="H162" i="14"/>
  <c r="E41" i="24" s="1"/>
  <c r="H138" i="14"/>
  <c r="E38" i="24" s="1"/>
  <c r="H84" i="14"/>
  <c r="E16" i="24" s="1"/>
  <c r="E2156" i="24" l="1"/>
  <c r="E1879" i="24"/>
  <c r="E781" i="24"/>
  <c r="E446" i="24"/>
  <c r="E1100" i="24"/>
  <c r="E1451" i="24"/>
  <c r="E59" i="24"/>
  <c r="E2157" i="24"/>
  <c r="E1880" i="24"/>
  <c r="E782" i="24"/>
  <c r="E447" i="24"/>
  <c r="E1101" i="24"/>
  <c r="E1452" i="24"/>
  <c r="E60" i="24"/>
  <c r="H298" i="14"/>
  <c r="E89" i="24" s="1"/>
  <c r="H390" i="14"/>
  <c r="E102" i="24" s="1"/>
  <c r="H103" i="14"/>
  <c r="E33" i="24" s="1"/>
  <c r="H24" i="14"/>
  <c r="E12" i="24" s="1"/>
  <c r="H353" i="14"/>
  <c r="E98" i="24" s="1"/>
  <c r="H112" i="14"/>
  <c r="E36" i="24" s="1"/>
  <c r="H372" i="14"/>
  <c r="E100" i="24" s="1"/>
  <c r="H398" i="14"/>
  <c r="E103" i="24" s="1"/>
  <c r="H423" i="14"/>
  <c r="E106" i="24" s="1"/>
  <c r="H444" i="14"/>
  <c r="E109" i="24" s="1"/>
  <c r="H189" i="14"/>
  <c r="E45" i="24" s="1"/>
  <c r="H435" i="14"/>
  <c r="E107" i="24" s="1"/>
  <c r="H414" i="14"/>
  <c r="E105" i="24" s="1"/>
  <c r="H380" i="14"/>
  <c r="E101" i="24" s="1"/>
  <c r="H362" i="14"/>
  <c r="E99" i="24" s="1"/>
  <c r="H345" i="14"/>
  <c r="E97" i="24" s="1"/>
  <c r="H336" i="14"/>
  <c r="E96" i="24" s="1"/>
  <c r="H327" i="14"/>
  <c r="E95" i="24" s="1"/>
  <c r="H318" i="14"/>
  <c r="E94" i="24" s="1"/>
  <c r="H275" i="14"/>
  <c r="E81" i="24" s="1"/>
  <c r="H267" i="14"/>
  <c r="E70" i="24" s="1"/>
  <c r="H259" i="14"/>
  <c r="E65" i="24" s="1"/>
  <c r="H251" i="14"/>
  <c r="E62" i="24" s="1"/>
  <c r="H232" i="14"/>
  <c r="H220" i="14"/>
  <c r="E49" i="24" s="1"/>
  <c r="H213" i="14"/>
  <c r="E48" i="24" s="1"/>
  <c r="H200" i="14"/>
  <c r="E46" i="24" s="1"/>
  <c r="H176" i="14"/>
  <c r="E44" i="24" s="1"/>
  <c r="H168" i="14"/>
  <c r="E42" i="24" s="1"/>
  <c r="H152" i="14"/>
  <c r="E40" i="24" s="1"/>
  <c r="H144" i="14"/>
  <c r="E39" i="24" s="1"/>
  <c r="H123" i="14"/>
  <c r="E37" i="24" s="1"/>
  <c r="H90" i="14"/>
  <c r="E19" i="24" s="1"/>
  <c r="H73" i="14"/>
  <c r="E445" i="24" l="1"/>
  <c r="E2155" i="24"/>
  <c r="E1878" i="24"/>
  <c r="E58" i="24"/>
  <c r="E780" i="24"/>
  <c r="E1099" i="24"/>
  <c r="E1450" i="24"/>
  <c r="E1983" i="24"/>
  <c r="E2276" i="24"/>
  <c r="E15" i="24"/>
  <c r="U56" i="8"/>
  <c r="U54" i="8" s="1"/>
  <c r="V56" i="8"/>
  <c r="V54" i="8" s="1"/>
  <c r="E289" i="8"/>
  <c r="F289" i="8"/>
  <c r="E313" i="8"/>
  <c r="F313" i="8"/>
  <c r="G313" i="8"/>
  <c r="H313" i="8"/>
  <c r="I313" i="8"/>
  <c r="J313" i="8"/>
  <c r="K313" i="8"/>
  <c r="E317" i="8"/>
  <c r="F317" i="8"/>
  <c r="G317" i="8"/>
  <c r="H317" i="8"/>
  <c r="I317" i="8"/>
  <c r="J317" i="8"/>
  <c r="K317" i="8"/>
  <c r="E321" i="8"/>
  <c r="F321" i="8"/>
  <c r="G321" i="8"/>
  <c r="H321" i="8"/>
  <c r="I321" i="8"/>
  <c r="J321" i="8"/>
  <c r="K321" i="8"/>
  <c r="L321" i="8"/>
  <c r="E325" i="8"/>
  <c r="F325" i="8"/>
  <c r="G325" i="8"/>
  <c r="H325" i="8"/>
  <c r="I325" i="8"/>
  <c r="J325" i="8"/>
  <c r="K325" i="8"/>
  <c r="L325" i="8"/>
  <c r="M325" i="8"/>
  <c r="N325" i="8"/>
  <c r="O325" i="8"/>
  <c r="P325" i="8"/>
  <c r="Q325" i="8"/>
  <c r="E329" i="8"/>
  <c r="F329" i="8"/>
  <c r="G329" i="8"/>
  <c r="H329" i="8"/>
  <c r="I329" i="8"/>
  <c r="J329" i="8"/>
  <c r="K329" i="8"/>
  <c r="L329" i="8"/>
  <c r="M329" i="8"/>
  <c r="N329" i="8"/>
  <c r="E333" i="8"/>
  <c r="F333" i="8"/>
  <c r="G333" i="8"/>
  <c r="H333" i="8"/>
  <c r="I333" i="8"/>
  <c r="J333" i="8"/>
  <c r="E337" i="8"/>
  <c r="F337" i="8"/>
  <c r="G337" i="8"/>
  <c r="H337" i="8"/>
  <c r="I337" i="8"/>
  <c r="J337" i="8"/>
  <c r="E341" i="8"/>
  <c r="F341" i="8"/>
  <c r="G341" i="8"/>
  <c r="H341" i="8"/>
  <c r="I341" i="8"/>
  <c r="J341" i="8"/>
  <c r="K341" i="8"/>
  <c r="E345" i="8"/>
  <c r="F345" i="8"/>
  <c r="G345" i="8"/>
  <c r="H345" i="8"/>
  <c r="I345" i="8"/>
  <c r="J345" i="8"/>
  <c r="K345" i="8"/>
  <c r="L345" i="8"/>
  <c r="M345" i="8"/>
  <c r="N345" i="8"/>
  <c r="O345" i="8"/>
  <c r="P345" i="8"/>
  <c r="Q345" i="8"/>
  <c r="E349" i="8"/>
  <c r="F349" i="8"/>
  <c r="G349" i="8"/>
  <c r="H349" i="8"/>
  <c r="I349" i="8"/>
  <c r="E353" i="8"/>
  <c r="F353" i="8"/>
  <c r="G353" i="8"/>
  <c r="H353" i="8"/>
  <c r="I353" i="8"/>
  <c r="J353" i="8"/>
  <c r="K353" i="8"/>
  <c r="L353" i="8"/>
  <c r="M353" i="8"/>
  <c r="E357" i="8"/>
  <c r="F357" i="8"/>
  <c r="G357" i="8"/>
  <c r="H357" i="8"/>
  <c r="I357" i="8"/>
  <c r="J357" i="8"/>
  <c r="K357" i="8"/>
  <c r="L357" i="8"/>
  <c r="M357" i="8"/>
  <c r="E361" i="8"/>
  <c r="F361" i="8"/>
  <c r="G361" i="8"/>
  <c r="H361" i="8"/>
  <c r="I361" i="8"/>
  <c r="J361" i="8"/>
  <c r="K361" i="8"/>
  <c r="L361" i="8"/>
  <c r="M361" i="8"/>
  <c r="E583" i="8"/>
  <c r="F583" i="8"/>
  <c r="G583" i="8"/>
  <c r="H583" i="8"/>
  <c r="I583" i="8"/>
  <c r="J583" i="8"/>
  <c r="K583" i="8"/>
  <c r="L583" i="8"/>
  <c r="M583" i="8"/>
  <c r="N583" i="8"/>
  <c r="O583" i="8"/>
  <c r="P583" i="8"/>
  <c r="R583" i="8"/>
  <c r="S583" i="8"/>
  <c r="T583" i="8"/>
  <c r="U583" i="8"/>
  <c r="H14" i="5" l="1"/>
  <c r="H18" i="5"/>
  <c r="H22" i="5"/>
  <c r="H26" i="5"/>
  <c r="H32" i="5"/>
  <c r="H36" i="5" l="1"/>
  <c r="H15" i="4"/>
  <c r="H19" i="4"/>
  <c r="H23" i="4"/>
  <c r="H27" i="4"/>
  <c r="H33" i="4"/>
  <c r="E2" i="14" l="1"/>
  <c r="E2" i="24"/>
  <c r="H37" i="4"/>
  <c r="E2" i="25"/>
  <c r="F2" i="14" l="1"/>
  <c r="F2" i="24"/>
  <c r="F8" i="24" s="1"/>
  <c r="F10" i="24"/>
  <c r="F2315" i="24"/>
  <c r="G2315" i="24" s="1"/>
  <c r="H2315" i="24" s="1"/>
  <c r="F1638" i="24"/>
  <c r="G1638" i="24" s="1"/>
  <c r="H1638" i="24" s="1"/>
  <c r="F1641" i="24"/>
  <c r="G1641" i="24" s="1"/>
  <c r="H1641" i="24" s="1"/>
  <c r="F9" i="24"/>
  <c r="F1477" i="24"/>
  <c r="G1477" i="24" s="1"/>
  <c r="H1477" i="24" s="1"/>
  <c r="F1495" i="24"/>
  <c r="G1495" i="24" s="1"/>
  <c r="H1495" i="24" s="1"/>
  <c r="F1476" i="24"/>
  <c r="G1476" i="24" s="1"/>
  <c r="H1476" i="24" s="1"/>
  <c r="F2311" i="24"/>
  <c r="G2311" i="24" s="1"/>
  <c r="H2311" i="24" s="1"/>
  <c r="F2295" i="24"/>
  <c r="G2295" i="24" s="1"/>
  <c r="H2295" i="24" s="1"/>
  <c r="F2274" i="24"/>
  <c r="G2274" i="24" s="1"/>
  <c r="H2274" i="24" s="1"/>
  <c r="F2258" i="24"/>
  <c r="G2258" i="24" s="1"/>
  <c r="H2258" i="24" s="1"/>
  <c r="F2242" i="24"/>
  <c r="G2242" i="24" s="1"/>
  <c r="H2242" i="24" s="1"/>
  <c r="F2222" i="24"/>
  <c r="G2222" i="24" s="1"/>
  <c r="H2222" i="24" s="1"/>
  <c r="F2206" i="24"/>
  <c r="G2206" i="24" s="1"/>
  <c r="H2206" i="24" s="1"/>
  <c r="F2192" i="24"/>
  <c r="G2192" i="24" s="1"/>
  <c r="H2192" i="24" s="1"/>
  <c r="F2180" i="24"/>
  <c r="G2180" i="24" s="1"/>
  <c r="H2180" i="24" s="1"/>
  <c r="F2166" i="24"/>
  <c r="G2166" i="24" s="1"/>
  <c r="H2166" i="24" s="1"/>
  <c r="F2153" i="24"/>
  <c r="G2153" i="24" s="1"/>
  <c r="H2153" i="24" s="1"/>
  <c r="F2139" i="24"/>
  <c r="G2139" i="24" s="1"/>
  <c r="H2139" i="24" s="1"/>
  <c r="F2126" i="24"/>
  <c r="G2126" i="24" s="1"/>
  <c r="H2126" i="24" s="1"/>
  <c r="F2111" i="24"/>
  <c r="G2111" i="24" s="1"/>
  <c r="H2111" i="24" s="1"/>
  <c r="F2095" i="24"/>
  <c r="G2095" i="24" s="1"/>
  <c r="H2095" i="24" s="1"/>
  <c r="F2083" i="24"/>
  <c r="G2083" i="24" s="1"/>
  <c r="H2083" i="24" s="1"/>
  <c r="F2068" i="24"/>
  <c r="G2068" i="24" s="1"/>
  <c r="H2068" i="24" s="1"/>
  <c r="F2054" i="24"/>
  <c r="G2054" i="24" s="1"/>
  <c r="H2054" i="24" s="1"/>
  <c r="F2039" i="24"/>
  <c r="G2039" i="24" s="1"/>
  <c r="H2039" i="24" s="1"/>
  <c r="F2023" i="24"/>
  <c r="G2023" i="24" s="1"/>
  <c r="H2023" i="24" s="1"/>
  <c r="F2009" i="24"/>
  <c r="G2009" i="24" s="1"/>
  <c r="H2009" i="24" s="1"/>
  <c r="F1996" i="24"/>
  <c r="G1996" i="24" s="1"/>
  <c r="H1996" i="24" s="1"/>
  <c r="F1980" i="24"/>
  <c r="G1980" i="24" s="1"/>
  <c r="H1980" i="24" s="1"/>
  <c r="F1967" i="24"/>
  <c r="G1967" i="24" s="1"/>
  <c r="H1967" i="24" s="1"/>
  <c r="F1953" i="24"/>
  <c r="G1953" i="24" s="1"/>
  <c r="H1953" i="24" s="1"/>
  <c r="F1938" i="24"/>
  <c r="G1938" i="24" s="1"/>
  <c r="H1938" i="24" s="1"/>
  <c r="F1924" i="24"/>
  <c r="G1924" i="24" s="1"/>
  <c r="H1924" i="24" s="1"/>
  <c r="F1912" i="24"/>
  <c r="G1912" i="24" s="1"/>
  <c r="H1912" i="24" s="1"/>
  <c r="F1900" i="24"/>
  <c r="G1900" i="24" s="1"/>
  <c r="H1900" i="24" s="1"/>
  <c r="F1884" i="24"/>
  <c r="G1884" i="24" s="1"/>
  <c r="H1884" i="24" s="1"/>
  <c r="F1870" i="24"/>
  <c r="G1870" i="24" s="1"/>
  <c r="H1870" i="24" s="1"/>
  <c r="F1855" i="24"/>
  <c r="G1855" i="24" s="1"/>
  <c r="H1855" i="24" s="1"/>
  <c r="F1841" i="24"/>
  <c r="G1841" i="24" s="1"/>
  <c r="H1841" i="24" s="1"/>
  <c r="F1827" i="24"/>
  <c r="G1827" i="24" s="1"/>
  <c r="H1827" i="24" s="1"/>
  <c r="F1814" i="24"/>
  <c r="G1814" i="24" s="1"/>
  <c r="H1814" i="24" s="1"/>
  <c r="F1802" i="24"/>
  <c r="G1802" i="24" s="1"/>
  <c r="H1802" i="24" s="1"/>
  <c r="F1788" i="24"/>
  <c r="G1788" i="24" s="1"/>
  <c r="H1788" i="24" s="1"/>
  <c r="F1775" i="24"/>
  <c r="G1775" i="24" s="1"/>
  <c r="H1775" i="24" s="1"/>
  <c r="F1763" i="24"/>
  <c r="G1763" i="24" s="1"/>
  <c r="H1763" i="24" s="1"/>
  <c r="F1749" i="24"/>
  <c r="G1749" i="24" s="1"/>
  <c r="H1749" i="24" s="1"/>
  <c r="F1737" i="24"/>
  <c r="G1737" i="24" s="1"/>
  <c r="H1737" i="24" s="1"/>
  <c r="F1724" i="24"/>
  <c r="G1724" i="24" s="1"/>
  <c r="H1724" i="24" s="1"/>
  <c r="F1711" i="24"/>
  <c r="G1711" i="24" s="1"/>
  <c r="H1711" i="24" s="1"/>
  <c r="F1698" i="24"/>
  <c r="G1698" i="24" s="1"/>
  <c r="H1698" i="24" s="1"/>
  <c r="F1685" i="24"/>
  <c r="G1685" i="24" s="1"/>
  <c r="H1685" i="24" s="1"/>
  <c r="F1673" i="24"/>
  <c r="G1673" i="24" s="1"/>
  <c r="H1673" i="24" s="1"/>
  <c r="F1657" i="24"/>
  <c r="G1657" i="24" s="1"/>
  <c r="H1657" i="24" s="1"/>
  <c r="F1640" i="24"/>
  <c r="G1640" i="24" s="1"/>
  <c r="H1640" i="24" s="1"/>
  <c r="F1626" i="24"/>
  <c r="G1626" i="24" s="1"/>
  <c r="H1626" i="24" s="1"/>
  <c r="F1613" i="24"/>
  <c r="G1613" i="24" s="1"/>
  <c r="H1613" i="24" s="1"/>
  <c r="F1601" i="24"/>
  <c r="G1601" i="24" s="1"/>
  <c r="H1601" i="24" s="1"/>
  <c r="F1585" i="24"/>
  <c r="G1585" i="24" s="1"/>
  <c r="H1585" i="24" s="1"/>
  <c r="F1570" i="24"/>
  <c r="G1570" i="24" s="1"/>
  <c r="H1570" i="24" s="1"/>
  <c r="F1555" i="24"/>
  <c r="G1555" i="24" s="1"/>
  <c r="H1555" i="24" s="1"/>
  <c r="F1542" i="24"/>
  <c r="G1542" i="24" s="1"/>
  <c r="H1542" i="24" s="1"/>
  <c r="F1530" i="24"/>
  <c r="G1530" i="24" s="1"/>
  <c r="H1530" i="24" s="1"/>
  <c r="F1515" i="24"/>
  <c r="G1515" i="24" s="1"/>
  <c r="H1515" i="24" s="1"/>
  <c r="F1500" i="24"/>
  <c r="G1500" i="24" s="1"/>
  <c r="H1500" i="24" s="1"/>
  <c r="F1483" i="24"/>
  <c r="G1483" i="24" s="1"/>
  <c r="H1483" i="24" s="1"/>
  <c r="F1469" i="24"/>
  <c r="G1469" i="24" s="1"/>
  <c r="H1469" i="24" s="1"/>
  <c r="F1451" i="24"/>
  <c r="G1451" i="24" s="1"/>
  <c r="H1451" i="24" s="1"/>
  <c r="F1438" i="24"/>
  <c r="G1438" i="24" s="1"/>
  <c r="H1438" i="24" s="1"/>
  <c r="F1423" i="24"/>
  <c r="G1423" i="24" s="1"/>
  <c r="H1423" i="24" s="1"/>
  <c r="F1410" i="24"/>
  <c r="G1410" i="24" s="1"/>
  <c r="H1410" i="24" s="1"/>
  <c r="F1395" i="24"/>
  <c r="G1395" i="24" s="1"/>
  <c r="H1395" i="24" s="1"/>
  <c r="F1383" i="24"/>
  <c r="G1383" i="24" s="1"/>
  <c r="H1383" i="24" s="1"/>
  <c r="F1371" i="24"/>
  <c r="G1371" i="24" s="1"/>
  <c r="H1371" i="24" s="1"/>
  <c r="F1357" i="24"/>
  <c r="G1357" i="24" s="1"/>
  <c r="H1357" i="24" s="1"/>
  <c r="F1345" i="24"/>
  <c r="G1345" i="24" s="1"/>
  <c r="H1345" i="24" s="1"/>
  <c r="F1333" i="24"/>
  <c r="G1333" i="24" s="1"/>
  <c r="H1333" i="24" s="1"/>
  <c r="F1318" i="24"/>
  <c r="G1318" i="24" s="1"/>
  <c r="H1318" i="24" s="1"/>
  <c r="F1305" i="24"/>
  <c r="G1305" i="24" s="1"/>
  <c r="H1305" i="24" s="1"/>
  <c r="F1290" i="24"/>
  <c r="G1290" i="24" s="1"/>
  <c r="H1290" i="24" s="1"/>
  <c r="F1276" i="24"/>
  <c r="G1276" i="24" s="1"/>
  <c r="H1276" i="24" s="1"/>
  <c r="F1261" i="24"/>
  <c r="G1261" i="24" s="1"/>
  <c r="H1261" i="24" s="1"/>
  <c r="F1249" i="24"/>
  <c r="G1249" i="24" s="1"/>
  <c r="H1249" i="24" s="1"/>
  <c r="F1234" i="24"/>
  <c r="G1234" i="24" s="1"/>
  <c r="H1234" i="24" s="1"/>
  <c r="F1220" i="24"/>
  <c r="G1220" i="24" s="1"/>
  <c r="H1220" i="24" s="1"/>
  <c r="F1204" i="24"/>
  <c r="G1204" i="24" s="1"/>
  <c r="H1204" i="24" s="1"/>
  <c r="F1189" i="24"/>
  <c r="G1189" i="24" s="1"/>
  <c r="H1189" i="24" s="1"/>
  <c r="F1176" i="24"/>
  <c r="G1176" i="24" s="1"/>
  <c r="H1176" i="24" s="1"/>
  <c r="F1162" i="24"/>
  <c r="G1162" i="24" s="1"/>
  <c r="H1162" i="24" s="1"/>
  <c r="F1147" i="24"/>
  <c r="G1147" i="24" s="1"/>
  <c r="H1147" i="24" s="1"/>
  <c r="F1132" i="24"/>
  <c r="G1132" i="24" s="1"/>
  <c r="H1132" i="24" s="1"/>
  <c r="F1120" i="24"/>
  <c r="G1120" i="24" s="1"/>
  <c r="H1120" i="24" s="1"/>
  <c r="F2310" i="24"/>
  <c r="G2310" i="24" s="1"/>
  <c r="H2310" i="24" s="1"/>
  <c r="F2292" i="24"/>
  <c r="G2292" i="24" s="1"/>
  <c r="H2292" i="24" s="1"/>
  <c r="F2273" i="24"/>
  <c r="G2273" i="24" s="1"/>
  <c r="H2273" i="24" s="1"/>
  <c r="F2257" i="24"/>
  <c r="G2257" i="24" s="1"/>
  <c r="H2257" i="24" s="1"/>
  <c r="F2241" i="24"/>
  <c r="G2241" i="24" s="1"/>
  <c r="H2241" i="24" s="1"/>
  <c r="F2221" i="24"/>
  <c r="G2221" i="24" s="1"/>
  <c r="H2221" i="24" s="1"/>
  <c r="F2205" i="24"/>
  <c r="G2205" i="24" s="1"/>
  <c r="H2205" i="24" s="1"/>
  <c r="F2191" i="24"/>
  <c r="G2191" i="24" s="1"/>
  <c r="H2191" i="24" s="1"/>
  <c r="F2179" i="24"/>
  <c r="G2179" i="24" s="1"/>
  <c r="H2179" i="24" s="1"/>
  <c r="F2165" i="24"/>
  <c r="G2165" i="24" s="1"/>
  <c r="H2165" i="24" s="1"/>
  <c r="F2152" i="24"/>
  <c r="G2152" i="24" s="1"/>
  <c r="H2152" i="24" s="1"/>
  <c r="F2138" i="24"/>
  <c r="G2138" i="24" s="1"/>
  <c r="H2138" i="24" s="1"/>
  <c r="F2124" i="24"/>
  <c r="G2124" i="24" s="1"/>
  <c r="H2124" i="24" s="1"/>
  <c r="F2106" i="24"/>
  <c r="G2106" i="24" s="1"/>
  <c r="H2106" i="24" s="1"/>
  <c r="F2094" i="24"/>
  <c r="G2094" i="24" s="1"/>
  <c r="H2094" i="24" s="1"/>
  <c r="F2081" i="24"/>
  <c r="G2081" i="24" s="1"/>
  <c r="H2081" i="24" s="1"/>
  <c r="F2067" i="24"/>
  <c r="G2067" i="24" s="1"/>
  <c r="H2067" i="24" s="1"/>
  <c r="F2053" i="24"/>
  <c r="G2053" i="24" s="1"/>
  <c r="H2053" i="24" s="1"/>
  <c r="F2038" i="24"/>
  <c r="G2038" i="24" s="1"/>
  <c r="H2038" i="24" s="1"/>
  <c r="F2309" i="24"/>
  <c r="G2309" i="24" s="1"/>
  <c r="H2309" i="24" s="1"/>
  <c r="F2290" i="24"/>
  <c r="G2290" i="24" s="1"/>
  <c r="H2290" i="24" s="1"/>
  <c r="F2271" i="24"/>
  <c r="G2271" i="24" s="1"/>
  <c r="H2271" i="24" s="1"/>
  <c r="F2256" i="24"/>
  <c r="G2256" i="24" s="1"/>
  <c r="H2256" i="24" s="1"/>
  <c r="F2238" i="24"/>
  <c r="G2238" i="24" s="1"/>
  <c r="H2238" i="24" s="1"/>
  <c r="F2219" i="24"/>
  <c r="G2219" i="24" s="1"/>
  <c r="H2219" i="24" s="1"/>
  <c r="F2204" i="24"/>
  <c r="G2204" i="24" s="1"/>
  <c r="H2204" i="24" s="1"/>
  <c r="F2190" i="24"/>
  <c r="G2190" i="24" s="1"/>
  <c r="H2190" i="24" s="1"/>
  <c r="F2178" i="24"/>
  <c r="G2178" i="24" s="1"/>
  <c r="H2178" i="24" s="1"/>
  <c r="F2164" i="24"/>
  <c r="G2164" i="24" s="1"/>
  <c r="H2164" i="24" s="1"/>
  <c r="F2151" i="24"/>
  <c r="G2151" i="24" s="1"/>
  <c r="H2151" i="24" s="1"/>
  <c r="F2137" i="24"/>
  <c r="G2137" i="24" s="1"/>
  <c r="H2137" i="24" s="1"/>
  <c r="F2123" i="24"/>
  <c r="G2123" i="24" s="1"/>
  <c r="H2123" i="24" s="1"/>
  <c r="F2105" i="24"/>
  <c r="G2105" i="24" s="1"/>
  <c r="H2105" i="24" s="1"/>
  <c r="F2093" i="24"/>
  <c r="G2093" i="24" s="1"/>
  <c r="H2093" i="24" s="1"/>
  <c r="F2080" i="24"/>
  <c r="G2080" i="24" s="1"/>
  <c r="H2080" i="24" s="1"/>
  <c r="F2065" i="24"/>
  <c r="G2065" i="24" s="1"/>
  <c r="H2065" i="24" s="1"/>
  <c r="F2052" i="24"/>
  <c r="G2052" i="24" s="1"/>
  <c r="H2052" i="24" s="1"/>
  <c r="F2037" i="24"/>
  <c r="G2037" i="24" s="1"/>
  <c r="H2037" i="24" s="1"/>
  <c r="F2021" i="24"/>
  <c r="G2021" i="24" s="1"/>
  <c r="H2021" i="24" s="1"/>
  <c r="F2007" i="24"/>
  <c r="G2007" i="24" s="1"/>
  <c r="H2007" i="24" s="1"/>
  <c r="F2308" i="24"/>
  <c r="G2308" i="24" s="1"/>
  <c r="H2308" i="24" s="1"/>
  <c r="F2289" i="24"/>
  <c r="G2289" i="24" s="1"/>
  <c r="H2289" i="24" s="1"/>
  <c r="F2269" i="24"/>
  <c r="G2269" i="24" s="1"/>
  <c r="H2269" i="24" s="1"/>
  <c r="F2253" i="24"/>
  <c r="G2253" i="24" s="1"/>
  <c r="H2253" i="24" s="1"/>
  <c r="F2237" i="24"/>
  <c r="G2237" i="24" s="1"/>
  <c r="H2237" i="24" s="1"/>
  <c r="F2218" i="24"/>
  <c r="G2218" i="24" s="1"/>
  <c r="H2218" i="24" s="1"/>
  <c r="F2202" i="24"/>
  <c r="G2202" i="24" s="1"/>
  <c r="H2202" i="24" s="1"/>
  <c r="F2189" i="24"/>
  <c r="G2189" i="24" s="1"/>
  <c r="H2189" i="24" s="1"/>
  <c r="F2177" i="24"/>
  <c r="G2177" i="24" s="1"/>
  <c r="H2177" i="24" s="1"/>
  <c r="F2163" i="24"/>
  <c r="G2163" i="24" s="1"/>
  <c r="H2163" i="24" s="1"/>
  <c r="F2150" i="24"/>
  <c r="G2150" i="24" s="1"/>
  <c r="H2150" i="24" s="1"/>
  <c r="F2136" i="24"/>
  <c r="G2136" i="24" s="1"/>
  <c r="H2136" i="24" s="1"/>
  <c r="F2122" i="24"/>
  <c r="G2122" i="24" s="1"/>
  <c r="H2122" i="24" s="1"/>
  <c r="F2104" i="24"/>
  <c r="G2104" i="24" s="1"/>
  <c r="H2104" i="24" s="1"/>
  <c r="F2092" i="24"/>
  <c r="G2092" i="24" s="1"/>
  <c r="H2092" i="24" s="1"/>
  <c r="F2079" i="24"/>
  <c r="G2079" i="24" s="1"/>
  <c r="H2079" i="24" s="1"/>
  <c r="F2064" i="24"/>
  <c r="G2064" i="24" s="1"/>
  <c r="H2064" i="24" s="1"/>
  <c r="F2051" i="24"/>
  <c r="G2051" i="24" s="1"/>
  <c r="H2051" i="24" s="1"/>
  <c r="F2036" i="24"/>
  <c r="G2036" i="24" s="1"/>
  <c r="H2036" i="24" s="1"/>
  <c r="F2020" i="24"/>
  <c r="G2020" i="24" s="1"/>
  <c r="H2020" i="24" s="1"/>
  <c r="F2006" i="24"/>
  <c r="G2006" i="24" s="1"/>
  <c r="H2006" i="24" s="1"/>
  <c r="F1992" i="24"/>
  <c r="G1992" i="24" s="1"/>
  <c r="H1992" i="24" s="1"/>
  <c r="F1976" i="24"/>
  <c r="G1976" i="24" s="1"/>
  <c r="H1976" i="24" s="1"/>
  <c r="F1964" i="24"/>
  <c r="G1964" i="24" s="1"/>
  <c r="H1964" i="24" s="1"/>
  <c r="F1950" i="24"/>
  <c r="G1950" i="24" s="1"/>
  <c r="H1950" i="24" s="1"/>
  <c r="F1935" i="24"/>
  <c r="G1935" i="24" s="1"/>
  <c r="H1935" i="24" s="1"/>
  <c r="F1921" i="24"/>
  <c r="G1921" i="24" s="1"/>
  <c r="H1921" i="24" s="1"/>
  <c r="F1909" i="24"/>
  <c r="G1909" i="24" s="1"/>
  <c r="H1909" i="24" s="1"/>
  <c r="F1897" i="24"/>
  <c r="G1897" i="24" s="1"/>
  <c r="H1897" i="24" s="1"/>
  <c r="F1879" i="24"/>
  <c r="G1879" i="24" s="1"/>
  <c r="H1879" i="24" s="1"/>
  <c r="F1866" i="24"/>
  <c r="G1866" i="24" s="1"/>
  <c r="H1866" i="24" s="1"/>
  <c r="F1852" i="24"/>
  <c r="G1852" i="24" s="1"/>
  <c r="H1852" i="24" s="1"/>
  <c r="F1836" i="24"/>
  <c r="G1836" i="24" s="1"/>
  <c r="H1836" i="24" s="1"/>
  <c r="F1824" i="24"/>
  <c r="G1824" i="24" s="1"/>
  <c r="H1824" i="24" s="1"/>
  <c r="F1811" i="24"/>
  <c r="G1811" i="24" s="1"/>
  <c r="H1811" i="24" s="1"/>
  <c r="F1799" i="24"/>
  <c r="G1799" i="24" s="1"/>
  <c r="H1799" i="24" s="1"/>
  <c r="F1785" i="24"/>
  <c r="G1785" i="24" s="1"/>
  <c r="H1785" i="24" s="1"/>
  <c r="F1772" i="24"/>
  <c r="G1772" i="24" s="1"/>
  <c r="H1772" i="24" s="1"/>
  <c r="F1760" i="24"/>
  <c r="G1760" i="24" s="1"/>
  <c r="H1760" i="24" s="1"/>
  <c r="F1746" i="24"/>
  <c r="G1746" i="24" s="1"/>
  <c r="H1746" i="24" s="1"/>
  <c r="F1734" i="24"/>
  <c r="G1734" i="24" s="1"/>
  <c r="H1734" i="24" s="1"/>
  <c r="F1721" i="24"/>
  <c r="G1721" i="24" s="1"/>
  <c r="H1721" i="24" s="1"/>
  <c r="F1707" i="24"/>
  <c r="G1707" i="24" s="1"/>
  <c r="H1707" i="24" s="1"/>
  <c r="F1695" i="24"/>
  <c r="G1695" i="24" s="1"/>
  <c r="H1695" i="24" s="1"/>
  <c r="F1682" i="24"/>
  <c r="G1682" i="24" s="1"/>
  <c r="H1682" i="24" s="1"/>
  <c r="F1668" i="24"/>
  <c r="G1668" i="24" s="1"/>
  <c r="H1668" i="24" s="1"/>
  <c r="F1653" i="24"/>
  <c r="G1653" i="24" s="1"/>
  <c r="H1653" i="24" s="1"/>
  <c r="F1635" i="24"/>
  <c r="G1635" i="24" s="1"/>
  <c r="H1635" i="24" s="1"/>
  <c r="F1623" i="24"/>
  <c r="G1623" i="24" s="1"/>
  <c r="H1623" i="24" s="1"/>
  <c r="F1610" i="24"/>
  <c r="G1610" i="24" s="1"/>
  <c r="H1610" i="24" s="1"/>
  <c r="F1596" i="24"/>
  <c r="G1596" i="24" s="1"/>
  <c r="H1596" i="24" s="1"/>
  <c r="F1582" i="24"/>
  <c r="G1582" i="24" s="1"/>
  <c r="H1582" i="24" s="1"/>
  <c r="F1566" i="24"/>
  <c r="G1566" i="24" s="1"/>
  <c r="H1566" i="24" s="1"/>
  <c r="F1552" i="24"/>
  <c r="G1552" i="24" s="1"/>
  <c r="H1552" i="24" s="1"/>
  <c r="F1539" i="24"/>
  <c r="G1539" i="24" s="1"/>
  <c r="H1539" i="24" s="1"/>
  <c r="F1527" i="24"/>
  <c r="G1527" i="24" s="1"/>
  <c r="H1527" i="24" s="1"/>
  <c r="F1512" i="24"/>
  <c r="G1512" i="24" s="1"/>
  <c r="H1512" i="24" s="1"/>
  <c r="F1496" i="24"/>
  <c r="G1496" i="24" s="1"/>
  <c r="H1496" i="24" s="1"/>
  <c r="F1480" i="24"/>
  <c r="G1480" i="24" s="1"/>
  <c r="H1480" i="24" s="1"/>
  <c r="F1464" i="24"/>
  <c r="G1464" i="24" s="1"/>
  <c r="H1464" i="24" s="1"/>
  <c r="F1448" i="24"/>
  <c r="G1448" i="24" s="1"/>
  <c r="H1448" i="24" s="1"/>
  <c r="F1434" i="24"/>
  <c r="G1434" i="24" s="1"/>
  <c r="H1434" i="24" s="1"/>
  <c r="F1420" i="24"/>
  <c r="G1420" i="24" s="1"/>
  <c r="H1420" i="24" s="1"/>
  <c r="F1405" i="24"/>
  <c r="G1405" i="24" s="1"/>
  <c r="H1405" i="24" s="1"/>
  <c r="F1392" i="24"/>
  <c r="G1392" i="24" s="1"/>
  <c r="H1392" i="24" s="1"/>
  <c r="F1380" i="24"/>
  <c r="G1380" i="24" s="1"/>
  <c r="H1380" i="24" s="1"/>
  <c r="F1368" i="24"/>
  <c r="G1368" i="24" s="1"/>
  <c r="H1368" i="24" s="1"/>
  <c r="F1354" i="24"/>
  <c r="G1354" i="24" s="1"/>
  <c r="H1354" i="24" s="1"/>
  <c r="F1342" i="24"/>
  <c r="G1342" i="24" s="1"/>
  <c r="H1342" i="24" s="1"/>
  <c r="F1329" i="24"/>
  <c r="G1329" i="24" s="1"/>
  <c r="H1329" i="24" s="1"/>
  <c r="F1315" i="24"/>
  <c r="G1315" i="24" s="1"/>
  <c r="H1315" i="24" s="1"/>
  <c r="F1302" i="24"/>
  <c r="G1302" i="24" s="1"/>
  <c r="H1302" i="24" s="1"/>
  <c r="F1287" i="24"/>
  <c r="G1287" i="24" s="1"/>
  <c r="H1287" i="24" s="1"/>
  <c r="F1270" i="24"/>
  <c r="G1270" i="24" s="1"/>
  <c r="H1270" i="24" s="1"/>
  <c r="F1258" i="24"/>
  <c r="G1258" i="24" s="1"/>
  <c r="H1258" i="24" s="1"/>
  <c r="F1246" i="24"/>
  <c r="G1246" i="24" s="1"/>
  <c r="H1246" i="24" s="1"/>
  <c r="F1231" i="24"/>
  <c r="G1231" i="24" s="1"/>
  <c r="H1231" i="24" s="1"/>
  <c r="F1217" i="24"/>
  <c r="G1217" i="24" s="1"/>
  <c r="H1217" i="24" s="1"/>
  <c r="F1201" i="24"/>
  <c r="G1201" i="24" s="1"/>
  <c r="H1201" i="24" s="1"/>
  <c r="F1186" i="24"/>
  <c r="G1186" i="24" s="1"/>
  <c r="H1186" i="24" s="1"/>
  <c r="F1173" i="24"/>
  <c r="G1173" i="24" s="1"/>
  <c r="H1173" i="24" s="1"/>
  <c r="F1159" i="24"/>
  <c r="G1159" i="24" s="1"/>
  <c r="H1159" i="24" s="1"/>
  <c r="F1143" i="24"/>
  <c r="G1143" i="24" s="1"/>
  <c r="H1143" i="24" s="1"/>
  <c r="F1129" i="24"/>
  <c r="G1129" i="24" s="1"/>
  <c r="H1129" i="24" s="1"/>
  <c r="F1117" i="24"/>
  <c r="G1117" i="24" s="1"/>
  <c r="H1117" i="24" s="1"/>
  <c r="F2307" i="24"/>
  <c r="G2307" i="24" s="1"/>
  <c r="H2307" i="24" s="1"/>
  <c r="F2288" i="24"/>
  <c r="G2288" i="24" s="1"/>
  <c r="H2288" i="24" s="1"/>
  <c r="F2268" i="24"/>
  <c r="G2268" i="24" s="1"/>
  <c r="H2268" i="24" s="1"/>
  <c r="F2252" i="24"/>
  <c r="G2252" i="24" s="1"/>
  <c r="H2252" i="24" s="1"/>
  <c r="F2236" i="24"/>
  <c r="G2236" i="24" s="1"/>
  <c r="H2236" i="24" s="1"/>
  <c r="F2217" i="24"/>
  <c r="G2217" i="24" s="1"/>
  <c r="H2217" i="24" s="1"/>
  <c r="F2200" i="24"/>
  <c r="G2200" i="24" s="1"/>
  <c r="H2200" i="24" s="1"/>
  <c r="F2188" i="24"/>
  <c r="G2188" i="24" s="1"/>
  <c r="H2188" i="24" s="1"/>
  <c r="F2175" i="24"/>
  <c r="G2175" i="24" s="1"/>
  <c r="H2175" i="24" s="1"/>
  <c r="F2162" i="24"/>
  <c r="G2162" i="24" s="1"/>
  <c r="H2162" i="24" s="1"/>
  <c r="F2147" i="24"/>
  <c r="G2147" i="24" s="1"/>
  <c r="H2147" i="24" s="1"/>
  <c r="F2135" i="24"/>
  <c r="G2135" i="24" s="1"/>
  <c r="H2135" i="24" s="1"/>
  <c r="F2121" i="24"/>
  <c r="G2121" i="24" s="1"/>
  <c r="H2121" i="24" s="1"/>
  <c r="F2103" i="24"/>
  <c r="G2103" i="24" s="1"/>
  <c r="H2103" i="24" s="1"/>
  <c r="F2091" i="24"/>
  <c r="G2091" i="24" s="1"/>
  <c r="H2091" i="24" s="1"/>
  <c r="F2077" i="24"/>
  <c r="G2077" i="24" s="1"/>
  <c r="H2077" i="24" s="1"/>
  <c r="F2063" i="24"/>
  <c r="G2063" i="24" s="1"/>
  <c r="H2063" i="24" s="1"/>
  <c r="F2050" i="24"/>
  <c r="G2050" i="24" s="1"/>
  <c r="H2050" i="24" s="1"/>
  <c r="F2034" i="24"/>
  <c r="G2034" i="24" s="1"/>
  <c r="H2034" i="24" s="1"/>
  <c r="F2019" i="24"/>
  <c r="G2019" i="24" s="1"/>
  <c r="H2019" i="24" s="1"/>
  <c r="F2004" i="24"/>
  <c r="G2004" i="24" s="1"/>
  <c r="H2004" i="24" s="1"/>
  <c r="F1991" i="24"/>
  <c r="G1991" i="24" s="1"/>
  <c r="H1991" i="24" s="1"/>
  <c r="F1975" i="24"/>
  <c r="G1975" i="24" s="1"/>
  <c r="H1975" i="24" s="1"/>
  <c r="F1963" i="24"/>
  <c r="G1963" i="24" s="1"/>
  <c r="H1963" i="24" s="1"/>
  <c r="F1948" i="24"/>
  <c r="G1948" i="24" s="1"/>
  <c r="H1948" i="24" s="1"/>
  <c r="F1933" i="24"/>
  <c r="G1933" i="24" s="1"/>
  <c r="H1933" i="24" s="1"/>
  <c r="F1920" i="24"/>
  <c r="G1920" i="24" s="1"/>
  <c r="H1920" i="24" s="1"/>
  <c r="F1908" i="24"/>
  <c r="G1908" i="24" s="1"/>
  <c r="H1908" i="24" s="1"/>
  <c r="F1896" i="24"/>
  <c r="G1896" i="24" s="1"/>
  <c r="H1896" i="24" s="1"/>
  <c r="F1878" i="24"/>
  <c r="G1878" i="24" s="1"/>
  <c r="H1878" i="24" s="1"/>
  <c r="F1865" i="24"/>
  <c r="G1865" i="24" s="1"/>
  <c r="H1865" i="24" s="1"/>
  <c r="F1851" i="24"/>
  <c r="G1851" i="24" s="1"/>
  <c r="H1851" i="24" s="1"/>
  <c r="F1835" i="24"/>
  <c r="G1835" i="24" s="1"/>
  <c r="H1835" i="24" s="1"/>
  <c r="F1823" i="24"/>
  <c r="G1823" i="24" s="1"/>
  <c r="H1823" i="24" s="1"/>
  <c r="F1810" i="24"/>
  <c r="G1810" i="24" s="1"/>
  <c r="H1810" i="24" s="1"/>
  <c r="F1796" i="24"/>
  <c r="G1796" i="24" s="1"/>
  <c r="H1796" i="24" s="1"/>
  <c r="F1784" i="24"/>
  <c r="G1784" i="24" s="1"/>
  <c r="H1784" i="24" s="1"/>
  <c r="F1771" i="24"/>
  <c r="G1771" i="24" s="1"/>
  <c r="H1771" i="24" s="1"/>
  <c r="F1759" i="24"/>
  <c r="G1759" i="24" s="1"/>
  <c r="H1759" i="24" s="1"/>
  <c r="F1745" i="24"/>
  <c r="G1745" i="24" s="1"/>
  <c r="H1745" i="24" s="1"/>
  <c r="F1733" i="24"/>
  <c r="G1733" i="24" s="1"/>
  <c r="H1733" i="24" s="1"/>
  <c r="F1720" i="24"/>
  <c r="G1720" i="24" s="1"/>
  <c r="H1720" i="24" s="1"/>
  <c r="F1706" i="24"/>
  <c r="G1706" i="24" s="1"/>
  <c r="H1706" i="24" s="1"/>
  <c r="F1693" i="24"/>
  <c r="G1693" i="24" s="1"/>
  <c r="H1693" i="24" s="1"/>
  <c r="F1681" i="24"/>
  <c r="G1681" i="24" s="1"/>
  <c r="H1681" i="24" s="1"/>
  <c r="F1666" i="24"/>
  <c r="G1666" i="24" s="1"/>
  <c r="H1666" i="24" s="1"/>
  <c r="F1652" i="24"/>
  <c r="G1652" i="24" s="1"/>
  <c r="H1652" i="24" s="1"/>
  <c r="F1634" i="24"/>
  <c r="G1634" i="24" s="1"/>
  <c r="H1634" i="24" s="1"/>
  <c r="F1622" i="24"/>
  <c r="G1622" i="24" s="1"/>
  <c r="H1622" i="24" s="1"/>
  <c r="F1609" i="24"/>
  <c r="G1609" i="24" s="1"/>
  <c r="H1609" i="24" s="1"/>
  <c r="F1595" i="24"/>
  <c r="G1595" i="24" s="1"/>
  <c r="H1595" i="24" s="1"/>
  <c r="F1581" i="24"/>
  <c r="G1581" i="24" s="1"/>
  <c r="H1581" i="24" s="1"/>
  <c r="F1565" i="24"/>
  <c r="G1565" i="24" s="1"/>
  <c r="H1565" i="24" s="1"/>
  <c r="F1551" i="24"/>
  <c r="G1551" i="24" s="1"/>
  <c r="H1551" i="24" s="1"/>
  <c r="F1538" i="24"/>
  <c r="G1538" i="24" s="1"/>
  <c r="H1538" i="24" s="1"/>
  <c r="F1524" i="24"/>
  <c r="G1524" i="24" s="1"/>
  <c r="H1524" i="24" s="1"/>
  <c r="F1511" i="24"/>
  <c r="G1511" i="24" s="1"/>
  <c r="H1511" i="24" s="1"/>
  <c r="F1494" i="24"/>
  <c r="G1494" i="24" s="1"/>
  <c r="H1494" i="24" s="1"/>
  <c r="F1479" i="24"/>
  <c r="G1479" i="24" s="1"/>
  <c r="H1479" i="24" s="1"/>
  <c r="F1462" i="24"/>
  <c r="G1462" i="24" s="1"/>
  <c r="H1462" i="24" s="1"/>
  <c r="F1447" i="24"/>
  <c r="G1447" i="24" s="1"/>
  <c r="H1447" i="24" s="1"/>
  <c r="F1433" i="24"/>
  <c r="G1433" i="24" s="1"/>
  <c r="H1433" i="24" s="1"/>
  <c r="F1419" i="24"/>
  <c r="G1419" i="24" s="1"/>
  <c r="H1419" i="24" s="1"/>
  <c r="F1404" i="24"/>
  <c r="G1404" i="24" s="1"/>
  <c r="H1404" i="24" s="1"/>
  <c r="F1391" i="24"/>
  <c r="G1391" i="24" s="1"/>
  <c r="H1391" i="24" s="1"/>
  <c r="F1379" i="24"/>
  <c r="G1379" i="24" s="1"/>
  <c r="H1379" i="24" s="1"/>
  <c r="F1367" i="24"/>
  <c r="G1367" i="24" s="1"/>
  <c r="H1367" i="24" s="1"/>
  <c r="F1353" i="24"/>
  <c r="G1353" i="24" s="1"/>
  <c r="H1353" i="24" s="1"/>
  <c r="F1341" i="24"/>
  <c r="G1341" i="24" s="1"/>
  <c r="H1341" i="24" s="1"/>
  <c r="F1328" i="24"/>
  <c r="G1328" i="24" s="1"/>
  <c r="H1328" i="24" s="1"/>
  <c r="F1314" i="24"/>
  <c r="G1314" i="24" s="1"/>
  <c r="H1314" i="24" s="1"/>
  <c r="F1301" i="24"/>
  <c r="G1301" i="24" s="1"/>
  <c r="H1301" i="24" s="1"/>
  <c r="F1285" i="24"/>
  <c r="G1285" i="24" s="1"/>
  <c r="H1285" i="24" s="1"/>
  <c r="F1269" i="24"/>
  <c r="G1269" i="24" s="1"/>
  <c r="H1269" i="24" s="1"/>
  <c r="F1257" i="24"/>
  <c r="G1257" i="24" s="1"/>
  <c r="H1257" i="24" s="1"/>
  <c r="F1245" i="24"/>
  <c r="G1245" i="24" s="1"/>
  <c r="H1245" i="24" s="1"/>
  <c r="F1230" i="24"/>
  <c r="G1230" i="24" s="1"/>
  <c r="H1230" i="24" s="1"/>
  <c r="F1216" i="24"/>
  <c r="G1216" i="24" s="1"/>
  <c r="H1216" i="24" s="1"/>
  <c r="F1200" i="24"/>
  <c r="G1200" i="24" s="1"/>
  <c r="H1200" i="24" s="1"/>
  <c r="F1185" i="24"/>
  <c r="G1185" i="24" s="1"/>
  <c r="H1185" i="24" s="1"/>
  <c r="F1172" i="24"/>
  <c r="G1172" i="24" s="1"/>
  <c r="H1172" i="24" s="1"/>
  <c r="F1158" i="24"/>
  <c r="G1158" i="24" s="1"/>
  <c r="H1158" i="24" s="1"/>
  <c r="F1142" i="24"/>
  <c r="G1142" i="24" s="1"/>
  <c r="H1142" i="24" s="1"/>
  <c r="F1128" i="24"/>
  <c r="G1128" i="24" s="1"/>
  <c r="H1128" i="24" s="1"/>
  <c r="F1116" i="24"/>
  <c r="G1116" i="24" s="1"/>
  <c r="H1116" i="24" s="1"/>
  <c r="F2305" i="24"/>
  <c r="G2305" i="24" s="1"/>
  <c r="H2305" i="24" s="1"/>
  <c r="F2286" i="24"/>
  <c r="G2286" i="24" s="1"/>
  <c r="H2286" i="24" s="1"/>
  <c r="F2267" i="24"/>
  <c r="G2267" i="24" s="1"/>
  <c r="H2267" i="24" s="1"/>
  <c r="F2251" i="24"/>
  <c r="G2251" i="24" s="1"/>
  <c r="H2251" i="24" s="1"/>
  <c r="F2234" i="24"/>
  <c r="G2234" i="24" s="1"/>
  <c r="H2234" i="24" s="1"/>
  <c r="F2216" i="24"/>
  <c r="G2216" i="24" s="1"/>
  <c r="H2216" i="24" s="1"/>
  <c r="F2199" i="24"/>
  <c r="G2199" i="24" s="1"/>
  <c r="H2199" i="24" s="1"/>
  <c r="F2187" i="24"/>
  <c r="G2187" i="24" s="1"/>
  <c r="H2187" i="24" s="1"/>
  <c r="F2174" i="24"/>
  <c r="G2174" i="24" s="1"/>
  <c r="H2174" i="24" s="1"/>
  <c r="F2161" i="24"/>
  <c r="G2161" i="24" s="1"/>
  <c r="H2161" i="24" s="1"/>
  <c r="F2146" i="24"/>
  <c r="G2146" i="24" s="1"/>
  <c r="H2146" i="24" s="1"/>
  <c r="F2134" i="24"/>
  <c r="G2134" i="24" s="1"/>
  <c r="H2134" i="24" s="1"/>
  <c r="F2120" i="24"/>
  <c r="G2120" i="24" s="1"/>
  <c r="H2120" i="24" s="1"/>
  <c r="F2102" i="24"/>
  <c r="G2102" i="24" s="1"/>
  <c r="H2102" i="24" s="1"/>
  <c r="F2090" i="24"/>
  <c r="G2090" i="24" s="1"/>
  <c r="H2090" i="24" s="1"/>
  <c r="F2076" i="24"/>
  <c r="G2076" i="24" s="1"/>
  <c r="H2076" i="24" s="1"/>
  <c r="F2062" i="24"/>
  <c r="G2062" i="24" s="1"/>
  <c r="H2062" i="24" s="1"/>
  <c r="F2049" i="24"/>
  <c r="G2049" i="24" s="1"/>
  <c r="H2049" i="24" s="1"/>
  <c r="F2033" i="24"/>
  <c r="G2033" i="24" s="1"/>
  <c r="H2033" i="24" s="1"/>
  <c r="F2018" i="24"/>
  <c r="G2018" i="24" s="1"/>
  <c r="H2018" i="24" s="1"/>
  <c r="F2003" i="24"/>
  <c r="G2003" i="24" s="1"/>
  <c r="H2003" i="24" s="1"/>
  <c r="F1990" i="24"/>
  <c r="G1990" i="24" s="1"/>
  <c r="H1990" i="24" s="1"/>
  <c r="F1974" i="24"/>
  <c r="G1974" i="24" s="1"/>
  <c r="H1974" i="24" s="1"/>
  <c r="F1962" i="24"/>
  <c r="G1962" i="24" s="1"/>
  <c r="H1962" i="24" s="1"/>
  <c r="F1947" i="24"/>
  <c r="G1947" i="24" s="1"/>
  <c r="H1947" i="24" s="1"/>
  <c r="F1932" i="24"/>
  <c r="G1932" i="24" s="1"/>
  <c r="H1932" i="24" s="1"/>
  <c r="F1919" i="24"/>
  <c r="G1919" i="24" s="1"/>
  <c r="H1919" i="24" s="1"/>
  <c r="F1907" i="24"/>
  <c r="G1907" i="24" s="1"/>
  <c r="H1907" i="24" s="1"/>
  <c r="F1895" i="24"/>
  <c r="G1895" i="24" s="1"/>
  <c r="H1895" i="24" s="1"/>
  <c r="F1877" i="24"/>
  <c r="G1877" i="24" s="1"/>
  <c r="H1877" i="24" s="1"/>
  <c r="F1864" i="24"/>
  <c r="G1864" i="24" s="1"/>
  <c r="H1864" i="24" s="1"/>
  <c r="F1850" i="24"/>
  <c r="G1850" i="24" s="1"/>
  <c r="H1850" i="24" s="1"/>
  <c r="F1834" i="24"/>
  <c r="G1834" i="24" s="1"/>
  <c r="H1834" i="24" s="1"/>
  <c r="F1822" i="24"/>
  <c r="G1822" i="24" s="1"/>
  <c r="H1822" i="24" s="1"/>
  <c r="F1809" i="24"/>
  <c r="G1809" i="24" s="1"/>
  <c r="H1809" i="24" s="1"/>
  <c r="F1795" i="24"/>
  <c r="G1795" i="24" s="1"/>
  <c r="H1795" i="24" s="1"/>
  <c r="F1782" i="24"/>
  <c r="G1782" i="24" s="1"/>
  <c r="H1782" i="24" s="1"/>
  <c r="F1770" i="24"/>
  <c r="G1770" i="24" s="1"/>
  <c r="H1770" i="24" s="1"/>
  <c r="F1758" i="24"/>
  <c r="G1758" i="24" s="1"/>
  <c r="H1758" i="24" s="1"/>
  <c r="F1744" i="24"/>
  <c r="G1744" i="24" s="1"/>
  <c r="H1744" i="24" s="1"/>
  <c r="F1732" i="24"/>
  <c r="G1732" i="24" s="1"/>
  <c r="H1732" i="24" s="1"/>
  <c r="F1718" i="24"/>
  <c r="G1718" i="24" s="1"/>
  <c r="H1718" i="24" s="1"/>
  <c r="F1705" i="24"/>
  <c r="G1705" i="24" s="1"/>
  <c r="H1705" i="24" s="1"/>
  <c r="F1692" i="24"/>
  <c r="G1692" i="24" s="1"/>
  <c r="H1692" i="24" s="1"/>
  <c r="F1680" i="24"/>
  <c r="G1680" i="24" s="1"/>
  <c r="H1680" i="24" s="1"/>
  <c r="F1665" i="24"/>
  <c r="G1665" i="24" s="1"/>
  <c r="H1665" i="24" s="1"/>
  <c r="F1651" i="24"/>
  <c r="G1651" i="24" s="1"/>
  <c r="H1651" i="24" s="1"/>
  <c r="F1633" i="24"/>
  <c r="G1633" i="24" s="1"/>
  <c r="H1633" i="24" s="1"/>
  <c r="F1621" i="24"/>
  <c r="G1621" i="24" s="1"/>
  <c r="H1621" i="24" s="1"/>
  <c r="F1608" i="24"/>
  <c r="G1608" i="24" s="1"/>
  <c r="H1608" i="24" s="1"/>
  <c r="F1593" i="24"/>
  <c r="G1593" i="24" s="1"/>
  <c r="H1593" i="24" s="1"/>
  <c r="F1580" i="24"/>
  <c r="G1580" i="24" s="1"/>
  <c r="H1580" i="24" s="1"/>
  <c r="F1564" i="24"/>
  <c r="G1564" i="24" s="1"/>
  <c r="H1564" i="24" s="1"/>
  <c r="F1550" i="24"/>
  <c r="G1550" i="24" s="1"/>
  <c r="H1550" i="24" s="1"/>
  <c r="F1537" i="24"/>
  <c r="G1537" i="24" s="1"/>
  <c r="H1537" i="24" s="1"/>
  <c r="F1523" i="24"/>
  <c r="G1523" i="24" s="1"/>
  <c r="H1523" i="24" s="1"/>
  <c r="F1510" i="24"/>
  <c r="G1510" i="24" s="1"/>
  <c r="H1510" i="24" s="1"/>
  <c r="F1493" i="24"/>
  <c r="G1493" i="24" s="1"/>
  <c r="H1493" i="24" s="1"/>
  <c r="F1478" i="24"/>
  <c r="G1478" i="24" s="1"/>
  <c r="H1478" i="24" s="1"/>
  <c r="F1461" i="24"/>
  <c r="G1461" i="24" s="1"/>
  <c r="H1461" i="24" s="1"/>
  <c r="F1446" i="24"/>
  <c r="G1446" i="24" s="1"/>
  <c r="H1446" i="24" s="1"/>
  <c r="F1432" i="24"/>
  <c r="G1432" i="24" s="1"/>
  <c r="H1432" i="24" s="1"/>
  <c r="F1418" i="24"/>
  <c r="G1418" i="24" s="1"/>
  <c r="H1418" i="24" s="1"/>
  <c r="F1403" i="24"/>
  <c r="G1403" i="24" s="1"/>
  <c r="H1403" i="24" s="1"/>
  <c r="F1390" i="24"/>
  <c r="G1390" i="24" s="1"/>
  <c r="H1390" i="24" s="1"/>
  <c r="F1378" i="24"/>
  <c r="G1378" i="24" s="1"/>
  <c r="H1378" i="24" s="1"/>
  <c r="F1366" i="24"/>
  <c r="G1366" i="24" s="1"/>
  <c r="H1366" i="24" s="1"/>
  <c r="F1352" i="24"/>
  <c r="G1352" i="24" s="1"/>
  <c r="H1352" i="24" s="1"/>
  <c r="F1340" i="24"/>
  <c r="G1340" i="24" s="1"/>
  <c r="H1340" i="24" s="1"/>
  <c r="F1327" i="24"/>
  <c r="G1327" i="24" s="1"/>
  <c r="H1327" i="24" s="1"/>
  <c r="F1313" i="24"/>
  <c r="G1313" i="24" s="1"/>
  <c r="H1313" i="24" s="1"/>
  <c r="F1300" i="24"/>
  <c r="G1300" i="24" s="1"/>
  <c r="H1300" i="24" s="1"/>
  <c r="F2304" i="24"/>
  <c r="G2304" i="24" s="1"/>
  <c r="H2304" i="24" s="1"/>
  <c r="F2285" i="24"/>
  <c r="G2285" i="24" s="1"/>
  <c r="H2285" i="24" s="1"/>
  <c r="F2264" i="24"/>
  <c r="G2264" i="24" s="1"/>
  <c r="H2264" i="24" s="1"/>
  <c r="F2250" i="24"/>
  <c r="G2250" i="24" s="1"/>
  <c r="H2250" i="24" s="1"/>
  <c r="F2233" i="24"/>
  <c r="G2233" i="24" s="1"/>
  <c r="H2233" i="24" s="1"/>
  <c r="F2215" i="24"/>
  <c r="G2215" i="24" s="1"/>
  <c r="H2215" i="24" s="1"/>
  <c r="F2198" i="24"/>
  <c r="G2198" i="24" s="1"/>
  <c r="H2198" i="24" s="1"/>
  <c r="F2186" i="24"/>
  <c r="G2186" i="24" s="1"/>
  <c r="H2186" i="24" s="1"/>
  <c r="F2173" i="24"/>
  <c r="G2173" i="24" s="1"/>
  <c r="H2173" i="24" s="1"/>
  <c r="F2160" i="24"/>
  <c r="G2160" i="24" s="1"/>
  <c r="H2160" i="24" s="1"/>
  <c r="F2145" i="24"/>
  <c r="G2145" i="24" s="1"/>
  <c r="H2145" i="24" s="1"/>
  <c r="F2132" i="24"/>
  <c r="G2132" i="24" s="1"/>
  <c r="H2132" i="24" s="1"/>
  <c r="F2119" i="24"/>
  <c r="G2119" i="24" s="1"/>
  <c r="H2119" i="24" s="1"/>
  <c r="F2101" i="24"/>
  <c r="G2101" i="24" s="1"/>
  <c r="H2101" i="24" s="1"/>
  <c r="F2089" i="24"/>
  <c r="G2089" i="24" s="1"/>
  <c r="H2089" i="24" s="1"/>
  <c r="F2075" i="24"/>
  <c r="G2075" i="24" s="1"/>
  <c r="H2075" i="24" s="1"/>
  <c r="F2061" i="24"/>
  <c r="G2061" i="24" s="1"/>
  <c r="H2061" i="24" s="1"/>
  <c r="F2048" i="24"/>
  <c r="G2048" i="24" s="1"/>
  <c r="H2048" i="24" s="1"/>
  <c r="F2032" i="24"/>
  <c r="G2032" i="24" s="1"/>
  <c r="H2032" i="24" s="1"/>
  <c r="F2015" i="24"/>
  <c r="G2015" i="24" s="1"/>
  <c r="H2015" i="24" s="1"/>
  <c r="F2002" i="24"/>
  <c r="G2002" i="24" s="1"/>
  <c r="H2002" i="24" s="1"/>
  <c r="F1987" i="24"/>
  <c r="G1987" i="24" s="1"/>
  <c r="H1987" i="24" s="1"/>
  <c r="F1973" i="24"/>
  <c r="G1973" i="24" s="1"/>
  <c r="H1973" i="24" s="1"/>
  <c r="F1961" i="24"/>
  <c r="G1961" i="24" s="1"/>
  <c r="H1961" i="24" s="1"/>
  <c r="F1946" i="24"/>
  <c r="G1946" i="24" s="1"/>
  <c r="H1946" i="24" s="1"/>
  <c r="F1931" i="24"/>
  <c r="G1931" i="24" s="1"/>
  <c r="H1931" i="24" s="1"/>
  <c r="F1918" i="24"/>
  <c r="G1918" i="24" s="1"/>
  <c r="H1918" i="24" s="1"/>
  <c r="F1906" i="24"/>
  <c r="G1906" i="24" s="1"/>
  <c r="H1906" i="24" s="1"/>
  <c r="F1892" i="24"/>
  <c r="G1892" i="24" s="1"/>
  <c r="H1892" i="24" s="1"/>
  <c r="F1876" i="24"/>
  <c r="G1876" i="24" s="1"/>
  <c r="H1876" i="24" s="1"/>
  <c r="F1862" i="24"/>
  <c r="G1862" i="24" s="1"/>
  <c r="H1862" i="24" s="1"/>
  <c r="F1849" i="24"/>
  <c r="G1849" i="24" s="1"/>
  <c r="H1849" i="24" s="1"/>
  <c r="F1833" i="24"/>
  <c r="G1833" i="24" s="1"/>
  <c r="H1833" i="24" s="1"/>
  <c r="F1821" i="24"/>
  <c r="G1821" i="24" s="1"/>
  <c r="H1821" i="24" s="1"/>
  <c r="F1808" i="24"/>
  <c r="G1808" i="24" s="1"/>
  <c r="H1808" i="24" s="1"/>
  <c r="F1794" i="24"/>
  <c r="G1794" i="24" s="1"/>
  <c r="H1794" i="24" s="1"/>
  <c r="F1781" i="24"/>
  <c r="G1781" i="24" s="1"/>
  <c r="H1781" i="24" s="1"/>
  <c r="F1769" i="24"/>
  <c r="G1769" i="24" s="1"/>
  <c r="H1769" i="24" s="1"/>
  <c r="F1757" i="24"/>
  <c r="G1757" i="24" s="1"/>
  <c r="H1757" i="24" s="1"/>
  <c r="F1743" i="24"/>
  <c r="G1743" i="24" s="1"/>
  <c r="H1743" i="24" s="1"/>
  <c r="F1731" i="24"/>
  <c r="G1731" i="24" s="1"/>
  <c r="H1731" i="24" s="1"/>
  <c r="F1717" i="24"/>
  <c r="G1717" i="24" s="1"/>
  <c r="H1717" i="24" s="1"/>
  <c r="F1704" i="24"/>
  <c r="G1704" i="24" s="1"/>
  <c r="H1704" i="24" s="1"/>
  <c r="F1691" i="24"/>
  <c r="G1691" i="24" s="1"/>
  <c r="H1691" i="24" s="1"/>
  <c r="F1679" i="24"/>
  <c r="G1679" i="24" s="1"/>
  <c r="H1679" i="24" s="1"/>
  <c r="F1664" i="24"/>
  <c r="G1664" i="24" s="1"/>
  <c r="H1664" i="24" s="1"/>
  <c r="F1648" i="24"/>
  <c r="G1648" i="24" s="1"/>
  <c r="H1648" i="24" s="1"/>
  <c r="F1632" i="24"/>
  <c r="G1632" i="24" s="1"/>
  <c r="H1632" i="24" s="1"/>
  <c r="F1620" i="24"/>
  <c r="G1620" i="24" s="1"/>
  <c r="H1620" i="24" s="1"/>
  <c r="F1607" i="24"/>
  <c r="G1607" i="24" s="1"/>
  <c r="H1607" i="24" s="1"/>
  <c r="F1592" i="24"/>
  <c r="G1592" i="24" s="1"/>
  <c r="H1592" i="24" s="1"/>
  <c r="F1579" i="24"/>
  <c r="G1579" i="24" s="1"/>
  <c r="H1579" i="24" s="1"/>
  <c r="F1563" i="24"/>
  <c r="G1563" i="24" s="1"/>
  <c r="H1563" i="24" s="1"/>
  <c r="F1549" i="24"/>
  <c r="G1549" i="24" s="1"/>
  <c r="H1549" i="24" s="1"/>
  <c r="F1536" i="24"/>
  <c r="G1536" i="24" s="1"/>
  <c r="H1536" i="24" s="1"/>
  <c r="F1522" i="24"/>
  <c r="G1522" i="24" s="1"/>
  <c r="H1522" i="24" s="1"/>
  <c r="F1507" i="24"/>
  <c r="G1507" i="24" s="1"/>
  <c r="H1507" i="24" s="1"/>
  <c r="F1492" i="24"/>
  <c r="G1492" i="24" s="1"/>
  <c r="H1492" i="24" s="1"/>
  <c r="F1475" i="24"/>
  <c r="G1475" i="24" s="1"/>
  <c r="H1475" i="24" s="1"/>
  <c r="F1460" i="24"/>
  <c r="G1460" i="24" s="1"/>
  <c r="H1460" i="24" s="1"/>
  <c r="F1445" i="24"/>
  <c r="G1445" i="24" s="1"/>
  <c r="H1445" i="24" s="1"/>
  <c r="F1431" i="24"/>
  <c r="G1431" i="24" s="1"/>
  <c r="H1431" i="24" s="1"/>
  <c r="F1416" i="24"/>
  <c r="G1416" i="24" s="1"/>
  <c r="H1416" i="24" s="1"/>
  <c r="F1402" i="24"/>
  <c r="G1402" i="24" s="1"/>
  <c r="H1402" i="24" s="1"/>
  <c r="F1389" i="24"/>
  <c r="G1389" i="24" s="1"/>
  <c r="H1389" i="24" s="1"/>
  <c r="F1377" i="24"/>
  <c r="G1377" i="24" s="1"/>
  <c r="H1377" i="24" s="1"/>
  <c r="F1365" i="24"/>
  <c r="G1365" i="24" s="1"/>
  <c r="H1365" i="24" s="1"/>
  <c r="F1351" i="24"/>
  <c r="G1351" i="24" s="1"/>
  <c r="H1351" i="24" s="1"/>
  <c r="F1339" i="24"/>
  <c r="G1339" i="24" s="1"/>
  <c r="H1339" i="24" s="1"/>
  <c r="F1325" i="24"/>
  <c r="G1325" i="24" s="1"/>
  <c r="H1325" i="24" s="1"/>
  <c r="F1312" i="24"/>
  <c r="G1312" i="24" s="1"/>
  <c r="H1312" i="24" s="1"/>
  <c r="F1299" i="24"/>
  <c r="G1299" i="24" s="1"/>
  <c r="H1299" i="24" s="1"/>
  <c r="F1283" i="24"/>
  <c r="G1283" i="24" s="1"/>
  <c r="H1283" i="24" s="1"/>
  <c r="F1267" i="24"/>
  <c r="G1267" i="24" s="1"/>
  <c r="H1267" i="24" s="1"/>
  <c r="F1255" i="24"/>
  <c r="G1255" i="24" s="1"/>
  <c r="H1255" i="24" s="1"/>
  <c r="F1242" i="24"/>
  <c r="G1242" i="24" s="1"/>
  <c r="H1242" i="24" s="1"/>
  <c r="F1227" i="24"/>
  <c r="G1227" i="24" s="1"/>
  <c r="H1227" i="24" s="1"/>
  <c r="F1213" i="24"/>
  <c r="G1213" i="24" s="1"/>
  <c r="H1213" i="24" s="1"/>
  <c r="F1197" i="24"/>
  <c r="G1197" i="24" s="1"/>
  <c r="H1197" i="24" s="1"/>
  <c r="F1183" i="24"/>
  <c r="G1183" i="24" s="1"/>
  <c r="H1183" i="24" s="1"/>
  <c r="F1170" i="24"/>
  <c r="G1170" i="24" s="1"/>
  <c r="H1170" i="24" s="1"/>
  <c r="F1156" i="24"/>
  <c r="G1156" i="24" s="1"/>
  <c r="H1156" i="24" s="1"/>
  <c r="F1140" i="24"/>
  <c r="G1140" i="24" s="1"/>
  <c r="H1140" i="24" s="1"/>
  <c r="F1126" i="24"/>
  <c r="G1126" i="24" s="1"/>
  <c r="H1126" i="24" s="1"/>
  <c r="F2316" i="24"/>
  <c r="G2316" i="24" s="1"/>
  <c r="H2316" i="24" s="1"/>
  <c r="F2303" i="24"/>
  <c r="G2303" i="24" s="1"/>
  <c r="H2303" i="24" s="1"/>
  <c r="F2282" i="24"/>
  <c r="G2282" i="24" s="1"/>
  <c r="H2282" i="24" s="1"/>
  <c r="F2263" i="24"/>
  <c r="G2263" i="24" s="1"/>
  <c r="H2263" i="24" s="1"/>
  <c r="F2249" i="24"/>
  <c r="G2249" i="24" s="1"/>
  <c r="H2249" i="24" s="1"/>
  <c r="F2230" i="24"/>
  <c r="G2230" i="24" s="1"/>
  <c r="H2230" i="24" s="1"/>
  <c r="F2214" i="24"/>
  <c r="G2214" i="24" s="1"/>
  <c r="H2214" i="24" s="1"/>
  <c r="F2197" i="24"/>
  <c r="G2197" i="24" s="1"/>
  <c r="H2197" i="24" s="1"/>
  <c r="F2185" i="24"/>
  <c r="G2185" i="24" s="1"/>
  <c r="H2185" i="24" s="1"/>
  <c r="F2172" i="24"/>
  <c r="G2172" i="24" s="1"/>
  <c r="H2172" i="24" s="1"/>
  <c r="F2159" i="24"/>
  <c r="G2159" i="24" s="1"/>
  <c r="H2159" i="24" s="1"/>
  <c r="F2144" i="24"/>
  <c r="G2144" i="24" s="1"/>
  <c r="H2144" i="24" s="1"/>
  <c r="F2131" i="24"/>
  <c r="G2131" i="24" s="1"/>
  <c r="H2131" i="24" s="1"/>
  <c r="F2118" i="24"/>
  <c r="G2118" i="24" s="1"/>
  <c r="H2118" i="24" s="1"/>
  <c r="F2100" i="24"/>
  <c r="G2100" i="24" s="1"/>
  <c r="H2100" i="24" s="1"/>
  <c r="F2088" i="24"/>
  <c r="G2088" i="24" s="1"/>
  <c r="H2088" i="24" s="1"/>
  <c r="F2074" i="24"/>
  <c r="G2074" i="24" s="1"/>
  <c r="H2074" i="24" s="1"/>
  <c r="F2060" i="24"/>
  <c r="G2060" i="24" s="1"/>
  <c r="H2060" i="24" s="1"/>
  <c r="F2047" i="24"/>
  <c r="G2047" i="24" s="1"/>
  <c r="H2047" i="24" s="1"/>
  <c r="F2030" i="24"/>
  <c r="G2030" i="24" s="1"/>
  <c r="H2030" i="24" s="1"/>
  <c r="F2302" i="24"/>
  <c r="G2302" i="24" s="1"/>
  <c r="H2302" i="24" s="1"/>
  <c r="F2279" i="24"/>
  <c r="G2279" i="24" s="1"/>
  <c r="H2279" i="24" s="1"/>
  <c r="F2262" i="24"/>
  <c r="G2262" i="24" s="1"/>
  <c r="H2262" i="24" s="1"/>
  <c r="F2247" i="24"/>
  <c r="G2247" i="24" s="1"/>
  <c r="H2247" i="24" s="1"/>
  <c r="F2227" i="24"/>
  <c r="G2227" i="24" s="1"/>
  <c r="H2227" i="24" s="1"/>
  <c r="F2213" i="24"/>
  <c r="G2213" i="24" s="1"/>
  <c r="H2213" i="24" s="1"/>
  <c r="F2196" i="24"/>
  <c r="G2196" i="24" s="1"/>
  <c r="H2196" i="24" s="1"/>
  <c r="F2184" i="24"/>
  <c r="G2184" i="24" s="1"/>
  <c r="H2184" i="24" s="1"/>
  <c r="F2171" i="24"/>
  <c r="G2171" i="24" s="1"/>
  <c r="H2171" i="24" s="1"/>
  <c r="F2157" i="24"/>
  <c r="G2157" i="24" s="1"/>
  <c r="H2157" i="24" s="1"/>
  <c r="F2143" i="24"/>
  <c r="G2143" i="24" s="1"/>
  <c r="H2143" i="24" s="1"/>
  <c r="F2130" i="24"/>
  <c r="G2130" i="24" s="1"/>
  <c r="H2130" i="24" s="1"/>
  <c r="F2117" i="24"/>
  <c r="G2117" i="24" s="1"/>
  <c r="H2117" i="24" s="1"/>
  <c r="F2099" i="24"/>
  <c r="G2099" i="24" s="1"/>
  <c r="H2099" i="24" s="1"/>
  <c r="F2087" i="24"/>
  <c r="G2087" i="24" s="1"/>
  <c r="H2087" i="24" s="1"/>
  <c r="F2072" i="24"/>
  <c r="G2072" i="24" s="1"/>
  <c r="H2072" i="24" s="1"/>
  <c r="F2059" i="24"/>
  <c r="G2059" i="24" s="1"/>
  <c r="H2059" i="24" s="1"/>
  <c r="F2046" i="24"/>
  <c r="G2046" i="24" s="1"/>
  <c r="H2046" i="24" s="1"/>
  <c r="F2029" i="24"/>
  <c r="G2029" i="24" s="1"/>
  <c r="H2029" i="24" s="1"/>
  <c r="F2013" i="24"/>
  <c r="G2013" i="24" s="1"/>
  <c r="H2013" i="24" s="1"/>
  <c r="F2000" i="24"/>
  <c r="G2000" i="24" s="1"/>
  <c r="H2000" i="24" s="1"/>
  <c r="F2314" i="24"/>
  <c r="G2314" i="24" s="1"/>
  <c r="H2314" i="24" s="1"/>
  <c r="F2299" i="24"/>
  <c r="G2299" i="24" s="1"/>
  <c r="H2299" i="24" s="1"/>
  <c r="F2278" i="24"/>
  <c r="G2278" i="24" s="1"/>
  <c r="H2278" i="24" s="1"/>
  <c r="F2261" i="24"/>
  <c r="G2261" i="24" s="1"/>
  <c r="H2261" i="24" s="1"/>
  <c r="F2245" i="24"/>
  <c r="G2245" i="24" s="1"/>
  <c r="H2245" i="24" s="1"/>
  <c r="F2226" i="24"/>
  <c r="G2226" i="24" s="1"/>
  <c r="H2226" i="24" s="1"/>
  <c r="F2211" i="24"/>
  <c r="G2211" i="24" s="1"/>
  <c r="H2211" i="24" s="1"/>
  <c r="F2195" i="24"/>
  <c r="G2195" i="24" s="1"/>
  <c r="H2195" i="24" s="1"/>
  <c r="F2183" i="24"/>
  <c r="G2183" i="24" s="1"/>
  <c r="H2183" i="24" s="1"/>
  <c r="F2170" i="24"/>
  <c r="G2170" i="24" s="1"/>
  <c r="H2170" i="24" s="1"/>
  <c r="F2156" i="24"/>
  <c r="G2156" i="24" s="1"/>
  <c r="H2156" i="24" s="1"/>
  <c r="F2142" i="24"/>
  <c r="G2142" i="24" s="1"/>
  <c r="H2142" i="24" s="1"/>
  <c r="F2129" i="24"/>
  <c r="G2129" i="24" s="1"/>
  <c r="H2129" i="24" s="1"/>
  <c r="F2114" i="24"/>
  <c r="G2114" i="24" s="1"/>
  <c r="H2114" i="24" s="1"/>
  <c r="F2098" i="24"/>
  <c r="G2098" i="24" s="1"/>
  <c r="H2098" i="24" s="1"/>
  <c r="F2086" i="24"/>
  <c r="G2086" i="24" s="1"/>
  <c r="H2086" i="24" s="1"/>
  <c r="F2071" i="24"/>
  <c r="G2071" i="24" s="1"/>
  <c r="H2071" i="24" s="1"/>
  <c r="F2058" i="24"/>
  <c r="G2058" i="24" s="1"/>
  <c r="H2058" i="24" s="1"/>
  <c r="F2045" i="24"/>
  <c r="G2045" i="24" s="1"/>
  <c r="H2045" i="24" s="1"/>
  <c r="F2028" i="24"/>
  <c r="G2028" i="24" s="1"/>
  <c r="H2028" i="24" s="1"/>
  <c r="F2012" i="24"/>
  <c r="G2012" i="24" s="1"/>
  <c r="H2012" i="24" s="1"/>
  <c r="F1999" i="24"/>
  <c r="G1999" i="24" s="1"/>
  <c r="H1999" i="24" s="1"/>
  <c r="F1983" i="24"/>
  <c r="G1983" i="24" s="1"/>
  <c r="H1983" i="24" s="1"/>
  <c r="F1970" i="24"/>
  <c r="G1970" i="24" s="1"/>
  <c r="H1970" i="24" s="1"/>
  <c r="F1958" i="24"/>
  <c r="G1958" i="24" s="1"/>
  <c r="H1958" i="24" s="1"/>
  <c r="F1943" i="24"/>
  <c r="G1943" i="24" s="1"/>
  <c r="H1943" i="24" s="1"/>
  <c r="F1927" i="24"/>
  <c r="G1927" i="24" s="1"/>
  <c r="H1927" i="24" s="1"/>
  <c r="F1915" i="24"/>
  <c r="G1915" i="24" s="1"/>
  <c r="H1915" i="24" s="1"/>
  <c r="F1903" i="24"/>
  <c r="G1903" i="24" s="1"/>
  <c r="H1903" i="24" s="1"/>
  <c r="F1888" i="24"/>
  <c r="G1888" i="24" s="1"/>
  <c r="H1888" i="24" s="1"/>
  <c r="F1873" i="24"/>
  <c r="G1873" i="24" s="1"/>
  <c r="H1873" i="24" s="1"/>
  <c r="F1859" i="24"/>
  <c r="G1859" i="24" s="1"/>
  <c r="H1859" i="24" s="1"/>
  <c r="F1846" i="24"/>
  <c r="G1846" i="24" s="1"/>
  <c r="H1846" i="24" s="1"/>
  <c r="F1830" i="24"/>
  <c r="G1830" i="24" s="1"/>
  <c r="H1830" i="24" s="1"/>
  <c r="F1817" i="24"/>
  <c r="G1817" i="24" s="1"/>
  <c r="H1817" i="24" s="1"/>
  <c r="F1805" i="24"/>
  <c r="G1805" i="24" s="1"/>
  <c r="H1805" i="24" s="1"/>
  <c r="F1791" i="24"/>
  <c r="G1791" i="24" s="1"/>
  <c r="H1791" i="24" s="1"/>
  <c r="F1778" i="24"/>
  <c r="G1778" i="24" s="1"/>
  <c r="H1778" i="24" s="1"/>
  <c r="F1766" i="24"/>
  <c r="G1766" i="24" s="1"/>
  <c r="H1766" i="24" s="1"/>
  <c r="F1754" i="24"/>
  <c r="G1754" i="24" s="1"/>
  <c r="H1754" i="24" s="1"/>
  <c r="F1740" i="24"/>
  <c r="G1740" i="24" s="1"/>
  <c r="H1740" i="24" s="1"/>
  <c r="F1728" i="24"/>
  <c r="G1728" i="24" s="1"/>
  <c r="H1728" i="24" s="1"/>
  <c r="F1714" i="24"/>
  <c r="G1714" i="24" s="1"/>
  <c r="H1714" i="24" s="1"/>
  <c r="F1701" i="24"/>
  <c r="G1701" i="24" s="1"/>
  <c r="H1701" i="24" s="1"/>
  <c r="F1688" i="24"/>
  <c r="G1688" i="24" s="1"/>
  <c r="H1688" i="24" s="1"/>
  <c r="F1676" i="24"/>
  <c r="G1676" i="24" s="1"/>
  <c r="H1676" i="24" s="1"/>
  <c r="F1660" i="24"/>
  <c r="G1660" i="24" s="1"/>
  <c r="H1660" i="24" s="1"/>
  <c r="F1645" i="24"/>
  <c r="G1645" i="24" s="1"/>
  <c r="H1645" i="24" s="1"/>
  <c r="F1629" i="24"/>
  <c r="G1629" i="24" s="1"/>
  <c r="H1629" i="24" s="1"/>
  <c r="F1617" i="24"/>
  <c r="G1617" i="24" s="1"/>
  <c r="H1617" i="24" s="1"/>
  <c r="F1604" i="24"/>
  <c r="G1604" i="24" s="1"/>
  <c r="H1604" i="24" s="1"/>
  <c r="F1589" i="24"/>
  <c r="G1589" i="24" s="1"/>
  <c r="H1589" i="24" s="1"/>
  <c r="F1575" i="24"/>
  <c r="G1575" i="24" s="1"/>
  <c r="H1575" i="24" s="1"/>
  <c r="F1558" i="24"/>
  <c r="G1558" i="24" s="1"/>
  <c r="H1558" i="24" s="1"/>
  <c r="F1546" i="24"/>
  <c r="G1546" i="24" s="1"/>
  <c r="H1546" i="24" s="1"/>
  <c r="F1533" i="24"/>
  <c r="G1533" i="24" s="1"/>
  <c r="H1533" i="24" s="1"/>
  <c r="F1519" i="24"/>
  <c r="G1519" i="24" s="1"/>
  <c r="H1519" i="24" s="1"/>
  <c r="F1504" i="24"/>
  <c r="G1504" i="24" s="1"/>
  <c r="H1504" i="24" s="1"/>
  <c r="F1487" i="24"/>
  <c r="G1487" i="24" s="1"/>
  <c r="H1487" i="24" s="1"/>
  <c r="F1472" i="24"/>
  <c r="G1472" i="24" s="1"/>
  <c r="H1472" i="24" s="1"/>
  <c r="F1456" i="24"/>
  <c r="G1456" i="24" s="1"/>
  <c r="H1456" i="24" s="1"/>
  <c r="F1442" i="24"/>
  <c r="G1442" i="24" s="1"/>
  <c r="H1442" i="24" s="1"/>
  <c r="F1426" i="24"/>
  <c r="G1426" i="24" s="1"/>
  <c r="H1426" i="24" s="1"/>
  <c r="F1413" i="24"/>
  <c r="G1413" i="24" s="1"/>
  <c r="H1413" i="24" s="1"/>
  <c r="F1399" i="24"/>
  <c r="G1399" i="24" s="1"/>
  <c r="H1399" i="24" s="1"/>
  <c r="F1386" i="24"/>
  <c r="G1386" i="24" s="1"/>
  <c r="H1386" i="24" s="1"/>
  <c r="F1374" i="24"/>
  <c r="G1374" i="24" s="1"/>
  <c r="H1374" i="24" s="1"/>
  <c r="F1362" i="24"/>
  <c r="G1362" i="24" s="1"/>
  <c r="H1362" i="24" s="1"/>
  <c r="F1348" i="24"/>
  <c r="G1348" i="24" s="1"/>
  <c r="H1348" i="24" s="1"/>
  <c r="F1336" i="24"/>
  <c r="G1336" i="24" s="1"/>
  <c r="H1336" i="24" s="1"/>
  <c r="F1322" i="24"/>
  <c r="G1322" i="24" s="1"/>
  <c r="H1322" i="24" s="1"/>
  <c r="F1308" i="24"/>
  <c r="G1308" i="24" s="1"/>
  <c r="H1308" i="24" s="1"/>
  <c r="F1296" i="24"/>
  <c r="G1296" i="24" s="1"/>
  <c r="H1296" i="24" s="1"/>
  <c r="F1279" i="24"/>
  <c r="G1279" i="24" s="1"/>
  <c r="H1279" i="24" s="1"/>
  <c r="F1264" i="24"/>
  <c r="G1264" i="24" s="1"/>
  <c r="H1264" i="24" s="1"/>
  <c r="F1252" i="24"/>
  <c r="G1252" i="24" s="1"/>
  <c r="H1252" i="24" s="1"/>
  <c r="F1239" i="24"/>
  <c r="G1239" i="24" s="1"/>
  <c r="H1239" i="24" s="1"/>
  <c r="F1224" i="24"/>
  <c r="G1224" i="24" s="1"/>
  <c r="H1224" i="24" s="1"/>
  <c r="F1208" i="24"/>
  <c r="G1208" i="24" s="1"/>
  <c r="H1208" i="24" s="1"/>
  <c r="F1192" i="24"/>
  <c r="G1192" i="24" s="1"/>
  <c r="H1192" i="24" s="1"/>
  <c r="F1179" i="24"/>
  <c r="G1179" i="24" s="1"/>
  <c r="H1179" i="24" s="1"/>
  <c r="F1167" i="24"/>
  <c r="G1167" i="24" s="1"/>
  <c r="H1167" i="24" s="1"/>
  <c r="F1152" i="24"/>
  <c r="G1152" i="24" s="1"/>
  <c r="H1152" i="24" s="1"/>
  <c r="F1135" i="24"/>
  <c r="G1135" i="24" s="1"/>
  <c r="H1135" i="24" s="1"/>
  <c r="F1123" i="24"/>
  <c r="G1123" i="24" s="1"/>
  <c r="H1123" i="24" s="1"/>
  <c r="F2312" i="24"/>
  <c r="G2312" i="24" s="1"/>
  <c r="H2312" i="24" s="1"/>
  <c r="F2297" i="24"/>
  <c r="G2297" i="24" s="1"/>
  <c r="H2297" i="24" s="1"/>
  <c r="F2275" i="24"/>
  <c r="G2275" i="24" s="1"/>
  <c r="H2275" i="24" s="1"/>
  <c r="F2259" i="24"/>
  <c r="G2259" i="24" s="1"/>
  <c r="H2259" i="24" s="1"/>
  <c r="F2243" i="24"/>
  <c r="G2243" i="24" s="1"/>
  <c r="H2243" i="24" s="1"/>
  <c r="F2223" i="24"/>
  <c r="G2223" i="24" s="1"/>
  <c r="H2223" i="24" s="1"/>
  <c r="F2209" i="24"/>
  <c r="G2209" i="24" s="1"/>
  <c r="H2209" i="24" s="1"/>
  <c r="F2193" i="24"/>
  <c r="G2193" i="24" s="1"/>
  <c r="H2193" i="24" s="1"/>
  <c r="F2181" i="24"/>
  <c r="G2181" i="24" s="1"/>
  <c r="H2181" i="24" s="1"/>
  <c r="F2168" i="24"/>
  <c r="G2168" i="24" s="1"/>
  <c r="H2168" i="24" s="1"/>
  <c r="F2154" i="24"/>
  <c r="G2154" i="24" s="1"/>
  <c r="H2154" i="24" s="1"/>
  <c r="F2140" i="24"/>
  <c r="G2140" i="24" s="1"/>
  <c r="H2140" i="24" s="1"/>
  <c r="F2127" i="24"/>
  <c r="G2127" i="24" s="1"/>
  <c r="H2127" i="24" s="1"/>
  <c r="F2112" i="24"/>
  <c r="G2112" i="24" s="1"/>
  <c r="H2112" i="24" s="1"/>
  <c r="F2096" i="24"/>
  <c r="G2096" i="24" s="1"/>
  <c r="H2096" i="24" s="1"/>
  <c r="F2084" i="24"/>
  <c r="G2084" i="24" s="1"/>
  <c r="H2084" i="24" s="1"/>
  <c r="F2069" i="24"/>
  <c r="G2069" i="24" s="1"/>
  <c r="H2069" i="24" s="1"/>
  <c r="F2055" i="24"/>
  <c r="G2055" i="24" s="1"/>
  <c r="H2055" i="24" s="1"/>
  <c r="F2040" i="24"/>
  <c r="G2040" i="24" s="1"/>
  <c r="H2040" i="24" s="1"/>
  <c r="F2024" i="24"/>
  <c r="G2024" i="24" s="1"/>
  <c r="H2024" i="24" s="1"/>
  <c r="F2010" i="24"/>
  <c r="G2010" i="24" s="1"/>
  <c r="H2010" i="24" s="1"/>
  <c r="F1997" i="24"/>
  <c r="G1997" i="24" s="1"/>
  <c r="H1997" i="24" s="1"/>
  <c r="F1981" i="24"/>
  <c r="G1981" i="24" s="1"/>
  <c r="H1981" i="24" s="1"/>
  <c r="F1968" i="24"/>
  <c r="G1968" i="24" s="1"/>
  <c r="H1968" i="24" s="1"/>
  <c r="F1956" i="24"/>
  <c r="G1956" i="24" s="1"/>
  <c r="H1956" i="24" s="1"/>
  <c r="F1939" i="24"/>
  <c r="G1939" i="24" s="1"/>
  <c r="H1939" i="24" s="1"/>
  <c r="F1925" i="24"/>
  <c r="G1925" i="24" s="1"/>
  <c r="H1925" i="24" s="1"/>
  <c r="F1913" i="24"/>
  <c r="G1913" i="24" s="1"/>
  <c r="H1913" i="24" s="1"/>
  <c r="F1901" i="24"/>
  <c r="G1901" i="24" s="1"/>
  <c r="H1901" i="24" s="1"/>
  <c r="F1885" i="24"/>
  <c r="G1885" i="24" s="1"/>
  <c r="H1885" i="24" s="1"/>
  <c r="F1871" i="24"/>
  <c r="G1871" i="24" s="1"/>
  <c r="H1871" i="24" s="1"/>
  <c r="F1856" i="24"/>
  <c r="G1856" i="24" s="1"/>
  <c r="H1856" i="24" s="1"/>
  <c r="F1842" i="24"/>
  <c r="G1842" i="24" s="1"/>
  <c r="H1842" i="24" s="1"/>
  <c r="F1828" i="24"/>
  <c r="G1828" i="24" s="1"/>
  <c r="H1828" i="24" s="1"/>
  <c r="F1815" i="24"/>
  <c r="G1815" i="24" s="1"/>
  <c r="H1815" i="24" s="1"/>
  <c r="F1803" i="24"/>
  <c r="G1803" i="24" s="1"/>
  <c r="H1803" i="24" s="1"/>
  <c r="F1789" i="24"/>
  <c r="G1789" i="24" s="1"/>
  <c r="H1789" i="24" s="1"/>
  <c r="F1776" i="24"/>
  <c r="G1776" i="24" s="1"/>
  <c r="H1776" i="24" s="1"/>
  <c r="F1764" i="24"/>
  <c r="G1764" i="24" s="1"/>
  <c r="H1764" i="24" s="1"/>
  <c r="F1752" i="24"/>
  <c r="G1752" i="24" s="1"/>
  <c r="H1752" i="24" s="1"/>
  <c r="F1738" i="24"/>
  <c r="G1738" i="24" s="1"/>
  <c r="H1738" i="24" s="1"/>
  <c r="F1725" i="24"/>
  <c r="G1725" i="24" s="1"/>
  <c r="H1725" i="24" s="1"/>
  <c r="F1712" i="24"/>
  <c r="G1712" i="24" s="1"/>
  <c r="H1712" i="24" s="1"/>
  <c r="F1699" i="24"/>
  <c r="G1699" i="24" s="1"/>
  <c r="H1699" i="24" s="1"/>
  <c r="F1686" i="24"/>
  <c r="G1686" i="24" s="1"/>
  <c r="H1686" i="24" s="1"/>
  <c r="F1674" i="24"/>
  <c r="G1674" i="24" s="1"/>
  <c r="H1674" i="24" s="1"/>
  <c r="F1658" i="24"/>
  <c r="G1658" i="24" s="1"/>
  <c r="H1658" i="24" s="1"/>
  <c r="F1643" i="24"/>
  <c r="G1643" i="24" s="1"/>
  <c r="H1643" i="24" s="1"/>
  <c r="F1627" i="24"/>
  <c r="G1627" i="24" s="1"/>
  <c r="H1627" i="24" s="1"/>
  <c r="F1615" i="24"/>
  <c r="G1615" i="24" s="1"/>
  <c r="H1615" i="24" s="1"/>
  <c r="F1602" i="24"/>
  <c r="G1602" i="24" s="1"/>
  <c r="H1602" i="24" s="1"/>
  <c r="F1586" i="24"/>
  <c r="G1586" i="24" s="1"/>
  <c r="H1586" i="24" s="1"/>
  <c r="F1571" i="24"/>
  <c r="G1571" i="24" s="1"/>
  <c r="H1571" i="24" s="1"/>
  <c r="F1556" i="24"/>
  <c r="G1556" i="24" s="1"/>
  <c r="H1556" i="24" s="1"/>
  <c r="F1543" i="24"/>
  <c r="G1543" i="24" s="1"/>
  <c r="H1543" i="24" s="1"/>
  <c r="F1531" i="24"/>
  <c r="G1531" i="24" s="1"/>
  <c r="H1531" i="24" s="1"/>
  <c r="F1517" i="24"/>
  <c r="G1517" i="24" s="1"/>
  <c r="H1517" i="24" s="1"/>
  <c r="F1502" i="24"/>
  <c r="G1502" i="24" s="1"/>
  <c r="H1502" i="24" s="1"/>
  <c r="F1484" i="24"/>
  <c r="G1484" i="24" s="1"/>
  <c r="H1484" i="24" s="1"/>
  <c r="F1470" i="24"/>
  <c r="G1470" i="24" s="1"/>
  <c r="H1470" i="24" s="1"/>
  <c r="F1452" i="24"/>
  <c r="G1452" i="24" s="1"/>
  <c r="H1452" i="24" s="1"/>
  <c r="F1439" i="24"/>
  <c r="G1439" i="24" s="1"/>
  <c r="H1439" i="24" s="1"/>
  <c r="F1424" i="24"/>
  <c r="G1424" i="24" s="1"/>
  <c r="H1424" i="24" s="1"/>
  <c r="F1411" i="24"/>
  <c r="G1411" i="24" s="1"/>
  <c r="H1411" i="24" s="1"/>
  <c r="F1397" i="24"/>
  <c r="G1397" i="24" s="1"/>
  <c r="H1397" i="24" s="1"/>
  <c r="F1384" i="24"/>
  <c r="G1384" i="24" s="1"/>
  <c r="H1384" i="24" s="1"/>
  <c r="F1372" i="24"/>
  <c r="G1372" i="24" s="1"/>
  <c r="H1372" i="24" s="1"/>
  <c r="F1360" i="24"/>
  <c r="G1360" i="24" s="1"/>
  <c r="H1360" i="24" s="1"/>
  <c r="F1346" i="24"/>
  <c r="G1346" i="24" s="1"/>
  <c r="H1346" i="24" s="1"/>
  <c r="F1334" i="24"/>
  <c r="G1334" i="24" s="1"/>
  <c r="H1334" i="24" s="1"/>
  <c r="F1320" i="24"/>
  <c r="G1320" i="24" s="1"/>
  <c r="H1320" i="24" s="1"/>
  <c r="F1306" i="24"/>
  <c r="G1306" i="24" s="1"/>
  <c r="H1306" i="24" s="1"/>
  <c r="F1292" i="24"/>
  <c r="G1292" i="24" s="1"/>
  <c r="H1292" i="24" s="1"/>
  <c r="F1277" i="24"/>
  <c r="G1277" i="24" s="1"/>
  <c r="H1277" i="24" s="1"/>
  <c r="F1262" i="24"/>
  <c r="G1262" i="24" s="1"/>
  <c r="H1262" i="24" s="1"/>
  <c r="F1250" i="24"/>
  <c r="G1250" i="24" s="1"/>
  <c r="H1250" i="24" s="1"/>
  <c r="F1237" i="24"/>
  <c r="G1237" i="24" s="1"/>
  <c r="H1237" i="24" s="1"/>
  <c r="F1221" i="24"/>
  <c r="G1221" i="24" s="1"/>
  <c r="H1221" i="24" s="1"/>
  <c r="F1205" i="24"/>
  <c r="G1205" i="24" s="1"/>
  <c r="H1205" i="24" s="1"/>
  <c r="F1190" i="24"/>
  <c r="G1190" i="24" s="1"/>
  <c r="H1190" i="24" s="1"/>
  <c r="F1177" i="24"/>
  <c r="G1177" i="24" s="1"/>
  <c r="H1177" i="24" s="1"/>
  <c r="F1165" i="24"/>
  <c r="G1165" i="24" s="1"/>
  <c r="H1165" i="24" s="1"/>
  <c r="F1150" i="24"/>
  <c r="G1150" i="24" s="1"/>
  <c r="H1150" i="24" s="1"/>
  <c r="F1133" i="24"/>
  <c r="G1133" i="24" s="1"/>
  <c r="H1133" i="24" s="1"/>
  <c r="F1121" i="24"/>
  <c r="G1121" i="24" s="1"/>
  <c r="H1121" i="24" s="1"/>
  <c r="F2210" i="24"/>
  <c r="G2210" i="24" s="1"/>
  <c r="H2210" i="24" s="1"/>
  <c r="F2042" i="24"/>
  <c r="G2042" i="24" s="1"/>
  <c r="H2042" i="24" s="1"/>
  <c r="F1982" i="24"/>
  <c r="G1982" i="24" s="1"/>
  <c r="H1982" i="24" s="1"/>
  <c r="F1951" i="24"/>
  <c r="G1951" i="24" s="1"/>
  <c r="H1951" i="24" s="1"/>
  <c r="F1916" i="24"/>
  <c r="G1916" i="24" s="1"/>
  <c r="H1916" i="24" s="1"/>
  <c r="F1883" i="24"/>
  <c r="G1883" i="24" s="1"/>
  <c r="H1883" i="24" s="1"/>
  <c r="F1848" i="24"/>
  <c r="G1848" i="24" s="1"/>
  <c r="H1848" i="24" s="1"/>
  <c r="F1816" i="24"/>
  <c r="G1816" i="24" s="1"/>
  <c r="H1816" i="24" s="1"/>
  <c r="F1786" i="24"/>
  <c r="G1786" i="24" s="1"/>
  <c r="H1786" i="24" s="1"/>
  <c r="F1755" i="24"/>
  <c r="G1755" i="24" s="1"/>
  <c r="H1755" i="24" s="1"/>
  <c r="F1723" i="24"/>
  <c r="G1723" i="24" s="1"/>
  <c r="H1723" i="24" s="1"/>
  <c r="F1690" i="24"/>
  <c r="G1690" i="24" s="1"/>
  <c r="H1690" i="24" s="1"/>
  <c r="F1659" i="24"/>
  <c r="G1659" i="24" s="1"/>
  <c r="H1659" i="24" s="1"/>
  <c r="F1624" i="24"/>
  <c r="G1624" i="24" s="1"/>
  <c r="H1624" i="24" s="1"/>
  <c r="F1590" i="24"/>
  <c r="G1590" i="24" s="1"/>
  <c r="H1590" i="24" s="1"/>
  <c r="F1554" i="24"/>
  <c r="G1554" i="24" s="1"/>
  <c r="H1554" i="24" s="1"/>
  <c r="F1521" i="24"/>
  <c r="G1521" i="24" s="1"/>
  <c r="H1521" i="24" s="1"/>
  <c r="F1485" i="24"/>
  <c r="G1485" i="24" s="1"/>
  <c r="H1485" i="24" s="1"/>
  <c r="F1449" i="24"/>
  <c r="G1449" i="24" s="1"/>
  <c r="H1449" i="24" s="1"/>
  <c r="F1414" i="24"/>
  <c r="G1414" i="24" s="1"/>
  <c r="H1414" i="24" s="1"/>
  <c r="F1382" i="24"/>
  <c r="G1382" i="24" s="1"/>
  <c r="H1382" i="24" s="1"/>
  <c r="F1350" i="24"/>
  <c r="G1350" i="24" s="1"/>
  <c r="H1350" i="24" s="1"/>
  <c r="F1321" i="24"/>
  <c r="G1321" i="24" s="1"/>
  <c r="H1321" i="24" s="1"/>
  <c r="F1288" i="24"/>
  <c r="G1288" i="24" s="1"/>
  <c r="H1288" i="24" s="1"/>
  <c r="F1259" i="24"/>
  <c r="G1259" i="24" s="1"/>
  <c r="H1259" i="24" s="1"/>
  <c r="F1232" i="24"/>
  <c r="G1232" i="24" s="1"/>
  <c r="H1232" i="24" s="1"/>
  <c r="F1202" i="24"/>
  <c r="G1202" i="24" s="1"/>
  <c r="H1202" i="24" s="1"/>
  <c r="F1174" i="24"/>
  <c r="G1174" i="24" s="1"/>
  <c r="H1174" i="24" s="1"/>
  <c r="F1144" i="24"/>
  <c r="G1144" i="24" s="1"/>
  <c r="H1144" i="24" s="1"/>
  <c r="F1118" i="24"/>
  <c r="G1118" i="24" s="1"/>
  <c r="H1118" i="24" s="1"/>
  <c r="F1098" i="24"/>
  <c r="G1098" i="24" s="1"/>
  <c r="H1098" i="24" s="1"/>
  <c r="F1084" i="24"/>
  <c r="G1084" i="24" s="1"/>
  <c r="H1084" i="24" s="1"/>
  <c r="F1070" i="24"/>
  <c r="G1070" i="24" s="1"/>
  <c r="H1070" i="24" s="1"/>
  <c r="F1055" i="24"/>
  <c r="G1055" i="24" s="1"/>
  <c r="H1055" i="24" s="1"/>
  <c r="F1042" i="24"/>
  <c r="G1042" i="24" s="1"/>
  <c r="H1042" i="24" s="1"/>
  <c r="F1030" i="24"/>
  <c r="G1030" i="24" s="1"/>
  <c r="H1030" i="24" s="1"/>
  <c r="F1016" i="24"/>
  <c r="G1016" i="24" s="1"/>
  <c r="H1016" i="24" s="1"/>
  <c r="F1004" i="24"/>
  <c r="G1004" i="24" s="1"/>
  <c r="H1004" i="24" s="1"/>
  <c r="F990" i="24"/>
  <c r="G990" i="24" s="1"/>
  <c r="H990" i="24" s="1"/>
  <c r="F976" i="24"/>
  <c r="G976" i="24" s="1"/>
  <c r="H976" i="24" s="1"/>
  <c r="F960" i="24"/>
  <c r="G960" i="24" s="1"/>
  <c r="H960" i="24" s="1"/>
  <c r="F944" i="24"/>
  <c r="G944" i="24" s="1"/>
  <c r="H944" i="24" s="1"/>
  <c r="F931" i="24"/>
  <c r="G931" i="24" s="1"/>
  <c r="H931" i="24" s="1"/>
  <c r="F916" i="24"/>
  <c r="G916" i="24" s="1"/>
  <c r="H916" i="24" s="1"/>
  <c r="F899" i="24"/>
  <c r="G899" i="24" s="1"/>
  <c r="H899" i="24" s="1"/>
  <c r="F884" i="24"/>
  <c r="G884" i="24" s="1"/>
  <c r="H884" i="24" s="1"/>
  <c r="F871" i="24"/>
  <c r="G871" i="24" s="1"/>
  <c r="H871" i="24" s="1"/>
  <c r="F859" i="24"/>
  <c r="G859" i="24" s="1"/>
  <c r="H859" i="24" s="1"/>
  <c r="F845" i="24"/>
  <c r="G845" i="24" s="1"/>
  <c r="H845" i="24" s="1"/>
  <c r="F2194" i="24"/>
  <c r="G2194" i="24" s="1"/>
  <c r="H2194" i="24" s="1"/>
  <c r="F2025" i="24"/>
  <c r="G2025" i="24" s="1"/>
  <c r="H2025" i="24" s="1"/>
  <c r="F1979" i="24"/>
  <c r="G1979" i="24" s="1"/>
  <c r="H1979" i="24" s="1"/>
  <c r="F1945" i="24"/>
  <c r="G1945" i="24" s="1"/>
  <c r="H1945" i="24" s="1"/>
  <c r="F1914" i="24"/>
  <c r="G1914" i="24" s="1"/>
  <c r="H1914" i="24" s="1"/>
  <c r="F1880" i="24"/>
  <c r="G1880" i="24" s="1"/>
  <c r="H1880" i="24" s="1"/>
  <c r="F1847" i="24"/>
  <c r="G1847" i="24" s="1"/>
  <c r="H1847" i="24" s="1"/>
  <c r="F1813" i="24"/>
  <c r="G1813" i="24" s="1"/>
  <c r="H1813" i="24" s="1"/>
  <c r="F1780" i="24"/>
  <c r="G1780" i="24" s="1"/>
  <c r="H1780" i="24" s="1"/>
  <c r="F1753" i="24"/>
  <c r="G1753" i="24" s="1"/>
  <c r="H1753" i="24" s="1"/>
  <c r="F2182" i="24"/>
  <c r="G2182" i="24" s="1"/>
  <c r="H2182" i="24" s="1"/>
  <c r="F2022" i="24"/>
  <c r="G2022" i="24" s="1"/>
  <c r="H2022" i="24" s="1"/>
  <c r="F2169" i="24"/>
  <c r="G2169" i="24" s="1"/>
  <c r="H2169" i="24" s="1"/>
  <c r="F2155" i="24"/>
  <c r="G2155" i="24" s="1"/>
  <c r="H2155" i="24" s="1"/>
  <c r="F2011" i="24"/>
  <c r="G2011" i="24" s="1"/>
  <c r="H2011" i="24" s="1"/>
  <c r="F1971" i="24"/>
  <c r="G1971" i="24" s="1"/>
  <c r="H1971" i="24" s="1"/>
  <c r="F1937" i="24"/>
  <c r="G1937" i="24" s="1"/>
  <c r="H1937" i="24" s="1"/>
  <c r="F1905" i="24"/>
  <c r="G1905" i="24" s="1"/>
  <c r="H1905" i="24" s="1"/>
  <c r="F1872" i="24"/>
  <c r="G1872" i="24" s="1"/>
  <c r="H1872" i="24" s="1"/>
  <c r="F1839" i="24"/>
  <c r="G1839" i="24" s="1"/>
  <c r="H1839" i="24" s="1"/>
  <c r="F1806" i="24"/>
  <c r="G1806" i="24" s="1"/>
  <c r="H1806" i="24" s="1"/>
  <c r="F1774" i="24"/>
  <c r="G1774" i="24" s="1"/>
  <c r="H1774" i="24" s="1"/>
  <c r="F1742" i="24"/>
  <c r="G1742" i="24" s="1"/>
  <c r="H1742" i="24" s="1"/>
  <c r="F1713" i="24"/>
  <c r="G1713" i="24" s="1"/>
  <c r="H1713" i="24" s="1"/>
  <c r="F1683" i="24"/>
  <c r="G1683" i="24" s="1"/>
  <c r="H1683" i="24" s="1"/>
  <c r="F1646" i="24"/>
  <c r="G1646" i="24" s="1"/>
  <c r="H1646" i="24" s="1"/>
  <c r="F1612" i="24"/>
  <c r="G1612" i="24" s="1"/>
  <c r="H1612" i="24" s="1"/>
  <c r="F1578" i="24"/>
  <c r="G1578" i="24" s="1"/>
  <c r="H1578" i="24" s="1"/>
  <c r="F1545" i="24"/>
  <c r="G1545" i="24" s="1"/>
  <c r="H1545" i="24" s="1"/>
  <c r="F1513" i="24"/>
  <c r="G1513" i="24" s="1"/>
  <c r="H1513" i="24" s="1"/>
  <c r="F1473" i="24"/>
  <c r="G1473" i="24" s="1"/>
  <c r="H1473" i="24" s="1"/>
  <c r="F1437" i="24"/>
  <c r="G1437" i="24" s="1"/>
  <c r="H1437" i="24" s="1"/>
  <c r="F1401" i="24"/>
  <c r="G1401" i="24" s="1"/>
  <c r="H1401" i="24" s="1"/>
  <c r="F1373" i="24"/>
  <c r="G1373" i="24" s="1"/>
  <c r="H1373" i="24" s="1"/>
  <c r="F1343" i="24"/>
  <c r="G1343" i="24" s="1"/>
  <c r="H1343" i="24" s="1"/>
  <c r="F1309" i="24"/>
  <c r="G1309" i="24" s="1"/>
  <c r="H1309" i="24" s="1"/>
  <c r="F1278" i="24"/>
  <c r="G1278" i="24" s="1"/>
  <c r="H1278" i="24" s="1"/>
  <c r="F1251" i="24"/>
  <c r="G1251" i="24" s="1"/>
  <c r="H1251" i="24" s="1"/>
  <c r="F1223" i="24"/>
  <c r="G1223" i="24" s="1"/>
  <c r="H1223" i="24" s="1"/>
  <c r="F1191" i="24"/>
  <c r="G1191" i="24" s="1"/>
  <c r="H1191" i="24" s="1"/>
  <c r="F1166" i="24"/>
  <c r="G1166" i="24" s="1"/>
  <c r="H1166" i="24" s="1"/>
  <c r="F1134" i="24"/>
  <c r="G1134" i="24" s="1"/>
  <c r="H1134" i="24" s="1"/>
  <c r="F1109" i="24"/>
  <c r="G1109" i="24" s="1"/>
  <c r="H1109" i="24" s="1"/>
  <c r="F1094" i="24"/>
  <c r="G1094" i="24" s="1"/>
  <c r="H1094" i="24" s="1"/>
  <c r="F1080" i="24"/>
  <c r="G1080" i="24" s="1"/>
  <c r="H1080" i="24" s="1"/>
  <c r="F1065" i="24"/>
  <c r="G1065" i="24" s="1"/>
  <c r="H1065" i="24" s="1"/>
  <c r="F1051" i="24"/>
  <c r="G1051" i="24" s="1"/>
  <c r="H1051" i="24" s="1"/>
  <c r="F1038" i="24"/>
  <c r="G1038" i="24" s="1"/>
  <c r="H1038" i="24" s="1"/>
  <c r="F1026" i="24"/>
  <c r="G1026" i="24" s="1"/>
  <c r="H1026" i="24" s="1"/>
  <c r="F1012" i="24"/>
  <c r="G1012" i="24" s="1"/>
  <c r="H1012" i="24" s="1"/>
  <c r="F999" i="24"/>
  <c r="G999" i="24" s="1"/>
  <c r="H999" i="24" s="1"/>
  <c r="F985" i="24"/>
  <c r="G985" i="24" s="1"/>
  <c r="H985" i="24" s="1"/>
  <c r="F972" i="24"/>
  <c r="G972" i="24" s="1"/>
  <c r="H972" i="24" s="1"/>
  <c r="F954" i="24"/>
  <c r="G954" i="24" s="1"/>
  <c r="H954" i="24" s="1"/>
  <c r="F940" i="24"/>
  <c r="G940" i="24" s="1"/>
  <c r="H940" i="24" s="1"/>
  <c r="F925" i="24"/>
  <c r="G925" i="24" s="1"/>
  <c r="H925" i="24" s="1"/>
  <c r="F911" i="24"/>
  <c r="G911" i="24" s="1"/>
  <c r="H911" i="24" s="1"/>
  <c r="F895" i="24"/>
  <c r="G895" i="24" s="1"/>
  <c r="H895" i="24" s="1"/>
  <c r="F880" i="24"/>
  <c r="G880" i="24" s="1"/>
  <c r="H880" i="24" s="1"/>
  <c r="F867" i="24"/>
  <c r="G867" i="24" s="1"/>
  <c r="H867" i="24" s="1"/>
  <c r="F855" i="24"/>
  <c r="G855" i="24" s="1"/>
  <c r="H855" i="24" s="1"/>
  <c r="F840" i="24"/>
  <c r="G840" i="24" s="1"/>
  <c r="H840" i="24" s="1"/>
  <c r="F2141" i="24"/>
  <c r="G2141" i="24" s="1"/>
  <c r="H2141" i="24" s="1"/>
  <c r="F2008" i="24"/>
  <c r="G2008" i="24" s="1"/>
  <c r="H2008" i="24" s="1"/>
  <c r="F1969" i="24"/>
  <c r="G1969" i="24" s="1"/>
  <c r="H1969" i="24" s="1"/>
  <c r="F1936" i="24"/>
  <c r="G1936" i="24" s="1"/>
  <c r="H1936" i="24" s="1"/>
  <c r="F1904" i="24"/>
  <c r="G1904" i="24" s="1"/>
  <c r="H1904" i="24" s="1"/>
  <c r="F1868" i="24"/>
  <c r="G1868" i="24" s="1"/>
  <c r="H1868" i="24" s="1"/>
  <c r="F1832" i="24"/>
  <c r="G1832" i="24" s="1"/>
  <c r="H1832" i="24" s="1"/>
  <c r="F1804" i="24"/>
  <c r="G1804" i="24" s="1"/>
  <c r="H1804" i="24" s="1"/>
  <c r="F1773" i="24"/>
  <c r="G1773" i="24" s="1"/>
  <c r="H1773" i="24" s="1"/>
  <c r="F1741" i="24"/>
  <c r="G1741" i="24" s="1"/>
  <c r="H1741" i="24" s="1"/>
  <c r="F2313" i="24"/>
  <c r="G2313" i="24" s="1"/>
  <c r="H2313" i="24" s="1"/>
  <c r="F2128" i="24"/>
  <c r="G2128" i="24" s="1"/>
  <c r="H2128" i="24" s="1"/>
  <c r="F2001" i="24"/>
  <c r="G2001" i="24" s="1"/>
  <c r="H2001" i="24" s="1"/>
  <c r="F1966" i="24"/>
  <c r="G1966" i="24" s="1"/>
  <c r="H1966" i="24" s="1"/>
  <c r="F1929" i="24"/>
  <c r="G1929" i="24" s="1"/>
  <c r="H1929" i="24" s="1"/>
  <c r="F1902" i="24"/>
  <c r="G1902" i="24" s="1"/>
  <c r="H1902" i="24" s="1"/>
  <c r="F1867" i="24"/>
  <c r="G1867" i="24" s="1"/>
  <c r="H1867" i="24" s="1"/>
  <c r="F1831" i="24"/>
  <c r="G1831" i="24" s="1"/>
  <c r="H1831" i="24" s="1"/>
  <c r="F1801" i="24"/>
  <c r="G1801" i="24" s="1"/>
  <c r="H1801" i="24" s="1"/>
  <c r="F1768" i="24"/>
  <c r="G1768" i="24" s="1"/>
  <c r="H1768" i="24" s="1"/>
  <c r="F1739" i="24"/>
  <c r="G1739" i="24" s="1"/>
  <c r="H1739" i="24" s="1"/>
  <c r="F1709" i="24"/>
  <c r="G1709" i="24" s="1"/>
  <c r="H1709" i="24" s="1"/>
  <c r="F1677" i="24"/>
  <c r="G1677" i="24" s="1"/>
  <c r="H1677" i="24" s="1"/>
  <c r="F1637" i="24"/>
  <c r="G1637" i="24" s="1"/>
  <c r="H1637" i="24" s="1"/>
  <c r="F1606" i="24"/>
  <c r="G1606" i="24" s="1"/>
  <c r="H1606" i="24" s="1"/>
  <c r="F1574" i="24"/>
  <c r="G1574" i="24" s="1"/>
  <c r="H1574" i="24" s="1"/>
  <c r="F1540" i="24"/>
  <c r="G1540" i="24" s="1"/>
  <c r="H1540" i="24" s="1"/>
  <c r="F1505" i="24"/>
  <c r="G1505" i="24" s="1"/>
  <c r="H1505" i="24" s="1"/>
  <c r="F1468" i="24"/>
  <c r="G1468" i="24" s="1"/>
  <c r="H1468" i="24" s="1"/>
  <c r="F1430" i="24"/>
  <c r="G1430" i="24" s="1"/>
  <c r="H1430" i="24" s="1"/>
  <c r="F1398" i="24"/>
  <c r="G1398" i="24" s="1"/>
  <c r="H1398" i="24" s="1"/>
  <c r="F1369" i="24"/>
  <c r="G1369" i="24" s="1"/>
  <c r="H1369" i="24" s="1"/>
  <c r="F1337" i="24"/>
  <c r="G1337" i="24" s="1"/>
  <c r="H1337" i="24" s="1"/>
  <c r="F1304" i="24"/>
  <c r="G1304" i="24" s="1"/>
  <c r="H1304" i="24" s="1"/>
  <c r="F1272" i="24"/>
  <c r="G1272" i="24" s="1"/>
  <c r="H1272" i="24" s="1"/>
  <c r="F1247" i="24"/>
  <c r="G1247" i="24" s="1"/>
  <c r="H1247" i="24" s="1"/>
  <c r="F1218" i="24"/>
  <c r="G1218" i="24" s="1"/>
  <c r="H1218" i="24" s="1"/>
  <c r="F1187" i="24"/>
  <c r="G1187" i="24" s="1"/>
  <c r="H1187" i="24" s="1"/>
  <c r="F1160" i="24"/>
  <c r="G1160" i="24" s="1"/>
  <c r="H1160" i="24" s="1"/>
  <c r="F1130" i="24"/>
  <c r="G1130" i="24" s="1"/>
  <c r="H1130" i="24" s="1"/>
  <c r="F1106" i="24"/>
  <c r="G1106" i="24" s="1"/>
  <c r="H1106" i="24" s="1"/>
  <c r="F1092" i="24"/>
  <c r="G1092" i="24" s="1"/>
  <c r="H1092" i="24" s="1"/>
  <c r="F1076" i="24"/>
  <c r="G1076" i="24" s="1"/>
  <c r="H1076" i="24" s="1"/>
  <c r="F1063" i="24"/>
  <c r="G1063" i="24" s="1"/>
  <c r="H1063" i="24" s="1"/>
  <c r="F1049" i="24"/>
  <c r="G1049" i="24" s="1"/>
  <c r="H1049" i="24" s="1"/>
  <c r="F1036" i="24"/>
  <c r="G1036" i="24" s="1"/>
  <c r="H1036" i="24" s="1"/>
  <c r="F1024" i="24"/>
  <c r="G1024" i="24" s="1"/>
  <c r="H1024" i="24" s="1"/>
  <c r="F1010" i="24"/>
  <c r="G1010" i="24" s="1"/>
  <c r="H1010" i="24" s="1"/>
  <c r="F997" i="24"/>
  <c r="G997" i="24" s="1"/>
  <c r="H997" i="24" s="1"/>
  <c r="F983" i="24"/>
  <c r="G983" i="24" s="1"/>
  <c r="H983" i="24" s="1"/>
  <c r="F968" i="24"/>
  <c r="G968" i="24" s="1"/>
  <c r="H968" i="24" s="1"/>
  <c r="F952" i="24"/>
  <c r="G952" i="24" s="1"/>
  <c r="H952" i="24" s="1"/>
  <c r="F938" i="24"/>
  <c r="G938" i="24" s="1"/>
  <c r="H938" i="24" s="1"/>
  <c r="F923" i="24"/>
  <c r="G923" i="24" s="1"/>
  <c r="H923" i="24" s="1"/>
  <c r="F2298" i="24"/>
  <c r="G2298" i="24" s="1"/>
  <c r="H2298" i="24" s="1"/>
  <c r="F2113" i="24"/>
  <c r="G2113" i="24" s="1"/>
  <c r="H2113" i="24" s="1"/>
  <c r="F1998" i="24"/>
  <c r="G1998" i="24" s="1"/>
  <c r="H1998" i="24" s="1"/>
  <c r="F1965" i="24"/>
  <c r="G1965" i="24" s="1"/>
  <c r="H1965" i="24" s="1"/>
  <c r="F1928" i="24"/>
  <c r="G1928" i="24" s="1"/>
  <c r="H1928" i="24" s="1"/>
  <c r="F1899" i="24"/>
  <c r="G1899" i="24" s="1"/>
  <c r="H1899" i="24" s="1"/>
  <c r="F1861" i="24"/>
  <c r="G1861" i="24" s="1"/>
  <c r="H1861" i="24" s="1"/>
  <c r="F1829" i="24"/>
  <c r="G1829" i="24" s="1"/>
  <c r="H1829" i="24" s="1"/>
  <c r="F1800" i="24"/>
  <c r="G1800" i="24" s="1"/>
  <c r="H1800" i="24" s="1"/>
  <c r="F1767" i="24"/>
  <c r="G1767" i="24" s="1"/>
  <c r="H1767" i="24" s="1"/>
  <c r="F1736" i="24"/>
  <c r="G1736" i="24" s="1"/>
  <c r="H1736" i="24" s="1"/>
  <c r="F1703" i="24"/>
  <c r="G1703" i="24" s="1"/>
  <c r="H1703" i="24" s="1"/>
  <c r="F1675" i="24"/>
  <c r="G1675" i="24" s="1"/>
  <c r="H1675" i="24" s="1"/>
  <c r="F1636" i="24"/>
  <c r="G1636" i="24" s="1"/>
  <c r="H1636" i="24" s="1"/>
  <c r="F1605" i="24"/>
  <c r="G1605" i="24" s="1"/>
  <c r="H1605" i="24" s="1"/>
  <c r="F1569" i="24"/>
  <c r="G1569" i="24" s="1"/>
  <c r="H1569" i="24" s="1"/>
  <c r="F1535" i="24"/>
  <c r="G1535" i="24" s="1"/>
  <c r="H1535" i="24" s="1"/>
  <c r="F1503" i="24"/>
  <c r="G1503" i="24" s="1"/>
  <c r="H1503" i="24" s="1"/>
  <c r="F1465" i="24"/>
  <c r="G1465" i="24" s="1"/>
  <c r="H1465" i="24" s="1"/>
  <c r="F1427" i="24"/>
  <c r="G1427" i="24" s="1"/>
  <c r="H1427" i="24" s="1"/>
  <c r="F1394" i="24"/>
  <c r="G1394" i="24" s="1"/>
  <c r="H1394" i="24" s="1"/>
  <c r="F1364" i="24"/>
  <c r="G1364" i="24" s="1"/>
  <c r="H1364" i="24" s="1"/>
  <c r="F1335" i="24"/>
  <c r="G1335" i="24" s="1"/>
  <c r="H1335" i="24" s="1"/>
  <c r="F1303" i="24"/>
  <c r="G1303" i="24" s="1"/>
  <c r="H1303" i="24" s="1"/>
  <c r="F1268" i="24"/>
  <c r="G1268" i="24" s="1"/>
  <c r="H1268" i="24" s="1"/>
  <c r="F1244" i="24"/>
  <c r="G1244" i="24" s="1"/>
  <c r="H1244" i="24" s="1"/>
  <c r="F1215" i="24"/>
  <c r="G1215" i="24" s="1"/>
  <c r="H1215" i="24" s="1"/>
  <c r="F1184" i="24"/>
  <c r="G1184" i="24" s="1"/>
  <c r="H1184" i="24" s="1"/>
  <c r="F1157" i="24"/>
  <c r="G1157" i="24" s="1"/>
  <c r="H1157" i="24" s="1"/>
  <c r="F1127" i="24"/>
  <c r="G1127" i="24" s="1"/>
  <c r="H1127" i="24" s="1"/>
  <c r="F1105" i="24"/>
  <c r="G1105" i="24" s="1"/>
  <c r="H1105" i="24" s="1"/>
  <c r="F1091" i="24"/>
  <c r="G1091" i="24" s="1"/>
  <c r="H1091" i="24" s="1"/>
  <c r="F1075" i="24"/>
  <c r="G1075" i="24" s="1"/>
  <c r="H1075" i="24" s="1"/>
  <c r="F1062" i="24"/>
  <c r="G1062" i="24" s="1"/>
  <c r="H1062" i="24" s="1"/>
  <c r="F1048" i="24"/>
  <c r="G1048" i="24" s="1"/>
  <c r="H1048" i="24" s="1"/>
  <c r="F1035" i="24"/>
  <c r="G1035" i="24" s="1"/>
  <c r="H1035" i="24" s="1"/>
  <c r="F1023" i="24"/>
  <c r="G1023" i="24" s="1"/>
  <c r="H1023" i="24" s="1"/>
  <c r="F1009" i="24"/>
  <c r="G1009" i="24" s="1"/>
  <c r="H1009" i="24" s="1"/>
  <c r="F996" i="24"/>
  <c r="G996" i="24" s="1"/>
  <c r="H996" i="24" s="1"/>
  <c r="F982" i="24"/>
  <c r="G982" i="24" s="1"/>
  <c r="H982" i="24" s="1"/>
  <c r="F967" i="24"/>
  <c r="G967" i="24" s="1"/>
  <c r="H967" i="24" s="1"/>
  <c r="F951" i="24"/>
  <c r="G951" i="24" s="1"/>
  <c r="H951" i="24" s="1"/>
  <c r="F937" i="24"/>
  <c r="G937" i="24" s="1"/>
  <c r="H937" i="24" s="1"/>
  <c r="F922" i="24"/>
  <c r="G922" i="24" s="1"/>
  <c r="H922" i="24" s="1"/>
  <c r="F907" i="24"/>
  <c r="G907" i="24" s="1"/>
  <c r="H907" i="24" s="1"/>
  <c r="F891" i="24"/>
  <c r="G891" i="24" s="1"/>
  <c r="H891" i="24" s="1"/>
  <c r="F877" i="24"/>
  <c r="G877" i="24" s="1"/>
  <c r="H877" i="24" s="1"/>
  <c r="F864" i="24"/>
  <c r="G864" i="24" s="1"/>
  <c r="H864" i="24" s="1"/>
  <c r="F852" i="24"/>
  <c r="G852" i="24" s="1"/>
  <c r="H852" i="24" s="1"/>
  <c r="F2276" i="24"/>
  <c r="G2276" i="24" s="1"/>
  <c r="H2276" i="24" s="1"/>
  <c r="F2097" i="24"/>
  <c r="G2097" i="24" s="1"/>
  <c r="H2097" i="24" s="1"/>
  <c r="F2260" i="24"/>
  <c r="G2260" i="24" s="1"/>
  <c r="H2260" i="24" s="1"/>
  <c r="F2244" i="24"/>
  <c r="G2244" i="24" s="1"/>
  <c r="H2244" i="24" s="1"/>
  <c r="F2070" i="24"/>
  <c r="G2070" i="24" s="1"/>
  <c r="H2070" i="24" s="1"/>
  <c r="F1986" i="24"/>
  <c r="G1986" i="24" s="1"/>
  <c r="H1986" i="24" s="1"/>
  <c r="F1957" i="24"/>
  <c r="G1957" i="24" s="1"/>
  <c r="H1957" i="24" s="1"/>
  <c r="F1922" i="24"/>
  <c r="G1922" i="24" s="1"/>
  <c r="H1922" i="24" s="1"/>
  <c r="F1889" i="24"/>
  <c r="G1889" i="24" s="1"/>
  <c r="H1889" i="24" s="1"/>
  <c r="F1854" i="24"/>
  <c r="G1854" i="24" s="1"/>
  <c r="H1854" i="24" s="1"/>
  <c r="F1820" i="24"/>
  <c r="G1820" i="24" s="1"/>
  <c r="H1820" i="24" s="1"/>
  <c r="F1790" i="24"/>
  <c r="G1790" i="24" s="1"/>
  <c r="H1790" i="24" s="1"/>
  <c r="F1761" i="24"/>
  <c r="G1761" i="24" s="1"/>
  <c r="H1761" i="24" s="1"/>
  <c r="F1729" i="24"/>
  <c r="G1729" i="24" s="1"/>
  <c r="H1729" i="24" s="1"/>
  <c r="F1697" i="24"/>
  <c r="G1697" i="24" s="1"/>
  <c r="H1697" i="24" s="1"/>
  <c r="F1663" i="24"/>
  <c r="G1663" i="24" s="1"/>
  <c r="H1663" i="24" s="1"/>
  <c r="F1628" i="24"/>
  <c r="G1628" i="24" s="1"/>
  <c r="H1628" i="24" s="1"/>
  <c r="F1597" i="24"/>
  <c r="G1597" i="24" s="1"/>
  <c r="H1597" i="24" s="1"/>
  <c r="F1559" i="24"/>
  <c r="G1559" i="24" s="1"/>
  <c r="H1559" i="24" s="1"/>
  <c r="F1529" i="24"/>
  <c r="G1529" i="24" s="1"/>
  <c r="H1529" i="24" s="1"/>
  <c r="F1491" i="24"/>
  <c r="G1491" i="24" s="1"/>
  <c r="H1491" i="24" s="1"/>
  <c r="F1455" i="24"/>
  <c r="G1455" i="24" s="1"/>
  <c r="H1455" i="24" s="1"/>
  <c r="F1421" i="24"/>
  <c r="G1421" i="24" s="1"/>
  <c r="H1421" i="24" s="1"/>
  <c r="F1387" i="24"/>
  <c r="G1387" i="24" s="1"/>
  <c r="H1387" i="24" s="1"/>
  <c r="F1356" i="24"/>
  <c r="G1356" i="24" s="1"/>
  <c r="H1356" i="24" s="1"/>
  <c r="F1324" i="24"/>
  <c r="G1324" i="24" s="1"/>
  <c r="H1324" i="24" s="1"/>
  <c r="F1293" i="24"/>
  <c r="G1293" i="24" s="1"/>
  <c r="H1293" i="24" s="1"/>
  <c r="F1263" i="24"/>
  <c r="G1263" i="24" s="1"/>
  <c r="H1263" i="24" s="1"/>
  <c r="F1238" i="24"/>
  <c r="G1238" i="24" s="1"/>
  <c r="H1238" i="24" s="1"/>
  <c r="F1207" i="24"/>
  <c r="G1207" i="24" s="1"/>
  <c r="H1207" i="24" s="1"/>
  <c r="F1178" i="24"/>
  <c r="G1178" i="24" s="1"/>
  <c r="H1178" i="24" s="1"/>
  <c r="F1151" i="24"/>
  <c r="G1151" i="24" s="1"/>
  <c r="H1151" i="24" s="1"/>
  <c r="F1122" i="24"/>
  <c r="G1122" i="24" s="1"/>
  <c r="H1122" i="24" s="1"/>
  <c r="F1100" i="24"/>
  <c r="G1100" i="24" s="1"/>
  <c r="H1100" i="24" s="1"/>
  <c r="F1087" i="24"/>
  <c r="G1087" i="24" s="1"/>
  <c r="H1087" i="24" s="1"/>
  <c r="F1072" i="24"/>
  <c r="G1072" i="24" s="1"/>
  <c r="H1072" i="24" s="1"/>
  <c r="F1057" i="24"/>
  <c r="G1057" i="24" s="1"/>
  <c r="H1057" i="24" s="1"/>
  <c r="F1044" i="24"/>
  <c r="G1044" i="24" s="1"/>
  <c r="H1044" i="24" s="1"/>
  <c r="F1032" i="24"/>
  <c r="G1032" i="24" s="1"/>
  <c r="H1032" i="24" s="1"/>
  <c r="F1020" i="24"/>
  <c r="G1020" i="24" s="1"/>
  <c r="H1020" i="24" s="1"/>
  <c r="F1006" i="24"/>
  <c r="G1006" i="24" s="1"/>
  <c r="H1006" i="24" s="1"/>
  <c r="F992" i="24"/>
  <c r="G992" i="24" s="1"/>
  <c r="H992" i="24" s="1"/>
  <c r="F978" i="24"/>
  <c r="G978" i="24" s="1"/>
  <c r="H978" i="24" s="1"/>
  <c r="F962" i="24"/>
  <c r="G962" i="24" s="1"/>
  <c r="H962" i="24" s="1"/>
  <c r="F946" i="24"/>
  <c r="G946" i="24" s="1"/>
  <c r="H946" i="24" s="1"/>
  <c r="F933" i="24"/>
  <c r="G933" i="24" s="1"/>
  <c r="H933" i="24" s="1"/>
  <c r="F918" i="24"/>
  <c r="G918" i="24" s="1"/>
  <c r="H918" i="24" s="1"/>
  <c r="F902" i="24"/>
  <c r="G902" i="24" s="1"/>
  <c r="H902" i="24" s="1"/>
  <c r="F886" i="24"/>
  <c r="G886" i="24" s="1"/>
  <c r="H886" i="24" s="1"/>
  <c r="F873" i="24"/>
  <c r="G873" i="24" s="1"/>
  <c r="H873" i="24" s="1"/>
  <c r="F861" i="24"/>
  <c r="G861" i="24" s="1"/>
  <c r="H861" i="24" s="1"/>
  <c r="F847" i="24"/>
  <c r="G847" i="24" s="1"/>
  <c r="H847" i="24" s="1"/>
  <c r="F1984" i="24"/>
  <c r="G1984" i="24" s="1"/>
  <c r="H1984" i="24" s="1"/>
  <c r="F1910" i="24"/>
  <c r="G1910" i="24" s="1"/>
  <c r="H1910" i="24" s="1"/>
  <c r="F1825" i="24"/>
  <c r="G1825" i="24" s="1"/>
  <c r="H1825" i="24" s="1"/>
  <c r="F1748" i="24"/>
  <c r="G1748" i="24" s="1"/>
  <c r="H1748" i="24" s="1"/>
  <c r="F1689" i="24"/>
  <c r="G1689" i="24" s="1"/>
  <c r="H1689" i="24" s="1"/>
  <c r="F1630" i="24"/>
  <c r="G1630" i="24" s="1"/>
  <c r="H1630" i="24" s="1"/>
  <c r="F1577" i="24"/>
  <c r="G1577" i="24" s="1"/>
  <c r="H1577" i="24" s="1"/>
  <c r="F1518" i="24"/>
  <c r="G1518" i="24" s="1"/>
  <c r="H1518" i="24" s="1"/>
  <c r="F1450" i="24"/>
  <c r="G1450" i="24" s="1"/>
  <c r="H1450" i="24" s="1"/>
  <c r="F1393" i="24"/>
  <c r="G1393" i="24" s="1"/>
  <c r="H1393" i="24" s="1"/>
  <c r="F1344" i="24"/>
  <c r="G1344" i="24" s="1"/>
  <c r="H1344" i="24" s="1"/>
  <c r="F1284" i="24"/>
  <c r="G1284" i="24" s="1"/>
  <c r="H1284" i="24" s="1"/>
  <c r="F1240" i="24"/>
  <c r="G1240" i="24" s="1"/>
  <c r="H1240" i="24" s="1"/>
  <c r="F1188" i="24"/>
  <c r="G1188" i="24" s="1"/>
  <c r="H1188" i="24" s="1"/>
  <c r="F1139" i="24"/>
  <c r="G1139" i="24" s="1"/>
  <c r="H1139" i="24" s="1"/>
  <c r="F1099" i="24"/>
  <c r="G1099" i="24" s="1"/>
  <c r="H1099" i="24" s="1"/>
  <c r="F1074" i="24"/>
  <c r="G1074" i="24" s="1"/>
  <c r="H1074" i="24" s="1"/>
  <c r="F1052" i="24"/>
  <c r="G1052" i="24" s="1"/>
  <c r="H1052" i="24" s="1"/>
  <c r="F1029" i="24"/>
  <c r="G1029" i="24" s="1"/>
  <c r="H1029" i="24" s="1"/>
  <c r="F1007" i="24"/>
  <c r="G1007" i="24" s="1"/>
  <c r="H1007" i="24" s="1"/>
  <c r="F984" i="24"/>
  <c r="G984" i="24" s="1"/>
  <c r="H984" i="24" s="1"/>
  <c r="F957" i="24"/>
  <c r="G957" i="24" s="1"/>
  <c r="H957" i="24" s="1"/>
  <c r="F932" i="24"/>
  <c r="G932" i="24" s="1"/>
  <c r="H932" i="24" s="1"/>
  <c r="F908" i="24"/>
  <c r="G908" i="24" s="1"/>
  <c r="H908" i="24" s="1"/>
  <c r="F883" i="24"/>
  <c r="G883" i="24" s="1"/>
  <c r="H883" i="24" s="1"/>
  <c r="F865" i="24"/>
  <c r="G865" i="24" s="1"/>
  <c r="H865" i="24" s="1"/>
  <c r="F844" i="24"/>
  <c r="G844" i="24" s="1"/>
  <c r="H844" i="24" s="1"/>
  <c r="F829" i="24"/>
  <c r="G829" i="24" s="1"/>
  <c r="H829" i="24" s="1"/>
  <c r="F814" i="24"/>
  <c r="G814" i="24" s="1"/>
  <c r="H814" i="24" s="1"/>
  <c r="F799" i="24"/>
  <c r="G799" i="24" s="1"/>
  <c r="H799" i="24" s="1"/>
  <c r="F781" i="24"/>
  <c r="G781" i="24" s="1"/>
  <c r="H781" i="24" s="1"/>
  <c r="F768" i="24"/>
  <c r="G768" i="24" s="1"/>
  <c r="H768" i="24" s="1"/>
  <c r="F753" i="24"/>
  <c r="G753" i="24" s="1"/>
  <c r="H753" i="24" s="1"/>
  <c r="F740" i="24"/>
  <c r="G740" i="24" s="1"/>
  <c r="H740" i="24" s="1"/>
  <c r="F725" i="24"/>
  <c r="G725" i="24" s="1"/>
  <c r="H725" i="24" s="1"/>
  <c r="F711" i="24"/>
  <c r="G711" i="24" s="1"/>
  <c r="H711" i="24" s="1"/>
  <c r="F698" i="24"/>
  <c r="G698" i="24" s="1"/>
  <c r="H698" i="24" s="1"/>
  <c r="F686" i="24"/>
  <c r="G686" i="24" s="1"/>
  <c r="H686" i="24" s="1"/>
  <c r="F672" i="24"/>
  <c r="G672" i="24" s="1"/>
  <c r="H672" i="24" s="1"/>
  <c r="F658" i="24"/>
  <c r="G658" i="24" s="1"/>
  <c r="H658" i="24" s="1"/>
  <c r="F644" i="24"/>
  <c r="G644" i="24" s="1"/>
  <c r="H644" i="24" s="1"/>
  <c r="F629" i="24"/>
  <c r="G629" i="24" s="1"/>
  <c r="H629" i="24" s="1"/>
  <c r="F615" i="24"/>
  <c r="G615" i="24" s="1"/>
  <c r="H615" i="24" s="1"/>
  <c r="F601" i="24"/>
  <c r="G601" i="24" s="1"/>
  <c r="H601" i="24" s="1"/>
  <c r="F585" i="24"/>
  <c r="G585" i="24" s="1"/>
  <c r="H585" i="24" s="1"/>
  <c r="F568" i="24"/>
  <c r="G568" i="24" s="1"/>
  <c r="H568" i="24" s="1"/>
  <c r="F555" i="24"/>
  <c r="G555" i="24" s="1"/>
  <c r="H555" i="24" s="1"/>
  <c r="F541" i="24"/>
  <c r="G541" i="24" s="1"/>
  <c r="H541" i="24" s="1"/>
  <c r="F529" i="24"/>
  <c r="G529" i="24" s="1"/>
  <c r="H529" i="24" s="1"/>
  <c r="F514" i="24"/>
  <c r="G514" i="24" s="1"/>
  <c r="H514" i="24" s="1"/>
  <c r="F499" i="24"/>
  <c r="G499" i="24" s="1"/>
  <c r="H499" i="24" s="1"/>
  <c r="F485" i="24"/>
  <c r="G485" i="24" s="1"/>
  <c r="H485" i="24" s="1"/>
  <c r="F469" i="24"/>
  <c r="G469" i="24" s="1"/>
  <c r="H469" i="24" s="1"/>
  <c r="F453" i="24"/>
  <c r="G453" i="24" s="1"/>
  <c r="H453" i="24" s="1"/>
  <c r="F1977" i="24"/>
  <c r="G1977" i="24" s="1"/>
  <c r="H1977" i="24" s="1"/>
  <c r="F1898" i="24"/>
  <c r="G1898" i="24" s="1"/>
  <c r="H1898" i="24" s="1"/>
  <c r="F1818" i="24"/>
  <c r="G1818" i="24" s="1"/>
  <c r="H1818" i="24" s="1"/>
  <c r="F1747" i="24"/>
  <c r="G1747" i="24" s="1"/>
  <c r="H1747" i="24" s="1"/>
  <c r="F1687" i="24"/>
  <c r="G1687" i="24" s="1"/>
  <c r="H1687" i="24" s="1"/>
  <c r="F1625" i="24"/>
  <c r="G1625" i="24" s="1"/>
  <c r="H1625" i="24" s="1"/>
  <c r="F1567" i="24"/>
  <c r="G1567" i="24" s="1"/>
  <c r="H1567" i="24" s="1"/>
  <c r="F1514" i="24"/>
  <c r="G1514" i="24" s="1"/>
  <c r="H1514" i="24" s="1"/>
  <c r="F1444" i="24"/>
  <c r="G1444" i="24" s="1"/>
  <c r="H1444" i="24" s="1"/>
  <c r="F1388" i="24"/>
  <c r="G1388" i="24" s="1"/>
  <c r="H1388" i="24" s="1"/>
  <c r="F1338" i="24"/>
  <c r="G1338" i="24" s="1"/>
  <c r="H1338" i="24" s="1"/>
  <c r="F1282" i="24"/>
  <c r="G1282" i="24" s="1"/>
  <c r="H1282" i="24" s="1"/>
  <c r="F1233" i="24"/>
  <c r="G1233" i="24" s="1"/>
  <c r="H1233" i="24" s="1"/>
  <c r="F1182" i="24"/>
  <c r="G1182" i="24" s="1"/>
  <c r="H1182" i="24" s="1"/>
  <c r="F1137" i="24"/>
  <c r="G1137" i="24" s="1"/>
  <c r="H1137" i="24" s="1"/>
  <c r="F1097" i="24"/>
  <c r="G1097" i="24" s="1"/>
  <c r="H1097" i="24" s="1"/>
  <c r="F1073" i="24"/>
  <c r="G1073" i="24" s="1"/>
  <c r="H1073" i="24" s="1"/>
  <c r="F1050" i="24"/>
  <c r="G1050" i="24" s="1"/>
  <c r="H1050" i="24" s="1"/>
  <c r="F1028" i="24"/>
  <c r="G1028" i="24" s="1"/>
  <c r="H1028" i="24" s="1"/>
  <c r="F1005" i="24"/>
  <c r="G1005" i="24" s="1"/>
  <c r="H1005" i="24" s="1"/>
  <c r="F981" i="24"/>
  <c r="G981" i="24" s="1"/>
  <c r="H981" i="24" s="1"/>
  <c r="F955" i="24"/>
  <c r="G955" i="24" s="1"/>
  <c r="H955" i="24" s="1"/>
  <c r="F928" i="24"/>
  <c r="G928" i="24" s="1"/>
  <c r="H928" i="24" s="1"/>
  <c r="F904" i="24"/>
  <c r="G904" i="24" s="1"/>
  <c r="H904" i="24" s="1"/>
  <c r="F882" i="24"/>
  <c r="G882" i="24" s="1"/>
  <c r="H882" i="24" s="1"/>
  <c r="F863" i="24"/>
  <c r="G863" i="24" s="1"/>
  <c r="H863" i="24" s="1"/>
  <c r="F843" i="24"/>
  <c r="G843" i="24" s="1"/>
  <c r="H843" i="24" s="1"/>
  <c r="F1972" i="24"/>
  <c r="G1972" i="24" s="1"/>
  <c r="H1972" i="24" s="1"/>
  <c r="F1890" i="24"/>
  <c r="G1890" i="24" s="1"/>
  <c r="H1890" i="24" s="1"/>
  <c r="F1812" i="24"/>
  <c r="G1812" i="24" s="1"/>
  <c r="H1812" i="24" s="1"/>
  <c r="F1735" i="24"/>
  <c r="G1735" i="24" s="1"/>
  <c r="H1735" i="24" s="1"/>
  <c r="F1684" i="24"/>
  <c r="G1684" i="24" s="1"/>
  <c r="H1684" i="24" s="1"/>
  <c r="F1619" i="24"/>
  <c r="G1619" i="24" s="1"/>
  <c r="H1619" i="24" s="1"/>
  <c r="F1561" i="24"/>
  <c r="G1561" i="24" s="1"/>
  <c r="H1561" i="24" s="1"/>
  <c r="F1506" i="24"/>
  <c r="G1506" i="24" s="1"/>
  <c r="H1506" i="24" s="1"/>
  <c r="F1443" i="24"/>
  <c r="G1443" i="24" s="1"/>
  <c r="H1443" i="24" s="1"/>
  <c r="F1385" i="24"/>
  <c r="G1385" i="24" s="1"/>
  <c r="H1385" i="24" s="1"/>
  <c r="F1332" i="24"/>
  <c r="G1332" i="24" s="1"/>
  <c r="H1332" i="24" s="1"/>
  <c r="F1280" i="24"/>
  <c r="G1280" i="24" s="1"/>
  <c r="H1280" i="24" s="1"/>
  <c r="F1228" i="24"/>
  <c r="G1228" i="24" s="1"/>
  <c r="H1228" i="24" s="1"/>
  <c r="F1180" i="24"/>
  <c r="G1180" i="24" s="1"/>
  <c r="H1180" i="24" s="1"/>
  <c r="F1131" i="24"/>
  <c r="G1131" i="24" s="1"/>
  <c r="H1131" i="24" s="1"/>
  <c r="F1096" i="24"/>
  <c r="G1096" i="24" s="1"/>
  <c r="H1096" i="24" s="1"/>
  <c r="F1071" i="24"/>
  <c r="G1071" i="24" s="1"/>
  <c r="H1071" i="24" s="1"/>
  <c r="F1046" i="24"/>
  <c r="G1046" i="24" s="1"/>
  <c r="H1046" i="24" s="1"/>
  <c r="F1027" i="24"/>
  <c r="G1027" i="24" s="1"/>
  <c r="H1027" i="24" s="1"/>
  <c r="F1003" i="24"/>
  <c r="G1003" i="24" s="1"/>
  <c r="H1003" i="24" s="1"/>
  <c r="F980" i="24"/>
  <c r="G980" i="24" s="1"/>
  <c r="H980" i="24" s="1"/>
  <c r="F953" i="24"/>
  <c r="G953" i="24" s="1"/>
  <c r="H953" i="24" s="1"/>
  <c r="F927" i="24"/>
  <c r="G927" i="24" s="1"/>
  <c r="H927" i="24" s="1"/>
  <c r="F903" i="24"/>
  <c r="G903" i="24" s="1"/>
  <c r="H903" i="24" s="1"/>
  <c r="F881" i="24"/>
  <c r="G881" i="24" s="1"/>
  <c r="H881" i="24" s="1"/>
  <c r="F862" i="24"/>
  <c r="G862" i="24" s="1"/>
  <c r="H862" i="24" s="1"/>
  <c r="F841" i="24"/>
  <c r="G841" i="24" s="1"/>
  <c r="H841" i="24" s="1"/>
  <c r="F1960" i="24"/>
  <c r="G1960" i="24" s="1"/>
  <c r="H1960" i="24" s="1"/>
  <c r="F1886" i="24"/>
  <c r="G1886" i="24" s="1"/>
  <c r="H1886" i="24" s="1"/>
  <c r="F1807" i="24"/>
  <c r="G1807" i="24" s="1"/>
  <c r="H1807" i="24" s="1"/>
  <c r="F1730" i="24"/>
  <c r="G1730" i="24" s="1"/>
  <c r="H1730" i="24" s="1"/>
  <c r="F1678" i="24"/>
  <c r="G1678" i="24" s="1"/>
  <c r="H1678" i="24" s="1"/>
  <c r="F1618" i="24"/>
  <c r="G1618" i="24" s="1"/>
  <c r="H1618" i="24" s="1"/>
  <c r="F1557" i="24"/>
  <c r="G1557" i="24" s="1"/>
  <c r="H1557" i="24" s="1"/>
  <c r="F1499" i="24"/>
  <c r="G1499" i="24" s="1"/>
  <c r="H1499" i="24" s="1"/>
  <c r="F1440" i="24"/>
  <c r="G1440" i="24" s="1"/>
  <c r="H1440" i="24" s="1"/>
  <c r="F1381" i="24"/>
  <c r="G1381" i="24" s="1"/>
  <c r="H1381" i="24" s="1"/>
  <c r="F1330" i="24"/>
  <c r="G1330" i="24" s="1"/>
  <c r="H1330" i="24" s="1"/>
  <c r="F1275" i="24"/>
  <c r="G1275" i="24" s="1"/>
  <c r="H1275" i="24" s="1"/>
  <c r="F1226" i="24"/>
  <c r="G1226" i="24" s="1"/>
  <c r="H1226" i="24" s="1"/>
  <c r="F1175" i="24"/>
  <c r="G1175" i="24" s="1"/>
  <c r="H1175" i="24" s="1"/>
  <c r="F1125" i="24"/>
  <c r="G1125" i="24" s="1"/>
  <c r="H1125" i="24" s="1"/>
  <c r="F1095" i="24"/>
  <c r="G1095" i="24" s="1"/>
  <c r="H1095" i="24" s="1"/>
  <c r="F1068" i="24"/>
  <c r="G1068" i="24" s="1"/>
  <c r="H1068" i="24" s="1"/>
  <c r="F1045" i="24"/>
  <c r="G1045" i="24" s="1"/>
  <c r="H1045" i="24" s="1"/>
  <c r="F1025" i="24"/>
  <c r="G1025" i="24" s="1"/>
  <c r="H1025" i="24" s="1"/>
  <c r="F1001" i="24"/>
  <c r="G1001" i="24" s="1"/>
  <c r="H1001" i="24" s="1"/>
  <c r="F977" i="24"/>
  <c r="G977" i="24" s="1"/>
  <c r="H977" i="24" s="1"/>
  <c r="F950" i="24"/>
  <c r="G950" i="24" s="1"/>
  <c r="H950" i="24" s="1"/>
  <c r="F926" i="24"/>
  <c r="G926" i="24" s="1"/>
  <c r="H926" i="24" s="1"/>
  <c r="F901" i="24"/>
  <c r="G901" i="24" s="1"/>
  <c r="H901" i="24" s="1"/>
  <c r="F879" i="24"/>
  <c r="G879" i="24" s="1"/>
  <c r="H879" i="24" s="1"/>
  <c r="F860" i="24"/>
  <c r="G860" i="24" s="1"/>
  <c r="H860" i="24" s="1"/>
  <c r="F839" i="24"/>
  <c r="G839" i="24" s="1"/>
  <c r="H839" i="24" s="1"/>
  <c r="F1959" i="24"/>
  <c r="G1959" i="24" s="1"/>
  <c r="H1959" i="24" s="1"/>
  <c r="F1875" i="24"/>
  <c r="G1875" i="24" s="1"/>
  <c r="H1875" i="24" s="1"/>
  <c r="F1793" i="24"/>
  <c r="G1793" i="24" s="1"/>
  <c r="H1793" i="24" s="1"/>
  <c r="F1727" i="24"/>
  <c r="G1727" i="24" s="1"/>
  <c r="H1727" i="24" s="1"/>
  <c r="F1672" i="24"/>
  <c r="G1672" i="24" s="1"/>
  <c r="H1672" i="24" s="1"/>
  <c r="F1616" i="24"/>
  <c r="G1616" i="24" s="1"/>
  <c r="H1616" i="24" s="1"/>
  <c r="F1553" i="24"/>
  <c r="G1553" i="24" s="1"/>
  <c r="H1553" i="24" s="1"/>
  <c r="F1498" i="24"/>
  <c r="G1498" i="24" s="1"/>
  <c r="H1498" i="24" s="1"/>
  <c r="F1435" i="24"/>
  <c r="G1435" i="24" s="1"/>
  <c r="H1435" i="24" s="1"/>
  <c r="F1376" i="24"/>
  <c r="G1376" i="24" s="1"/>
  <c r="H1376" i="24" s="1"/>
  <c r="F1323" i="24"/>
  <c r="G1323" i="24" s="1"/>
  <c r="H1323" i="24" s="1"/>
  <c r="F1266" i="24"/>
  <c r="G1266" i="24" s="1"/>
  <c r="H1266" i="24" s="1"/>
  <c r="F1225" i="24"/>
  <c r="G1225" i="24" s="1"/>
  <c r="H1225" i="24" s="1"/>
  <c r="F1171" i="24"/>
  <c r="G1171" i="24" s="1"/>
  <c r="H1171" i="24" s="1"/>
  <c r="F1124" i="24"/>
  <c r="G1124" i="24" s="1"/>
  <c r="H1124" i="24" s="1"/>
  <c r="F1093" i="24"/>
  <c r="G1093" i="24" s="1"/>
  <c r="H1093" i="24" s="1"/>
  <c r="F1067" i="24"/>
  <c r="G1067" i="24" s="1"/>
  <c r="H1067" i="24" s="1"/>
  <c r="F1043" i="24"/>
  <c r="G1043" i="24" s="1"/>
  <c r="H1043" i="24" s="1"/>
  <c r="F1022" i="24"/>
  <c r="G1022" i="24" s="1"/>
  <c r="H1022" i="24" s="1"/>
  <c r="F1000" i="24"/>
  <c r="G1000" i="24" s="1"/>
  <c r="H1000" i="24" s="1"/>
  <c r="F975" i="24"/>
  <c r="G975" i="24" s="1"/>
  <c r="H975" i="24" s="1"/>
  <c r="F947" i="24"/>
  <c r="G947" i="24" s="1"/>
  <c r="H947" i="24" s="1"/>
  <c r="F924" i="24"/>
  <c r="G924" i="24" s="1"/>
  <c r="H924" i="24" s="1"/>
  <c r="F898" i="24"/>
  <c r="G898" i="24" s="1"/>
  <c r="H898" i="24" s="1"/>
  <c r="F878" i="24"/>
  <c r="G878" i="24" s="1"/>
  <c r="H878" i="24" s="1"/>
  <c r="F858" i="24"/>
  <c r="G858" i="24" s="1"/>
  <c r="H858" i="24" s="1"/>
  <c r="F838" i="24"/>
  <c r="G838" i="24" s="1"/>
  <c r="H838" i="24" s="1"/>
  <c r="F824" i="24"/>
  <c r="G824" i="24" s="1"/>
  <c r="H824" i="24" s="1"/>
  <c r="F808" i="24"/>
  <c r="G808" i="24" s="1"/>
  <c r="H808" i="24" s="1"/>
  <c r="F793" i="24"/>
  <c r="G793" i="24" s="1"/>
  <c r="H793" i="24" s="1"/>
  <c r="F777" i="24"/>
  <c r="G777" i="24" s="1"/>
  <c r="H777" i="24" s="1"/>
  <c r="F763" i="24"/>
  <c r="G763" i="24" s="1"/>
  <c r="H763" i="24" s="1"/>
  <c r="F749" i="24"/>
  <c r="G749" i="24" s="1"/>
  <c r="H749" i="24" s="1"/>
  <c r="F734" i="24"/>
  <c r="G734" i="24" s="1"/>
  <c r="H734" i="24" s="1"/>
  <c r="F719" i="24"/>
  <c r="G719" i="24" s="1"/>
  <c r="H719" i="24" s="1"/>
  <c r="F706" i="24"/>
  <c r="G706" i="24" s="1"/>
  <c r="H706" i="24" s="1"/>
  <c r="F694" i="24"/>
  <c r="G694" i="24" s="1"/>
  <c r="H694" i="24" s="1"/>
  <c r="F680" i="24"/>
  <c r="G680" i="24" s="1"/>
  <c r="H680" i="24" s="1"/>
  <c r="F667" i="24"/>
  <c r="G667" i="24" s="1"/>
  <c r="H667" i="24" s="1"/>
  <c r="F653" i="24"/>
  <c r="G653" i="24" s="1"/>
  <c r="H653" i="24" s="1"/>
  <c r="F640" i="24"/>
  <c r="G640" i="24" s="1"/>
  <c r="H640" i="24" s="1"/>
  <c r="F624" i="24"/>
  <c r="G624" i="24" s="1"/>
  <c r="H624" i="24" s="1"/>
  <c r="F609" i="24"/>
  <c r="G609" i="24" s="1"/>
  <c r="H609" i="24" s="1"/>
  <c r="F597" i="24"/>
  <c r="G597" i="24" s="1"/>
  <c r="H597" i="24" s="1"/>
  <c r="F580" i="24"/>
  <c r="G580" i="24" s="1"/>
  <c r="H580" i="24" s="1"/>
  <c r="F564" i="24"/>
  <c r="G564" i="24" s="1"/>
  <c r="H564" i="24" s="1"/>
  <c r="F550" i="24"/>
  <c r="G550" i="24" s="1"/>
  <c r="H550" i="24" s="1"/>
  <c r="F537" i="24"/>
  <c r="G537" i="24" s="1"/>
  <c r="H537" i="24" s="1"/>
  <c r="F523" i="24"/>
  <c r="G523" i="24" s="1"/>
  <c r="H523" i="24" s="1"/>
  <c r="F508" i="24"/>
  <c r="G508" i="24" s="1"/>
  <c r="H508" i="24" s="1"/>
  <c r="F495" i="24"/>
  <c r="G495" i="24" s="1"/>
  <c r="H495" i="24" s="1"/>
  <c r="F477" i="24"/>
  <c r="G477" i="24" s="1"/>
  <c r="H477" i="24" s="1"/>
  <c r="F465" i="24"/>
  <c r="G465" i="24" s="1"/>
  <c r="H465" i="24" s="1"/>
  <c r="F447" i="24"/>
  <c r="G447" i="24" s="1"/>
  <c r="H447" i="24" s="1"/>
  <c r="F1952" i="24"/>
  <c r="G1952" i="24" s="1"/>
  <c r="H1952" i="24" s="1"/>
  <c r="F1874" i="24"/>
  <c r="G1874" i="24" s="1"/>
  <c r="H1874" i="24" s="1"/>
  <c r="F1792" i="24"/>
  <c r="G1792" i="24" s="1"/>
  <c r="H1792" i="24" s="1"/>
  <c r="F1722" i="24"/>
  <c r="G1722" i="24" s="1"/>
  <c r="H1722" i="24" s="1"/>
  <c r="F1671" i="24"/>
  <c r="G1671" i="24" s="1"/>
  <c r="H1671" i="24" s="1"/>
  <c r="F1611" i="24"/>
  <c r="G1611" i="24" s="1"/>
  <c r="H1611" i="24" s="1"/>
  <c r="F1548" i="24"/>
  <c r="G1548" i="24" s="1"/>
  <c r="H1548" i="24" s="1"/>
  <c r="F1489" i="24"/>
  <c r="G1489" i="24" s="1"/>
  <c r="H1489" i="24" s="1"/>
  <c r="F1425" i="24"/>
  <c r="G1425" i="24" s="1"/>
  <c r="H1425" i="24" s="1"/>
  <c r="F1375" i="24"/>
  <c r="G1375" i="24" s="1"/>
  <c r="H1375" i="24" s="1"/>
  <c r="F1317" i="24"/>
  <c r="G1317" i="24" s="1"/>
  <c r="H1317" i="24" s="1"/>
  <c r="F1265" i="24"/>
  <c r="G1265" i="24" s="1"/>
  <c r="H1265" i="24" s="1"/>
  <c r="F1219" i="24"/>
  <c r="G1219" i="24" s="1"/>
  <c r="H1219" i="24" s="1"/>
  <c r="F1169" i="24"/>
  <c r="G1169" i="24" s="1"/>
  <c r="H1169" i="24" s="1"/>
  <c r="F1119" i="24"/>
  <c r="G1119" i="24" s="1"/>
  <c r="H1119" i="24" s="1"/>
  <c r="F1089" i="24"/>
  <c r="G1089" i="24" s="1"/>
  <c r="H1089" i="24" s="1"/>
  <c r="F1066" i="24"/>
  <c r="G1066" i="24" s="1"/>
  <c r="H1066" i="24" s="1"/>
  <c r="F1041" i="24"/>
  <c r="G1041" i="24" s="1"/>
  <c r="H1041" i="24" s="1"/>
  <c r="F1021" i="24"/>
  <c r="G1021" i="24" s="1"/>
  <c r="H1021" i="24" s="1"/>
  <c r="F998" i="24"/>
  <c r="G998" i="24" s="1"/>
  <c r="H998" i="24" s="1"/>
  <c r="F974" i="24"/>
  <c r="G974" i="24" s="1"/>
  <c r="H974" i="24" s="1"/>
  <c r="F945" i="24"/>
  <c r="G945" i="24" s="1"/>
  <c r="H945" i="24" s="1"/>
  <c r="F920" i="24"/>
  <c r="G920" i="24" s="1"/>
  <c r="H920" i="24" s="1"/>
  <c r="F897" i="24"/>
  <c r="G897" i="24" s="1"/>
  <c r="H897" i="24" s="1"/>
  <c r="F876" i="24"/>
  <c r="G876" i="24" s="1"/>
  <c r="H876" i="24" s="1"/>
  <c r="F857" i="24"/>
  <c r="G857" i="24" s="1"/>
  <c r="H857" i="24" s="1"/>
  <c r="F2224" i="24"/>
  <c r="G2224" i="24" s="1"/>
  <c r="H2224" i="24" s="1"/>
  <c r="F1944" i="24"/>
  <c r="G1944" i="24" s="1"/>
  <c r="H1944" i="24" s="1"/>
  <c r="F1860" i="24"/>
  <c r="G1860" i="24" s="1"/>
  <c r="H1860" i="24" s="1"/>
  <c r="F1787" i="24"/>
  <c r="G1787" i="24" s="1"/>
  <c r="H1787" i="24" s="1"/>
  <c r="F1716" i="24"/>
  <c r="G1716" i="24" s="1"/>
  <c r="H1716" i="24" s="1"/>
  <c r="F1661" i="24"/>
  <c r="G1661" i="24" s="1"/>
  <c r="H1661" i="24" s="1"/>
  <c r="F1603" i="24"/>
  <c r="G1603" i="24" s="1"/>
  <c r="H1603" i="24" s="1"/>
  <c r="F1547" i="24"/>
  <c r="G1547" i="24" s="1"/>
  <c r="H1547" i="24" s="1"/>
  <c r="F1482" i="24"/>
  <c r="G1482" i="24" s="1"/>
  <c r="H1482" i="24" s="1"/>
  <c r="F1422" i="24"/>
  <c r="G1422" i="24" s="1"/>
  <c r="H1422" i="24" s="1"/>
  <c r="F1370" i="24"/>
  <c r="G1370" i="24" s="1"/>
  <c r="H1370" i="24" s="1"/>
  <c r="F1316" i="24"/>
  <c r="G1316" i="24" s="1"/>
  <c r="H1316" i="24" s="1"/>
  <c r="F1260" i="24"/>
  <c r="G1260" i="24" s="1"/>
  <c r="H1260" i="24" s="1"/>
  <c r="F1212" i="24"/>
  <c r="G1212" i="24" s="1"/>
  <c r="H1212" i="24" s="1"/>
  <c r="F1168" i="24"/>
  <c r="G1168" i="24" s="1"/>
  <c r="H1168" i="24" s="1"/>
  <c r="F1113" i="24"/>
  <c r="G1113" i="24" s="1"/>
  <c r="H1113" i="24" s="1"/>
  <c r="F1088" i="24"/>
  <c r="G1088" i="24" s="1"/>
  <c r="H1088" i="24" s="1"/>
  <c r="F1064" i="24"/>
  <c r="G1064" i="24" s="1"/>
  <c r="H1064" i="24" s="1"/>
  <c r="F1040" i="24"/>
  <c r="G1040" i="24" s="1"/>
  <c r="H1040" i="24" s="1"/>
  <c r="F1019" i="24"/>
  <c r="G1019" i="24" s="1"/>
  <c r="H1019" i="24" s="1"/>
  <c r="F994" i="24"/>
  <c r="G994" i="24" s="1"/>
  <c r="H994" i="24" s="1"/>
  <c r="F973" i="24"/>
  <c r="G973" i="24" s="1"/>
  <c r="H973" i="24" s="1"/>
  <c r="F943" i="24"/>
  <c r="G943" i="24" s="1"/>
  <c r="H943" i="24" s="1"/>
  <c r="F919" i="24"/>
  <c r="G919" i="24" s="1"/>
  <c r="H919" i="24" s="1"/>
  <c r="F896" i="24"/>
  <c r="G896" i="24" s="1"/>
  <c r="H896" i="24" s="1"/>
  <c r="F875" i="24"/>
  <c r="G875" i="24" s="1"/>
  <c r="H875" i="24" s="1"/>
  <c r="F856" i="24"/>
  <c r="G856" i="24" s="1"/>
  <c r="H856" i="24" s="1"/>
  <c r="F835" i="24"/>
  <c r="G835" i="24" s="1"/>
  <c r="H835" i="24" s="1"/>
  <c r="F822" i="24"/>
  <c r="G822" i="24" s="1"/>
  <c r="H822" i="24" s="1"/>
  <c r="F805" i="24"/>
  <c r="G805" i="24" s="1"/>
  <c r="H805" i="24" s="1"/>
  <c r="F790" i="24"/>
  <c r="G790" i="24" s="1"/>
  <c r="H790" i="24" s="1"/>
  <c r="F775" i="24"/>
  <c r="G775" i="24" s="1"/>
  <c r="H775" i="24" s="1"/>
  <c r="F761" i="24"/>
  <c r="G761" i="24" s="1"/>
  <c r="H761" i="24" s="1"/>
  <c r="F747" i="24"/>
  <c r="G747" i="24" s="1"/>
  <c r="H747" i="24" s="1"/>
  <c r="F732" i="24"/>
  <c r="G732" i="24" s="1"/>
  <c r="H732" i="24" s="1"/>
  <c r="F717" i="24"/>
  <c r="G717" i="24" s="1"/>
  <c r="H717" i="24" s="1"/>
  <c r="F704" i="24"/>
  <c r="G704" i="24" s="1"/>
  <c r="H704" i="24" s="1"/>
  <c r="F692" i="24"/>
  <c r="G692" i="24" s="1"/>
  <c r="H692" i="24" s="1"/>
  <c r="F678" i="24"/>
  <c r="G678" i="24" s="1"/>
  <c r="H678" i="24" s="1"/>
  <c r="F665" i="24"/>
  <c r="G665" i="24" s="1"/>
  <c r="H665" i="24" s="1"/>
  <c r="F651" i="24"/>
  <c r="G651" i="24" s="1"/>
  <c r="H651" i="24" s="1"/>
  <c r="F638" i="24"/>
  <c r="G638" i="24" s="1"/>
  <c r="H638" i="24" s="1"/>
  <c r="F622" i="24"/>
  <c r="G622" i="24" s="1"/>
  <c r="H622" i="24" s="1"/>
  <c r="F607" i="24"/>
  <c r="G607" i="24" s="1"/>
  <c r="H607" i="24" s="1"/>
  <c r="F594" i="24"/>
  <c r="G594" i="24" s="1"/>
  <c r="H594" i="24" s="1"/>
  <c r="F577" i="24"/>
  <c r="G577" i="24" s="1"/>
  <c r="H577" i="24" s="1"/>
  <c r="F562" i="24"/>
  <c r="G562" i="24" s="1"/>
  <c r="H562" i="24" s="1"/>
  <c r="F548" i="24"/>
  <c r="G548" i="24" s="1"/>
  <c r="H548" i="24" s="1"/>
  <c r="F535" i="24"/>
  <c r="G535" i="24" s="1"/>
  <c r="H535" i="24" s="1"/>
  <c r="F521" i="24"/>
  <c r="G521" i="24" s="1"/>
  <c r="H521" i="24" s="1"/>
  <c r="F506" i="24"/>
  <c r="G506" i="24" s="1"/>
  <c r="H506" i="24" s="1"/>
  <c r="F493" i="24"/>
  <c r="G493" i="24" s="1"/>
  <c r="H493" i="24" s="1"/>
  <c r="F475" i="24"/>
  <c r="G475" i="24" s="1"/>
  <c r="H475" i="24" s="1"/>
  <c r="F463" i="24"/>
  <c r="G463" i="24" s="1"/>
  <c r="H463" i="24" s="1"/>
  <c r="F2085" i="24"/>
  <c r="G2085" i="24" s="1"/>
  <c r="H2085" i="24" s="1"/>
  <c r="F1942" i="24"/>
  <c r="G1942" i="24" s="1"/>
  <c r="H1942" i="24" s="1"/>
  <c r="F1857" i="24"/>
  <c r="G1857" i="24" s="1"/>
  <c r="H1857" i="24" s="1"/>
  <c r="F1779" i="24"/>
  <c r="G1779" i="24" s="1"/>
  <c r="H1779" i="24" s="1"/>
  <c r="F1715" i="24"/>
  <c r="G1715" i="24" s="1"/>
  <c r="H1715" i="24" s="1"/>
  <c r="F1655" i="24"/>
  <c r="G1655" i="24" s="1"/>
  <c r="H1655" i="24" s="1"/>
  <c r="F1598" i="24"/>
  <c r="G1598" i="24" s="1"/>
  <c r="H1598" i="24" s="1"/>
  <c r="F1541" i="24"/>
  <c r="G1541" i="24" s="1"/>
  <c r="H1541" i="24" s="1"/>
  <c r="F1481" i="24"/>
  <c r="G1481" i="24" s="1"/>
  <c r="H1481" i="24" s="1"/>
  <c r="F1415" i="24"/>
  <c r="G1415" i="24" s="1"/>
  <c r="H1415" i="24" s="1"/>
  <c r="F1363" i="24"/>
  <c r="G1363" i="24" s="1"/>
  <c r="H1363" i="24" s="1"/>
  <c r="F1311" i="24"/>
  <c r="G1311" i="24" s="1"/>
  <c r="H1311" i="24" s="1"/>
  <c r="F1256" i="24"/>
  <c r="G1256" i="24" s="1"/>
  <c r="H1256" i="24" s="1"/>
  <c r="F1209" i="24"/>
  <c r="G1209" i="24" s="1"/>
  <c r="H1209" i="24" s="1"/>
  <c r="F1161" i="24"/>
  <c r="G1161" i="24" s="1"/>
  <c r="H1161" i="24" s="1"/>
  <c r="F1112" i="24"/>
  <c r="G1112" i="24" s="1"/>
  <c r="H1112" i="24" s="1"/>
  <c r="F1085" i="24"/>
  <c r="G1085" i="24" s="1"/>
  <c r="H1085" i="24" s="1"/>
  <c r="F1061" i="24"/>
  <c r="G1061" i="24" s="1"/>
  <c r="H1061" i="24" s="1"/>
  <c r="F1039" i="24"/>
  <c r="G1039" i="24" s="1"/>
  <c r="H1039" i="24" s="1"/>
  <c r="F1015" i="24"/>
  <c r="G1015" i="24" s="1"/>
  <c r="H1015" i="24" s="1"/>
  <c r="F993" i="24"/>
  <c r="G993" i="24" s="1"/>
  <c r="H993" i="24" s="1"/>
  <c r="F971" i="24"/>
  <c r="G971" i="24" s="1"/>
  <c r="H971" i="24" s="1"/>
  <c r="F942" i="24"/>
  <c r="G942" i="24" s="1"/>
  <c r="H942" i="24" s="1"/>
  <c r="F917" i="24"/>
  <c r="G917" i="24" s="1"/>
  <c r="H917" i="24" s="1"/>
  <c r="F894" i="24"/>
  <c r="G894" i="24" s="1"/>
  <c r="H894" i="24" s="1"/>
  <c r="F872" i="24"/>
  <c r="G872" i="24" s="1"/>
  <c r="H872" i="24" s="1"/>
  <c r="F854" i="24"/>
  <c r="G854" i="24" s="1"/>
  <c r="H854" i="24" s="1"/>
  <c r="F2057" i="24"/>
  <c r="G2057" i="24" s="1"/>
  <c r="H2057" i="24" s="1"/>
  <c r="F1926" i="24"/>
  <c r="G1926" i="24" s="1"/>
  <c r="H1926" i="24" s="1"/>
  <c r="F1853" i="24"/>
  <c r="G1853" i="24" s="1"/>
  <c r="H1853" i="24" s="1"/>
  <c r="F1777" i="24"/>
  <c r="G1777" i="24" s="1"/>
  <c r="H1777" i="24" s="1"/>
  <c r="F1710" i="24"/>
  <c r="G1710" i="24" s="1"/>
  <c r="H1710" i="24" s="1"/>
  <c r="F1654" i="24"/>
  <c r="G1654" i="24" s="1"/>
  <c r="H1654" i="24" s="1"/>
  <c r="F1591" i="24"/>
  <c r="G1591" i="24" s="1"/>
  <c r="H1591" i="24" s="1"/>
  <c r="F1534" i="24"/>
  <c r="G1534" i="24" s="1"/>
  <c r="H1534" i="24" s="1"/>
  <c r="F1474" i="24"/>
  <c r="G1474" i="24" s="1"/>
  <c r="H1474" i="24" s="1"/>
  <c r="F1412" i="24"/>
  <c r="G1412" i="24" s="1"/>
  <c r="H1412" i="24" s="1"/>
  <c r="F1361" i="24"/>
  <c r="G1361" i="24" s="1"/>
  <c r="H1361" i="24" s="1"/>
  <c r="F1307" i="24"/>
  <c r="G1307" i="24" s="1"/>
  <c r="H1307" i="24" s="1"/>
  <c r="F1254" i="24"/>
  <c r="G1254" i="24" s="1"/>
  <c r="H1254" i="24" s="1"/>
  <c r="F1203" i="24"/>
  <c r="G1203" i="24" s="1"/>
  <c r="H1203" i="24" s="1"/>
  <c r="F1155" i="24"/>
  <c r="G1155" i="24" s="1"/>
  <c r="H1155" i="24" s="1"/>
  <c r="F1110" i="24"/>
  <c r="G1110" i="24" s="1"/>
  <c r="H1110" i="24" s="1"/>
  <c r="F1083" i="24"/>
  <c r="G1083" i="24" s="1"/>
  <c r="H1083" i="24" s="1"/>
  <c r="F1058" i="24"/>
  <c r="G1058" i="24" s="1"/>
  <c r="H1058" i="24" s="1"/>
  <c r="F1037" i="24"/>
  <c r="G1037" i="24" s="1"/>
  <c r="H1037" i="24" s="1"/>
  <c r="F1014" i="24"/>
  <c r="G1014" i="24" s="1"/>
  <c r="H1014" i="24" s="1"/>
  <c r="F991" i="24"/>
  <c r="G991" i="24" s="1"/>
  <c r="H991" i="24" s="1"/>
  <c r="F965" i="24"/>
  <c r="G965" i="24" s="1"/>
  <c r="H965" i="24" s="1"/>
  <c r="F941" i="24"/>
  <c r="G941" i="24" s="1"/>
  <c r="H941" i="24" s="1"/>
  <c r="F915" i="24"/>
  <c r="G915" i="24" s="1"/>
  <c r="H915" i="24" s="1"/>
  <c r="F892" i="24"/>
  <c r="G892" i="24" s="1"/>
  <c r="H892" i="24" s="1"/>
  <c r="F870" i="24"/>
  <c r="G870" i="24" s="1"/>
  <c r="H870" i="24" s="1"/>
  <c r="F853" i="24"/>
  <c r="G853" i="24" s="1"/>
  <c r="H853" i="24" s="1"/>
  <c r="F2014" i="24"/>
  <c r="G2014" i="24" s="1"/>
  <c r="H2014" i="24" s="1"/>
  <c r="F1923" i="24"/>
  <c r="G1923" i="24" s="1"/>
  <c r="H1923" i="24" s="1"/>
  <c r="F1843" i="24"/>
  <c r="G1843" i="24" s="1"/>
  <c r="H1843" i="24" s="1"/>
  <c r="F1765" i="24"/>
  <c r="G1765" i="24" s="1"/>
  <c r="H1765" i="24" s="1"/>
  <c r="F1702" i="24"/>
  <c r="G1702" i="24" s="1"/>
  <c r="H1702" i="24" s="1"/>
  <c r="F1647" i="24"/>
  <c r="G1647" i="24" s="1"/>
  <c r="H1647" i="24" s="1"/>
  <c r="F1587" i="24"/>
  <c r="G1587" i="24" s="1"/>
  <c r="H1587" i="24" s="1"/>
  <c r="F1532" i="24"/>
  <c r="G1532" i="24" s="1"/>
  <c r="H1532" i="24" s="1"/>
  <c r="F1471" i="24"/>
  <c r="G1471" i="24" s="1"/>
  <c r="H1471" i="24" s="1"/>
  <c r="F1407" i="24"/>
  <c r="G1407" i="24" s="1"/>
  <c r="H1407" i="24" s="1"/>
  <c r="F1355" i="24"/>
  <c r="G1355" i="24" s="1"/>
  <c r="H1355" i="24" s="1"/>
  <c r="F1298" i="24"/>
  <c r="G1298" i="24" s="1"/>
  <c r="H1298" i="24" s="1"/>
  <c r="F1253" i="24"/>
  <c r="G1253" i="24" s="1"/>
  <c r="H1253" i="24" s="1"/>
  <c r="F1199" i="24"/>
  <c r="G1199" i="24" s="1"/>
  <c r="H1199" i="24" s="1"/>
  <c r="F1153" i="24"/>
  <c r="G1153" i="24" s="1"/>
  <c r="H1153" i="24" s="1"/>
  <c r="F1108" i="24"/>
  <c r="G1108" i="24" s="1"/>
  <c r="H1108" i="24" s="1"/>
  <c r="F1082" i="24"/>
  <c r="G1082" i="24" s="1"/>
  <c r="H1082" i="24" s="1"/>
  <c r="F1056" i="24"/>
  <c r="G1056" i="24" s="1"/>
  <c r="H1056" i="24" s="1"/>
  <c r="F1034" i="24"/>
  <c r="G1034" i="24" s="1"/>
  <c r="H1034" i="24" s="1"/>
  <c r="F1013" i="24"/>
  <c r="G1013" i="24" s="1"/>
  <c r="H1013" i="24" s="1"/>
  <c r="F989" i="24"/>
  <c r="G989" i="24" s="1"/>
  <c r="H989" i="24" s="1"/>
  <c r="F963" i="24"/>
  <c r="G963" i="24" s="1"/>
  <c r="H963" i="24" s="1"/>
  <c r="F939" i="24"/>
  <c r="G939" i="24" s="1"/>
  <c r="H939" i="24" s="1"/>
  <c r="F913" i="24"/>
  <c r="G913" i="24" s="1"/>
  <c r="H913" i="24" s="1"/>
  <c r="F890" i="24"/>
  <c r="G890" i="24" s="1"/>
  <c r="H890" i="24" s="1"/>
  <c r="F869" i="24"/>
  <c r="G869" i="24" s="1"/>
  <c r="H869" i="24" s="1"/>
  <c r="F851" i="24"/>
  <c r="G851" i="24" s="1"/>
  <c r="H851" i="24" s="1"/>
  <c r="F832" i="24"/>
  <c r="G832" i="24" s="1"/>
  <c r="H832" i="24" s="1"/>
  <c r="F819" i="24"/>
  <c r="G819" i="24" s="1"/>
  <c r="H819" i="24" s="1"/>
  <c r="F802" i="24"/>
  <c r="G802" i="24" s="1"/>
  <c r="H802" i="24" s="1"/>
  <c r="F786" i="24"/>
  <c r="G786" i="24" s="1"/>
  <c r="H786" i="24" s="1"/>
  <c r="F772" i="24"/>
  <c r="G772" i="24" s="1"/>
  <c r="H772" i="24" s="1"/>
  <c r="F756" i="24"/>
  <c r="G756" i="24" s="1"/>
  <c r="H756" i="24" s="1"/>
  <c r="F743" i="24"/>
  <c r="G743" i="24" s="1"/>
  <c r="H743" i="24" s="1"/>
  <c r="F728" i="24"/>
  <c r="G728" i="24" s="1"/>
  <c r="H728" i="24" s="1"/>
  <c r="F714" i="24"/>
  <c r="G714" i="24" s="1"/>
  <c r="H714" i="24" s="1"/>
  <c r="F701" i="24"/>
  <c r="G701" i="24" s="1"/>
  <c r="H701" i="24" s="1"/>
  <c r="F689" i="24"/>
  <c r="G689" i="24" s="1"/>
  <c r="H689" i="24" s="1"/>
  <c r="F675" i="24"/>
  <c r="G675" i="24" s="1"/>
  <c r="H675" i="24" s="1"/>
  <c r="F661" i="24"/>
  <c r="G661" i="24" s="1"/>
  <c r="H661" i="24" s="1"/>
  <c r="F648" i="24"/>
  <c r="G648" i="24" s="1"/>
  <c r="H648" i="24" s="1"/>
  <c r="F633" i="24"/>
  <c r="G633" i="24" s="1"/>
  <c r="H633" i="24" s="1"/>
  <c r="F618" i="24"/>
  <c r="G618" i="24" s="1"/>
  <c r="H618" i="24" s="1"/>
  <c r="F604" i="24"/>
  <c r="G604" i="24" s="1"/>
  <c r="H604" i="24" s="1"/>
  <c r="F589" i="24"/>
  <c r="G589" i="24" s="1"/>
  <c r="H589" i="24" s="1"/>
  <c r="F572" i="24"/>
  <c r="G572" i="24" s="1"/>
  <c r="H572" i="24" s="1"/>
  <c r="F559" i="24"/>
  <c r="G559" i="24" s="1"/>
  <c r="H559" i="24" s="1"/>
  <c r="F545" i="24"/>
  <c r="G545" i="24" s="1"/>
  <c r="H545" i="24" s="1"/>
  <c r="F532" i="24"/>
  <c r="G532" i="24" s="1"/>
  <c r="H532" i="24" s="1"/>
  <c r="F518" i="24"/>
  <c r="G518" i="24" s="1"/>
  <c r="H518" i="24" s="1"/>
  <c r="F503" i="24"/>
  <c r="G503" i="24" s="1"/>
  <c r="H503" i="24" s="1"/>
  <c r="F488" i="24"/>
  <c r="G488" i="24" s="1"/>
  <c r="H488" i="24" s="1"/>
  <c r="F472" i="24"/>
  <c r="G472" i="24" s="1"/>
  <c r="H472" i="24" s="1"/>
  <c r="F457" i="24"/>
  <c r="G457" i="24" s="1"/>
  <c r="H457" i="24" s="1"/>
  <c r="F1995" i="24"/>
  <c r="G1995" i="24" s="1"/>
  <c r="H1995" i="24" s="1"/>
  <c r="F1917" i="24"/>
  <c r="G1917" i="24" s="1"/>
  <c r="H1917" i="24" s="1"/>
  <c r="F1840" i="24"/>
  <c r="G1840" i="24" s="1"/>
  <c r="H1840" i="24" s="1"/>
  <c r="F1762" i="24"/>
  <c r="G1762" i="24" s="1"/>
  <c r="H1762" i="24" s="1"/>
  <c r="F1700" i="24"/>
  <c r="G1700" i="24" s="1"/>
  <c r="H1700" i="24" s="1"/>
  <c r="F1644" i="24"/>
  <c r="G1644" i="24" s="1"/>
  <c r="H1644" i="24" s="1"/>
  <c r="F1584" i="24"/>
  <c r="G1584" i="24" s="1"/>
  <c r="H1584" i="24" s="1"/>
  <c r="F1528" i="24"/>
  <c r="G1528" i="24" s="1"/>
  <c r="H1528" i="24" s="1"/>
  <c r="F1458" i="24"/>
  <c r="G1458" i="24" s="1"/>
  <c r="H1458" i="24" s="1"/>
  <c r="F1406" i="24"/>
  <c r="G1406" i="24" s="1"/>
  <c r="H1406" i="24" s="1"/>
  <c r="F1349" i="24"/>
  <c r="G1349" i="24" s="1"/>
  <c r="H1349" i="24" s="1"/>
  <c r="F1297" i="24"/>
  <c r="G1297" i="24" s="1"/>
  <c r="H1297" i="24" s="1"/>
  <c r="F1248" i="24"/>
  <c r="G1248" i="24" s="1"/>
  <c r="H1248" i="24" s="1"/>
  <c r="F1195" i="24"/>
  <c r="G1195" i="24" s="1"/>
  <c r="H1195" i="24" s="1"/>
  <c r="F1146" i="24"/>
  <c r="G1146" i="24" s="1"/>
  <c r="H1146" i="24" s="1"/>
  <c r="F1104" i="24"/>
  <c r="G1104" i="24" s="1"/>
  <c r="H1104" i="24" s="1"/>
  <c r="F1081" i="24"/>
  <c r="G1081" i="24" s="1"/>
  <c r="H1081" i="24" s="1"/>
  <c r="F1054" i="24"/>
  <c r="G1054" i="24" s="1"/>
  <c r="H1054" i="24" s="1"/>
  <c r="F1033" i="24"/>
  <c r="G1033" i="24" s="1"/>
  <c r="H1033" i="24" s="1"/>
  <c r="F1011" i="24"/>
  <c r="G1011" i="24" s="1"/>
  <c r="H1011" i="24" s="1"/>
  <c r="F988" i="24"/>
  <c r="G988" i="24" s="1"/>
  <c r="H988" i="24" s="1"/>
  <c r="F961" i="24"/>
  <c r="G961" i="24" s="1"/>
  <c r="H961" i="24" s="1"/>
  <c r="F936" i="24"/>
  <c r="G936" i="24" s="1"/>
  <c r="H936" i="24" s="1"/>
  <c r="F912" i="24"/>
  <c r="G912" i="24" s="1"/>
  <c r="H912" i="24" s="1"/>
  <c r="F888" i="24"/>
  <c r="G888" i="24" s="1"/>
  <c r="H888" i="24" s="1"/>
  <c r="F868" i="24"/>
  <c r="G868" i="24" s="1"/>
  <c r="H868" i="24" s="1"/>
  <c r="F848" i="24"/>
  <c r="G848" i="24" s="1"/>
  <c r="H848" i="24" s="1"/>
  <c r="F831" i="24"/>
  <c r="G831" i="24" s="1"/>
  <c r="H831" i="24" s="1"/>
  <c r="F817" i="24"/>
  <c r="G817" i="24" s="1"/>
  <c r="H817" i="24" s="1"/>
  <c r="F801" i="24"/>
  <c r="G801" i="24" s="1"/>
  <c r="H801" i="24" s="1"/>
  <c r="F785" i="24"/>
  <c r="G785" i="24" s="1"/>
  <c r="H785" i="24" s="1"/>
  <c r="F770" i="24"/>
  <c r="G770" i="24" s="1"/>
  <c r="H770" i="24" s="1"/>
  <c r="F755" i="24"/>
  <c r="G755" i="24" s="1"/>
  <c r="H755" i="24" s="1"/>
  <c r="F742" i="24"/>
  <c r="G742" i="24" s="1"/>
  <c r="H742" i="24" s="1"/>
  <c r="F727" i="24"/>
  <c r="G727" i="24" s="1"/>
  <c r="H727" i="24" s="1"/>
  <c r="F713" i="24"/>
  <c r="G713" i="24" s="1"/>
  <c r="H713" i="24" s="1"/>
  <c r="F700" i="24"/>
  <c r="G700" i="24" s="1"/>
  <c r="H700" i="24" s="1"/>
  <c r="F688" i="24"/>
  <c r="G688" i="24" s="1"/>
  <c r="H688" i="24" s="1"/>
  <c r="F674" i="24"/>
  <c r="G674" i="24" s="1"/>
  <c r="H674" i="24" s="1"/>
  <c r="F660" i="24"/>
  <c r="G660" i="24" s="1"/>
  <c r="H660" i="24" s="1"/>
  <c r="F646" i="24"/>
  <c r="G646" i="24" s="1"/>
  <c r="H646" i="24" s="1"/>
  <c r="F631" i="24"/>
  <c r="G631" i="24" s="1"/>
  <c r="H631" i="24" s="1"/>
  <c r="F617" i="24"/>
  <c r="G617" i="24" s="1"/>
  <c r="H617" i="24" s="1"/>
  <c r="F603" i="24"/>
  <c r="G603" i="24" s="1"/>
  <c r="H603" i="24" s="1"/>
  <c r="F587" i="24"/>
  <c r="G587" i="24" s="1"/>
  <c r="H587" i="24" s="1"/>
  <c r="F571" i="24"/>
  <c r="G571" i="24" s="1"/>
  <c r="H571" i="24" s="1"/>
  <c r="F558" i="24"/>
  <c r="G558" i="24" s="1"/>
  <c r="H558" i="24" s="1"/>
  <c r="F544" i="24"/>
  <c r="G544" i="24" s="1"/>
  <c r="H544" i="24" s="1"/>
  <c r="F531" i="24"/>
  <c r="G531" i="24" s="1"/>
  <c r="H531" i="24" s="1"/>
  <c r="F516" i="24"/>
  <c r="G516" i="24" s="1"/>
  <c r="H516" i="24" s="1"/>
  <c r="F502" i="24"/>
  <c r="G502" i="24" s="1"/>
  <c r="H502" i="24" s="1"/>
  <c r="F487" i="24"/>
  <c r="G487" i="24" s="1"/>
  <c r="H487" i="24" s="1"/>
  <c r="F471" i="24"/>
  <c r="G471" i="24" s="1"/>
  <c r="H471" i="24" s="1"/>
  <c r="F456" i="24"/>
  <c r="G456" i="24" s="1"/>
  <c r="H456" i="24" s="1"/>
  <c r="F1583" i="24"/>
  <c r="G1583" i="24" s="1"/>
  <c r="H1583" i="24" s="1"/>
  <c r="F1031" i="24"/>
  <c r="G1031" i="24" s="1"/>
  <c r="H1031" i="24" s="1"/>
  <c r="F823" i="24"/>
  <c r="G823" i="24" s="1"/>
  <c r="H823" i="24" s="1"/>
  <c r="F797" i="24"/>
  <c r="G797" i="24" s="1"/>
  <c r="H797" i="24" s="1"/>
  <c r="F769" i="24"/>
  <c r="G769" i="24" s="1"/>
  <c r="H769" i="24" s="1"/>
  <c r="F746" i="24"/>
  <c r="G746" i="24" s="1"/>
  <c r="H746" i="24" s="1"/>
  <c r="F722" i="24"/>
  <c r="G722" i="24" s="1"/>
  <c r="H722" i="24" s="1"/>
  <c r="F697" i="24"/>
  <c r="G697" i="24" s="1"/>
  <c r="H697" i="24" s="1"/>
  <c r="F676" i="24"/>
  <c r="G676" i="24" s="1"/>
  <c r="H676" i="24" s="1"/>
  <c r="F652" i="24"/>
  <c r="G652" i="24" s="1"/>
  <c r="H652" i="24" s="1"/>
  <c r="F627" i="24"/>
  <c r="G627" i="24" s="1"/>
  <c r="H627" i="24" s="1"/>
  <c r="F602" i="24"/>
  <c r="G602" i="24" s="1"/>
  <c r="H602" i="24" s="1"/>
  <c r="F576" i="24"/>
  <c r="G576" i="24" s="1"/>
  <c r="H576" i="24" s="1"/>
  <c r="F551" i="24"/>
  <c r="G551" i="24" s="1"/>
  <c r="H551" i="24" s="1"/>
  <c r="F528" i="24"/>
  <c r="G528" i="24" s="1"/>
  <c r="H528" i="24" s="1"/>
  <c r="F504" i="24"/>
  <c r="G504" i="24" s="1"/>
  <c r="H504" i="24" s="1"/>
  <c r="F476" i="24"/>
  <c r="G476" i="24" s="1"/>
  <c r="H476" i="24" s="1"/>
  <c r="F451" i="24"/>
  <c r="G451" i="24" s="1"/>
  <c r="H451" i="24" s="1"/>
  <c r="F435" i="24"/>
  <c r="G435" i="24" s="1"/>
  <c r="H435" i="24" s="1"/>
  <c r="F420" i="24"/>
  <c r="G420" i="24" s="1"/>
  <c r="H420" i="24" s="1"/>
  <c r="F408" i="24"/>
  <c r="G408" i="24" s="1"/>
  <c r="H408" i="24" s="1"/>
  <c r="F392" i="24"/>
  <c r="G392" i="24" s="1"/>
  <c r="H392" i="24" s="1"/>
  <c r="F378" i="24"/>
  <c r="G378" i="24" s="1"/>
  <c r="H378" i="24" s="1"/>
  <c r="F365" i="24"/>
  <c r="G365" i="24" s="1"/>
  <c r="H365" i="24" s="1"/>
  <c r="F353" i="24"/>
  <c r="G353" i="24" s="1"/>
  <c r="H353" i="24" s="1"/>
  <c r="F339" i="24"/>
  <c r="G339" i="24" s="1"/>
  <c r="H339" i="24" s="1"/>
  <c r="F325" i="24"/>
  <c r="G325" i="24" s="1"/>
  <c r="H325" i="24" s="1"/>
  <c r="F312" i="24"/>
  <c r="G312" i="24" s="1"/>
  <c r="H312" i="24" s="1"/>
  <c r="F297" i="24"/>
  <c r="G297" i="24" s="1"/>
  <c r="H297" i="24" s="1"/>
  <c r="F282" i="24"/>
  <c r="G282" i="24" s="1"/>
  <c r="H282" i="24" s="1"/>
  <c r="F268" i="24"/>
  <c r="G268" i="24" s="1"/>
  <c r="H268" i="24" s="1"/>
  <c r="F253" i="24"/>
  <c r="G253" i="24" s="1"/>
  <c r="H253" i="24" s="1"/>
  <c r="F236" i="24"/>
  <c r="G236" i="24" s="1"/>
  <c r="H236" i="24" s="1"/>
  <c r="F223" i="24"/>
  <c r="G223" i="24" s="1"/>
  <c r="H223" i="24" s="1"/>
  <c r="F209" i="24"/>
  <c r="G209" i="24" s="1"/>
  <c r="H209" i="24" s="1"/>
  <c r="F196" i="24"/>
  <c r="G196" i="24" s="1"/>
  <c r="H196" i="24" s="1"/>
  <c r="F182" i="24"/>
  <c r="G182" i="24" s="1"/>
  <c r="H182" i="24" s="1"/>
  <c r="F1008" i="24"/>
  <c r="G1008" i="24" s="1"/>
  <c r="H1008" i="24" s="1"/>
  <c r="F1520" i="24"/>
  <c r="G1520" i="24" s="1"/>
  <c r="H1520" i="24" s="1"/>
  <c r="F821" i="24"/>
  <c r="G821" i="24" s="1"/>
  <c r="H821" i="24" s="1"/>
  <c r="F767" i="24"/>
  <c r="G767" i="24" s="1"/>
  <c r="H767" i="24" s="1"/>
  <c r="F745" i="24"/>
  <c r="G745" i="24" s="1"/>
  <c r="H745" i="24" s="1"/>
  <c r="F696" i="24"/>
  <c r="G696" i="24" s="1"/>
  <c r="H696" i="24" s="1"/>
  <c r="F650" i="24"/>
  <c r="G650" i="24" s="1"/>
  <c r="H650" i="24" s="1"/>
  <c r="F600" i="24"/>
  <c r="G600" i="24" s="1"/>
  <c r="H600" i="24" s="1"/>
  <c r="F525" i="24"/>
  <c r="G525" i="24" s="1"/>
  <c r="H525" i="24" s="1"/>
  <c r="F450" i="24"/>
  <c r="G450" i="24" s="1"/>
  <c r="H450" i="24" s="1"/>
  <c r="F406" i="24"/>
  <c r="G406" i="24" s="1"/>
  <c r="H406" i="24" s="1"/>
  <c r="F364" i="24"/>
  <c r="G364" i="24" s="1"/>
  <c r="H364" i="24" s="1"/>
  <c r="F324" i="24"/>
  <c r="G324" i="24" s="1"/>
  <c r="H324" i="24" s="1"/>
  <c r="F296" i="24"/>
  <c r="G296" i="24" s="1"/>
  <c r="H296" i="24" s="1"/>
  <c r="F252" i="24"/>
  <c r="G252" i="24" s="1"/>
  <c r="H252" i="24" s="1"/>
  <c r="F222" i="24"/>
  <c r="G222" i="24" s="1"/>
  <c r="H222" i="24" s="1"/>
  <c r="F195" i="24"/>
  <c r="G195" i="24" s="1"/>
  <c r="H195" i="24" s="1"/>
  <c r="F405" i="24"/>
  <c r="G405" i="24" s="1"/>
  <c r="H405" i="24" s="1"/>
  <c r="F337" i="24"/>
  <c r="G337" i="24" s="1"/>
  <c r="H337" i="24" s="1"/>
  <c r="F295" i="24"/>
  <c r="G295" i="24" s="1"/>
  <c r="H295" i="24" s="1"/>
  <c r="F250" i="24"/>
  <c r="G250" i="24" s="1"/>
  <c r="H250" i="24" s="1"/>
  <c r="F207" i="24"/>
  <c r="G207" i="24" s="1"/>
  <c r="H207" i="24" s="1"/>
  <c r="F322" i="24"/>
  <c r="G322" i="24" s="1"/>
  <c r="H322" i="24" s="1"/>
  <c r="F206" i="24"/>
  <c r="G206" i="24" s="1"/>
  <c r="H206" i="24" s="1"/>
  <c r="F1457" i="24"/>
  <c r="G1457" i="24" s="1"/>
  <c r="H1457" i="24" s="1"/>
  <c r="F987" i="24"/>
  <c r="G987" i="24" s="1"/>
  <c r="H987" i="24" s="1"/>
  <c r="F820" i="24"/>
  <c r="G820" i="24" s="1"/>
  <c r="H820" i="24" s="1"/>
  <c r="F792" i="24"/>
  <c r="G792" i="24" s="1"/>
  <c r="H792" i="24" s="1"/>
  <c r="F765" i="24"/>
  <c r="G765" i="24" s="1"/>
  <c r="H765" i="24" s="1"/>
  <c r="F741" i="24"/>
  <c r="G741" i="24" s="1"/>
  <c r="H741" i="24" s="1"/>
  <c r="F716" i="24"/>
  <c r="G716" i="24" s="1"/>
  <c r="H716" i="24" s="1"/>
  <c r="F695" i="24"/>
  <c r="G695" i="24" s="1"/>
  <c r="H695" i="24" s="1"/>
  <c r="F671" i="24"/>
  <c r="G671" i="24" s="1"/>
  <c r="H671" i="24" s="1"/>
  <c r="F649" i="24"/>
  <c r="G649" i="24" s="1"/>
  <c r="H649" i="24" s="1"/>
  <c r="F623" i="24"/>
  <c r="G623" i="24" s="1"/>
  <c r="H623" i="24" s="1"/>
  <c r="F599" i="24"/>
  <c r="G599" i="24" s="1"/>
  <c r="H599" i="24" s="1"/>
  <c r="F570" i="24"/>
  <c r="G570" i="24" s="1"/>
  <c r="H570" i="24" s="1"/>
  <c r="F547" i="24"/>
  <c r="G547" i="24" s="1"/>
  <c r="H547" i="24" s="1"/>
  <c r="F524" i="24"/>
  <c r="G524" i="24" s="1"/>
  <c r="H524" i="24" s="1"/>
  <c r="F498" i="24"/>
  <c r="G498" i="24" s="1"/>
  <c r="H498" i="24" s="1"/>
  <c r="F473" i="24"/>
  <c r="G473" i="24" s="1"/>
  <c r="H473" i="24" s="1"/>
  <c r="F446" i="24"/>
  <c r="G446" i="24" s="1"/>
  <c r="H446" i="24" s="1"/>
  <c r="F433" i="24"/>
  <c r="G433" i="24" s="1"/>
  <c r="H433" i="24" s="1"/>
  <c r="F390" i="24"/>
  <c r="G390" i="24" s="1"/>
  <c r="H390" i="24" s="1"/>
  <c r="F376" i="24"/>
  <c r="G376" i="24" s="1"/>
  <c r="H376" i="24" s="1"/>
  <c r="F351" i="24"/>
  <c r="G351" i="24" s="1"/>
  <c r="H351" i="24" s="1"/>
  <c r="F309" i="24"/>
  <c r="G309" i="24" s="1"/>
  <c r="H309" i="24" s="1"/>
  <c r="F266" i="24"/>
  <c r="G266" i="24" s="1"/>
  <c r="H266" i="24" s="1"/>
  <c r="F221" i="24"/>
  <c r="G221" i="24" s="1"/>
  <c r="H221" i="24" s="1"/>
  <c r="F180" i="24"/>
  <c r="G180" i="24" s="1"/>
  <c r="H180" i="24" s="1"/>
  <c r="F279" i="24"/>
  <c r="G279" i="24" s="1"/>
  <c r="H279" i="24" s="1"/>
  <c r="F179" i="24"/>
  <c r="G179" i="24" s="1"/>
  <c r="H179" i="24" s="1"/>
  <c r="F1400" i="24"/>
  <c r="G1400" i="24" s="1"/>
  <c r="H1400" i="24" s="1"/>
  <c r="F958" i="24"/>
  <c r="G958" i="24" s="1"/>
  <c r="H958" i="24" s="1"/>
  <c r="F815" i="24"/>
  <c r="G815" i="24" s="1"/>
  <c r="H815" i="24" s="1"/>
  <c r="F789" i="24"/>
  <c r="G789" i="24" s="1"/>
  <c r="H789" i="24" s="1"/>
  <c r="F764" i="24"/>
  <c r="G764" i="24" s="1"/>
  <c r="H764" i="24" s="1"/>
  <c r="F739" i="24"/>
  <c r="G739" i="24" s="1"/>
  <c r="H739" i="24" s="1"/>
  <c r="F715" i="24"/>
  <c r="G715" i="24" s="1"/>
  <c r="H715" i="24" s="1"/>
  <c r="F693" i="24"/>
  <c r="G693" i="24" s="1"/>
  <c r="H693" i="24" s="1"/>
  <c r="F670" i="24"/>
  <c r="G670" i="24" s="1"/>
  <c r="H670" i="24" s="1"/>
  <c r="F645" i="24"/>
  <c r="G645" i="24" s="1"/>
  <c r="H645" i="24" s="1"/>
  <c r="F620" i="24"/>
  <c r="G620" i="24" s="1"/>
  <c r="H620" i="24" s="1"/>
  <c r="F598" i="24"/>
  <c r="G598" i="24" s="1"/>
  <c r="H598" i="24" s="1"/>
  <c r="F567" i="24"/>
  <c r="G567" i="24" s="1"/>
  <c r="H567" i="24" s="1"/>
  <c r="F546" i="24"/>
  <c r="G546" i="24" s="1"/>
  <c r="H546" i="24" s="1"/>
  <c r="F522" i="24"/>
  <c r="G522" i="24" s="1"/>
  <c r="H522" i="24" s="1"/>
  <c r="F497" i="24"/>
  <c r="G497" i="24" s="1"/>
  <c r="H497" i="24" s="1"/>
  <c r="F470" i="24"/>
  <c r="G470" i="24" s="1"/>
  <c r="H470" i="24" s="1"/>
  <c r="F445" i="24"/>
  <c r="G445" i="24" s="1"/>
  <c r="H445" i="24" s="1"/>
  <c r="F432" i="24"/>
  <c r="G432" i="24" s="1"/>
  <c r="H432" i="24" s="1"/>
  <c r="F417" i="24"/>
  <c r="G417" i="24" s="1"/>
  <c r="H417" i="24" s="1"/>
  <c r="F404" i="24"/>
  <c r="G404" i="24" s="1"/>
  <c r="H404" i="24" s="1"/>
  <c r="F389" i="24"/>
  <c r="G389" i="24" s="1"/>
  <c r="H389" i="24" s="1"/>
  <c r="F375" i="24"/>
  <c r="G375" i="24" s="1"/>
  <c r="H375" i="24" s="1"/>
  <c r="F362" i="24"/>
  <c r="G362" i="24" s="1"/>
  <c r="H362" i="24" s="1"/>
  <c r="F350" i="24"/>
  <c r="G350" i="24" s="1"/>
  <c r="H350" i="24" s="1"/>
  <c r="F308" i="24"/>
  <c r="G308" i="24" s="1"/>
  <c r="H308" i="24" s="1"/>
  <c r="F233" i="24"/>
  <c r="G233" i="24" s="1"/>
  <c r="H233" i="24" s="1"/>
  <c r="F1347" i="24"/>
  <c r="G1347" i="24" s="1"/>
  <c r="H1347" i="24" s="1"/>
  <c r="F935" i="24"/>
  <c r="G935" i="24" s="1"/>
  <c r="H935" i="24" s="1"/>
  <c r="F813" i="24"/>
  <c r="G813" i="24" s="1"/>
  <c r="H813" i="24" s="1"/>
  <c r="F788" i="24"/>
  <c r="G788" i="24" s="1"/>
  <c r="H788" i="24" s="1"/>
  <c r="F762" i="24"/>
  <c r="G762" i="24" s="1"/>
  <c r="H762" i="24" s="1"/>
  <c r="F736" i="24"/>
  <c r="G736" i="24" s="1"/>
  <c r="H736" i="24" s="1"/>
  <c r="F712" i="24"/>
  <c r="G712" i="24" s="1"/>
  <c r="H712" i="24" s="1"/>
  <c r="F691" i="24"/>
  <c r="G691" i="24" s="1"/>
  <c r="H691" i="24" s="1"/>
  <c r="F669" i="24"/>
  <c r="G669" i="24" s="1"/>
  <c r="H669" i="24" s="1"/>
  <c r="F643" i="24"/>
  <c r="G643" i="24" s="1"/>
  <c r="H643" i="24" s="1"/>
  <c r="F619" i="24"/>
  <c r="G619" i="24" s="1"/>
  <c r="H619" i="24" s="1"/>
  <c r="F596" i="24"/>
  <c r="G596" i="24" s="1"/>
  <c r="H596" i="24" s="1"/>
  <c r="F566" i="24"/>
  <c r="G566" i="24" s="1"/>
  <c r="H566" i="24" s="1"/>
  <c r="F542" i="24"/>
  <c r="G542" i="24" s="1"/>
  <c r="H542" i="24" s="1"/>
  <c r="F520" i="24"/>
  <c r="G520" i="24" s="1"/>
  <c r="H520" i="24" s="1"/>
  <c r="F496" i="24"/>
  <c r="G496" i="24" s="1"/>
  <c r="H496" i="24" s="1"/>
  <c r="F468" i="24"/>
  <c r="G468" i="24" s="1"/>
  <c r="H468" i="24" s="1"/>
  <c r="F444" i="24"/>
  <c r="G444" i="24" s="1"/>
  <c r="H444" i="24" s="1"/>
  <c r="F430" i="24"/>
  <c r="G430" i="24" s="1"/>
  <c r="H430" i="24" s="1"/>
  <c r="F416" i="24"/>
  <c r="G416" i="24" s="1"/>
  <c r="H416" i="24" s="1"/>
  <c r="F403" i="24"/>
  <c r="G403" i="24" s="1"/>
  <c r="H403" i="24" s="1"/>
  <c r="F388" i="24"/>
  <c r="G388" i="24" s="1"/>
  <c r="H388" i="24" s="1"/>
  <c r="F374" i="24"/>
  <c r="G374" i="24" s="1"/>
  <c r="H374" i="24" s="1"/>
  <c r="F361" i="24"/>
  <c r="G361" i="24" s="1"/>
  <c r="H361" i="24" s="1"/>
  <c r="F349" i="24"/>
  <c r="G349" i="24" s="1"/>
  <c r="H349" i="24" s="1"/>
  <c r="F335" i="24"/>
  <c r="G335" i="24" s="1"/>
  <c r="H335" i="24" s="1"/>
  <c r="F321" i="24"/>
  <c r="G321" i="24" s="1"/>
  <c r="H321" i="24" s="1"/>
  <c r="F307" i="24"/>
  <c r="G307" i="24" s="1"/>
  <c r="H307" i="24" s="1"/>
  <c r="F292" i="24"/>
  <c r="G292" i="24" s="1"/>
  <c r="H292" i="24" s="1"/>
  <c r="F278" i="24"/>
  <c r="G278" i="24" s="1"/>
  <c r="H278" i="24" s="1"/>
  <c r="F264" i="24"/>
  <c r="G264" i="24" s="1"/>
  <c r="H264" i="24" s="1"/>
  <c r="F248" i="24"/>
  <c r="G248" i="24" s="1"/>
  <c r="H248" i="24" s="1"/>
  <c r="F231" i="24"/>
  <c r="G231" i="24" s="1"/>
  <c r="H231" i="24" s="1"/>
  <c r="F218" i="24"/>
  <c r="G218" i="24" s="1"/>
  <c r="H218" i="24" s="1"/>
  <c r="F205" i="24"/>
  <c r="G205" i="24" s="1"/>
  <c r="H205" i="24" s="1"/>
  <c r="F192" i="24"/>
  <c r="G192" i="24" s="1"/>
  <c r="H192" i="24" s="1"/>
  <c r="F178" i="24"/>
  <c r="G178" i="24" s="1"/>
  <c r="H178" i="24" s="1"/>
  <c r="F1289" i="24"/>
  <c r="G1289" i="24" s="1"/>
  <c r="H1289" i="24" s="1"/>
  <c r="F910" i="24"/>
  <c r="G910" i="24" s="1"/>
  <c r="H910" i="24" s="1"/>
  <c r="F812" i="24"/>
  <c r="G812" i="24" s="1"/>
  <c r="H812" i="24" s="1"/>
  <c r="F782" i="24"/>
  <c r="G782" i="24" s="1"/>
  <c r="H782" i="24" s="1"/>
  <c r="F760" i="24"/>
  <c r="G760" i="24" s="1"/>
  <c r="H760" i="24" s="1"/>
  <c r="F735" i="24"/>
  <c r="G735" i="24" s="1"/>
  <c r="H735" i="24" s="1"/>
  <c r="F710" i="24"/>
  <c r="G710" i="24" s="1"/>
  <c r="H710" i="24" s="1"/>
  <c r="F690" i="24"/>
  <c r="G690" i="24" s="1"/>
  <c r="H690" i="24" s="1"/>
  <c r="F666" i="24"/>
  <c r="G666" i="24" s="1"/>
  <c r="H666" i="24" s="1"/>
  <c r="F642" i="24"/>
  <c r="G642" i="24" s="1"/>
  <c r="H642" i="24" s="1"/>
  <c r="F591" i="24"/>
  <c r="G591" i="24" s="1"/>
  <c r="H591" i="24" s="1"/>
  <c r="F565" i="24"/>
  <c r="G565" i="24" s="1"/>
  <c r="H565" i="24" s="1"/>
  <c r="F540" i="24"/>
  <c r="G540" i="24" s="1"/>
  <c r="H540" i="24" s="1"/>
  <c r="F519" i="24"/>
  <c r="G519" i="24" s="1"/>
  <c r="H519" i="24" s="1"/>
  <c r="F494" i="24"/>
  <c r="G494" i="24" s="1"/>
  <c r="H494" i="24" s="1"/>
  <c r="F467" i="24"/>
  <c r="G467" i="24" s="1"/>
  <c r="H467" i="24" s="1"/>
  <c r="F443" i="24"/>
  <c r="G443" i="24" s="1"/>
  <c r="H443" i="24" s="1"/>
  <c r="F429" i="24"/>
  <c r="G429" i="24" s="1"/>
  <c r="H429" i="24" s="1"/>
  <c r="F415" i="24"/>
  <c r="G415" i="24" s="1"/>
  <c r="H415" i="24" s="1"/>
  <c r="F400" i="24"/>
  <c r="G400" i="24" s="1"/>
  <c r="H400" i="24" s="1"/>
  <c r="F387" i="24"/>
  <c r="G387" i="24" s="1"/>
  <c r="H387" i="24" s="1"/>
  <c r="F373" i="24"/>
  <c r="G373" i="24" s="1"/>
  <c r="H373" i="24" s="1"/>
  <c r="F360" i="24"/>
  <c r="G360" i="24" s="1"/>
  <c r="H360" i="24" s="1"/>
  <c r="F348" i="24"/>
  <c r="G348" i="24" s="1"/>
  <c r="H348" i="24" s="1"/>
  <c r="F334" i="24"/>
  <c r="G334" i="24" s="1"/>
  <c r="H334" i="24" s="1"/>
  <c r="F320" i="24"/>
  <c r="G320" i="24" s="1"/>
  <c r="H320" i="24" s="1"/>
  <c r="F306" i="24"/>
  <c r="G306" i="24" s="1"/>
  <c r="H306" i="24" s="1"/>
  <c r="F291" i="24"/>
  <c r="G291" i="24" s="1"/>
  <c r="H291" i="24" s="1"/>
  <c r="F277" i="24"/>
  <c r="G277" i="24" s="1"/>
  <c r="H277" i="24" s="1"/>
  <c r="F263" i="24"/>
  <c r="G263" i="24" s="1"/>
  <c r="H263" i="24" s="1"/>
  <c r="F247" i="24"/>
  <c r="G247" i="24" s="1"/>
  <c r="H247" i="24" s="1"/>
  <c r="F230" i="24"/>
  <c r="G230" i="24" s="1"/>
  <c r="H230" i="24" s="1"/>
  <c r="F217" i="24"/>
  <c r="G217" i="24" s="1"/>
  <c r="H217" i="24" s="1"/>
  <c r="F204" i="24"/>
  <c r="G204" i="24" s="1"/>
  <c r="H204" i="24" s="1"/>
  <c r="F191" i="24"/>
  <c r="G191" i="24" s="1"/>
  <c r="H191" i="24" s="1"/>
  <c r="F176" i="24"/>
  <c r="G176" i="24" s="1"/>
  <c r="H176" i="24" s="1"/>
  <c r="F778" i="24"/>
  <c r="G778" i="24" s="1"/>
  <c r="H778" i="24" s="1"/>
  <c r="F659" i="24"/>
  <c r="G659" i="24" s="1"/>
  <c r="H659" i="24" s="1"/>
  <c r="F584" i="24"/>
  <c r="G584" i="24" s="1"/>
  <c r="H584" i="24" s="1"/>
  <c r="F536" i="24"/>
  <c r="G536" i="24" s="1"/>
  <c r="H536" i="24" s="1"/>
  <c r="F486" i="24"/>
  <c r="G486" i="24" s="1"/>
  <c r="H486" i="24" s="1"/>
  <c r="F440" i="24"/>
  <c r="G440" i="24" s="1"/>
  <c r="H440" i="24" s="1"/>
  <c r="F397" i="24"/>
  <c r="G397" i="24" s="1"/>
  <c r="H397" i="24" s="1"/>
  <c r="F343" i="24"/>
  <c r="G343" i="24" s="1"/>
  <c r="H343" i="24" s="1"/>
  <c r="F303" i="24"/>
  <c r="G303" i="24" s="1"/>
  <c r="H303" i="24" s="1"/>
  <c r="F272" i="24"/>
  <c r="G272" i="24" s="1"/>
  <c r="H272" i="24" s="1"/>
  <c r="F227" i="24"/>
  <c r="G227" i="24" s="1"/>
  <c r="H227" i="24" s="1"/>
  <c r="F200" i="24"/>
  <c r="G200" i="24" s="1"/>
  <c r="H200" i="24" s="1"/>
  <c r="F608" i="24"/>
  <c r="G608" i="24" s="1"/>
  <c r="H608" i="24" s="1"/>
  <c r="F425" i="24"/>
  <c r="G425" i="24" s="1"/>
  <c r="H425" i="24" s="1"/>
  <c r="F368" i="24"/>
  <c r="G368" i="24" s="1"/>
  <c r="H368" i="24" s="1"/>
  <c r="F302" i="24"/>
  <c r="G302" i="24" s="1"/>
  <c r="H302" i="24" s="1"/>
  <c r="F242" i="24"/>
  <c r="G242" i="24" s="1"/>
  <c r="H242" i="24" s="1"/>
  <c r="F185" i="24"/>
  <c r="G185" i="24" s="1"/>
  <c r="H185" i="24" s="1"/>
  <c r="F249" i="24"/>
  <c r="G249" i="24" s="1"/>
  <c r="H249" i="24" s="1"/>
  <c r="F616" i="24"/>
  <c r="G616" i="24" s="1"/>
  <c r="H616" i="24" s="1"/>
  <c r="F412" i="24"/>
  <c r="G412" i="24" s="1"/>
  <c r="H412" i="24" s="1"/>
  <c r="F316" i="24"/>
  <c r="G316" i="24" s="1"/>
  <c r="H316" i="24" s="1"/>
  <c r="F260" i="24"/>
  <c r="G260" i="24" s="1"/>
  <c r="H260" i="24" s="1"/>
  <c r="F213" i="24"/>
  <c r="G213" i="24" s="1"/>
  <c r="H213" i="24" s="1"/>
  <c r="F173" i="24"/>
  <c r="G173" i="24" s="1"/>
  <c r="H173" i="24" s="1"/>
  <c r="F582" i="24"/>
  <c r="G582" i="24" s="1"/>
  <c r="H582" i="24" s="1"/>
  <c r="F484" i="24"/>
  <c r="G484" i="24" s="1"/>
  <c r="H484" i="24" s="1"/>
  <c r="F396" i="24"/>
  <c r="G396" i="24" s="1"/>
  <c r="H396" i="24" s="1"/>
  <c r="F342" i="24"/>
  <c r="G342" i="24" s="1"/>
  <c r="H342" i="24" s="1"/>
  <c r="F271" i="24"/>
  <c r="G271" i="24" s="1"/>
  <c r="H271" i="24" s="1"/>
  <c r="F212" i="24"/>
  <c r="G212" i="24" s="1"/>
  <c r="H212" i="24" s="1"/>
  <c r="F293" i="24"/>
  <c r="G293" i="24" s="1"/>
  <c r="H293" i="24" s="1"/>
  <c r="F193" i="24"/>
  <c r="G193" i="24" s="1"/>
  <c r="H193" i="24" s="1"/>
  <c r="F1993" i="24"/>
  <c r="G1993" i="24" s="1"/>
  <c r="H1993" i="24" s="1"/>
  <c r="F1241" i="24"/>
  <c r="G1241" i="24" s="1"/>
  <c r="H1241" i="24" s="1"/>
  <c r="F885" i="24"/>
  <c r="G885" i="24" s="1"/>
  <c r="H885" i="24" s="1"/>
  <c r="F834" i="24"/>
  <c r="G834" i="24" s="1"/>
  <c r="H834" i="24" s="1"/>
  <c r="F810" i="24"/>
  <c r="G810" i="24" s="1"/>
  <c r="H810" i="24" s="1"/>
  <c r="F780" i="24"/>
  <c r="G780" i="24" s="1"/>
  <c r="H780" i="24" s="1"/>
  <c r="F757" i="24"/>
  <c r="G757" i="24" s="1"/>
  <c r="H757" i="24" s="1"/>
  <c r="F733" i="24"/>
  <c r="G733" i="24" s="1"/>
  <c r="H733" i="24" s="1"/>
  <c r="F708" i="24"/>
  <c r="G708" i="24" s="1"/>
  <c r="H708" i="24" s="1"/>
  <c r="F687" i="24"/>
  <c r="G687" i="24" s="1"/>
  <c r="H687" i="24" s="1"/>
  <c r="F664" i="24"/>
  <c r="G664" i="24" s="1"/>
  <c r="H664" i="24" s="1"/>
  <c r="F641" i="24"/>
  <c r="G641" i="24" s="1"/>
  <c r="H641" i="24" s="1"/>
  <c r="F614" i="24"/>
  <c r="G614" i="24" s="1"/>
  <c r="H614" i="24" s="1"/>
  <c r="F590" i="24"/>
  <c r="G590" i="24" s="1"/>
  <c r="H590" i="24" s="1"/>
  <c r="F563" i="24"/>
  <c r="G563" i="24" s="1"/>
  <c r="H563" i="24" s="1"/>
  <c r="F539" i="24"/>
  <c r="G539" i="24" s="1"/>
  <c r="H539" i="24" s="1"/>
  <c r="F515" i="24"/>
  <c r="G515" i="24" s="1"/>
  <c r="H515" i="24" s="1"/>
  <c r="F491" i="24"/>
  <c r="G491" i="24" s="1"/>
  <c r="H491" i="24" s="1"/>
  <c r="F466" i="24"/>
  <c r="G466" i="24" s="1"/>
  <c r="H466" i="24" s="1"/>
  <c r="F442" i="24"/>
  <c r="G442" i="24" s="1"/>
  <c r="H442" i="24" s="1"/>
  <c r="F428" i="24"/>
  <c r="G428" i="24" s="1"/>
  <c r="H428" i="24" s="1"/>
  <c r="F414" i="24"/>
  <c r="G414" i="24" s="1"/>
  <c r="H414" i="24" s="1"/>
  <c r="F399" i="24"/>
  <c r="G399" i="24" s="1"/>
  <c r="H399" i="24" s="1"/>
  <c r="F386" i="24"/>
  <c r="G386" i="24" s="1"/>
  <c r="H386" i="24" s="1"/>
  <c r="F372" i="24"/>
  <c r="G372" i="24" s="1"/>
  <c r="H372" i="24" s="1"/>
  <c r="F359" i="24"/>
  <c r="G359" i="24" s="1"/>
  <c r="H359" i="24" s="1"/>
  <c r="F347" i="24"/>
  <c r="G347" i="24" s="1"/>
  <c r="H347" i="24" s="1"/>
  <c r="F333" i="24"/>
  <c r="G333" i="24" s="1"/>
  <c r="H333" i="24" s="1"/>
  <c r="F319" i="24"/>
  <c r="G319" i="24" s="1"/>
  <c r="H319" i="24" s="1"/>
  <c r="F305" i="24"/>
  <c r="G305" i="24" s="1"/>
  <c r="H305" i="24" s="1"/>
  <c r="F290" i="24"/>
  <c r="G290" i="24" s="1"/>
  <c r="H290" i="24" s="1"/>
  <c r="F274" i="24"/>
  <c r="G274" i="24" s="1"/>
  <c r="H274" i="24" s="1"/>
  <c r="F262" i="24"/>
  <c r="G262" i="24" s="1"/>
  <c r="H262" i="24" s="1"/>
  <c r="F245" i="24"/>
  <c r="G245" i="24" s="1"/>
  <c r="H245" i="24" s="1"/>
  <c r="F229" i="24"/>
  <c r="G229" i="24" s="1"/>
  <c r="H229" i="24" s="1"/>
  <c r="F215" i="24"/>
  <c r="G215" i="24" s="1"/>
  <c r="H215" i="24" s="1"/>
  <c r="F202" i="24"/>
  <c r="G202" i="24" s="1"/>
  <c r="H202" i="24" s="1"/>
  <c r="F190" i="24"/>
  <c r="G190" i="24" s="1"/>
  <c r="H190" i="24" s="1"/>
  <c r="F175" i="24"/>
  <c r="G175" i="24" s="1"/>
  <c r="H175" i="24" s="1"/>
  <c r="F189" i="24"/>
  <c r="G189" i="24" s="1"/>
  <c r="H189" i="24" s="1"/>
  <c r="F174" i="24"/>
  <c r="G174" i="24" s="1"/>
  <c r="H174" i="24" s="1"/>
  <c r="F1826" i="24"/>
  <c r="G1826" i="24" s="1"/>
  <c r="H1826" i="24" s="1"/>
  <c r="F705" i="24"/>
  <c r="G705" i="24" s="1"/>
  <c r="H705" i="24" s="1"/>
  <c r="F357" i="24"/>
  <c r="G357" i="24" s="1"/>
  <c r="H357" i="24" s="1"/>
  <c r="F459" i="24"/>
  <c r="G459" i="24" s="1"/>
  <c r="H459" i="24" s="1"/>
  <c r="F286" i="24"/>
  <c r="G286" i="24" s="1"/>
  <c r="H286" i="24" s="1"/>
  <c r="F1911" i="24"/>
  <c r="G1911" i="24" s="1"/>
  <c r="H1911" i="24" s="1"/>
  <c r="F1193" i="24"/>
  <c r="G1193" i="24" s="1"/>
  <c r="H1193" i="24" s="1"/>
  <c r="F866" i="24"/>
  <c r="G866" i="24" s="1"/>
  <c r="H866" i="24" s="1"/>
  <c r="F833" i="24"/>
  <c r="G833" i="24" s="1"/>
  <c r="H833" i="24" s="1"/>
  <c r="F806" i="24"/>
  <c r="G806" i="24" s="1"/>
  <c r="H806" i="24" s="1"/>
  <c r="F779" i="24"/>
  <c r="G779" i="24" s="1"/>
  <c r="H779" i="24" s="1"/>
  <c r="F754" i="24"/>
  <c r="G754" i="24" s="1"/>
  <c r="H754" i="24" s="1"/>
  <c r="F731" i="24"/>
  <c r="G731" i="24" s="1"/>
  <c r="H731" i="24" s="1"/>
  <c r="F707" i="24"/>
  <c r="G707" i="24" s="1"/>
  <c r="H707" i="24" s="1"/>
  <c r="F685" i="24"/>
  <c r="G685" i="24" s="1"/>
  <c r="H685" i="24" s="1"/>
  <c r="F662" i="24"/>
  <c r="G662" i="24" s="1"/>
  <c r="H662" i="24" s="1"/>
  <c r="F639" i="24"/>
  <c r="G639" i="24" s="1"/>
  <c r="H639" i="24" s="1"/>
  <c r="F613" i="24"/>
  <c r="G613" i="24" s="1"/>
  <c r="H613" i="24" s="1"/>
  <c r="F586" i="24"/>
  <c r="G586" i="24" s="1"/>
  <c r="H586" i="24" s="1"/>
  <c r="F561" i="24"/>
  <c r="G561" i="24" s="1"/>
  <c r="H561" i="24" s="1"/>
  <c r="F538" i="24"/>
  <c r="G538" i="24" s="1"/>
  <c r="H538" i="24" s="1"/>
  <c r="F513" i="24"/>
  <c r="G513" i="24" s="1"/>
  <c r="H513" i="24" s="1"/>
  <c r="F489" i="24"/>
  <c r="G489" i="24" s="1"/>
  <c r="H489" i="24" s="1"/>
  <c r="F464" i="24"/>
  <c r="G464" i="24" s="1"/>
  <c r="H464" i="24" s="1"/>
  <c r="F441" i="24"/>
  <c r="G441" i="24" s="1"/>
  <c r="H441" i="24" s="1"/>
  <c r="F427" i="24"/>
  <c r="G427" i="24" s="1"/>
  <c r="H427" i="24" s="1"/>
  <c r="F413" i="24"/>
  <c r="G413" i="24" s="1"/>
  <c r="H413" i="24" s="1"/>
  <c r="F398" i="24"/>
  <c r="G398" i="24" s="1"/>
  <c r="H398" i="24" s="1"/>
  <c r="F385" i="24"/>
  <c r="G385" i="24" s="1"/>
  <c r="H385" i="24" s="1"/>
  <c r="F371" i="24"/>
  <c r="G371" i="24" s="1"/>
  <c r="H371" i="24" s="1"/>
  <c r="F358" i="24"/>
  <c r="G358" i="24" s="1"/>
  <c r="H358" i="24" s="1"/>
  <c r="F344" i="24"/>
  <c r="G344" i="24" s="1"/>
  <c r="H344" i="24" s="1"/>
  <c r="F332" i="24"/>
  <c r="G332" i="24" s="1"/>
  <c r="H332" i="24" s="1"/>
  <c r="F318" i="24"/>
  <c r="G318" i="24" s="1"/>
  <c r="H318" i="24" s="1"/>
  <c r="F304" i="24"/>
  <c r="G304" i="24" s="1"/>
  <c r="H304" i="24" s="1"/>
  <c r="F288" i="24"/>
  <c r="G288" i="24" s="1"/>
  <c r="H288" i="24" s="1"/>
  <c r="F273" i="24"/>
  <c r="G273" i="24" s="1"/>
  <c r="H273" i="24" s="1"/>
  <c r="F261" i="24"/>
  <c r="G261" i="24" s="1"/>
  <c r="H261" i="24" s="1"/>
  <c r="F244" i="24"/>
  <c r="G244" i="24" s="1"/>
  <c r="H244" i="24" s="1"/>
  <c r="F228" i="24"/>
  <c r="G228" i="24" s="1"/>
  <c r="H228" i="24" s="1"/>
  <c r="F214" i="24"/>
  <c r="G214" i="24" s="1"/>
  <c r="H214" i="24" s="1"/>
  <c r="F201" i="24"/>
  <c r="G201" i="24" s="1"/>
  <c r="H201" i="24" s="1"/>
  <c r="F1141" i="24"/>
  <c r="G1141" i="24" s="1"/>
  <c r="H1141" i="24" s="1"/>
  <c r="F804" i="24"/>
  <c r="G804" i="24" s="1"/>
  <c r="H804" i="24" s="1"/>
  <c r="F752" i="24"/>
  <c r="G752" i="24" s="1"/>
  <c r="H752" i="24" s="1"/>
  <c r="F729" i="24"/>
  <c r="G729" i="24" s="1"/>
  <c r="H729" i="24" s="1"/>
  <c r="F684" i="24"/>
  <c r="G684" i="24" s="1"/>
  <c r="H684" i="24" s="1"/>
  <c r="F610" i="24"/>
  <c r="G610" i="24" s="1"/>
  <c r="H610" i="24" s="1"/>
  <c r="F560" i="24"/>
  <c r="G560" i="24" s="1"/>
  <c r="H560" i="24" s="1"/>
  <c r="F510" i="24"/>
  <c r="G510" i="24" s="1"/>
  <c r="H510" i="24" s="1"/>
  <c r="F460" i="24"/>
  <c r="G460" i="24" s="1"/>
  <c r="H460" i="24" s="1"/>
  <c r="F426" i="24"/>
  <c r="G426" i="24" s="1"/>
  <c r="H426" i="24" s="1"/>
  <c r="F382" i="24"/>
  <c r="G382" i="24" s="1"/>
  <c r="H382" i="24" s="1"/>
  <c r="F330" i="24"/>
  <c r="G330" i="24" s="1"/>
  <c r="H330" i="24" s="1"/>
  <c r="F287" i="24"/>
  <c r="G287" i="24" s="1"/>
  <c r="H287" i="24" s="1"/>
  <c r="F243" i="24"/>
  <c r="G243" i="24" s="1"/>
  <c r="H243" i="24" s="1"/>
  <c r="F188" i="24"/>
  <c r="G188" i="24" s="1"/>
  <c r="H188" i="24" s="1"/>
  <c r="F556" i="24"/>
  <c r="G556" i="24" s="1"/>
  <c r="H556" i="24" s="1"/>
  <c r="F381" i="24"/>
  <c r="G381" i="24" s="1"/>
  <c r="H381" i="24" s="1"/>
  <c r="F315" i="24"/>
  <c r="G315" i="24" s="1"/>
  <c r="H315" i="24" s="1"/>
  <c r="F226" i="24"/>
  <c r="G226" i="24" s="1"/>
  <c r="H226" i="24" s="1"/>
  <c r="F846" i="24"/>
  <c r="G846" i="24" s="1"/>
  <c r="H846" i="24" s="1"/>
  <c r="F830" i="24"/>
  <c r="G830" i="24" s="1"/>
  <c r="H830" i="24" s="1"/>
  <c r="F635" i="24"/>
  <c r="G635" i="24" s="1"/>
  <c r="H635" i="24" s="1"/>
  <c r="F369" i="24"/>
  <c r="G369" i="24" s="1"/>
  <c r="H369" i="24" s="1"/>
  <c r="F411" i="24"/>
  <c r="G411" i="24" s="1"/>
  <c r="H411" i="24" s="1"/>
  <c r="F329" i="24"/>
  <c r="G329" i="24" s="1"/>
  <c r="H329" i="24" s="1"/>
  <c r="F258" i="24"/>
  <c r="G258" i="24" s="1"/>
  <c r="H258" i="24" s="1"/>
  <c r="F219" i="24"/>
  <c r="G219" i="24" s="1"/>
  <c r="H219" i="24" s="1"/>
  <c r="F1756" i="24"/>
  <c r="G1756" i="24" s="1"/>
  <c r="H1756" i="24" s="1"/>
  <c r="F1101" i="24"/>
  <c r="G1101" i="24" s="1"/>
  <c r="H1101" i="24" s="1"/>
  <c r="F828" i="24"/>
  <c r="G828" i="24" s="1"/>
  <c r="H828" i="24" s="1"/>
  <c r="F803" i="24"/>
  <c r="G803" i="24" s="1"/>
  <c r="H803" i="24" s="1"/>
  <c r="F776" i="24"/>
  <c r="G776" i="24" s="1"/>
  <c r="H776" i="24" s="1"/>
  <c r="F751" i="24"/>
  <c r="G751" i="24" s="1"/>
  <c r="H751" i="24" s="1"/>
  <c r="F726" i="24"/>
  <c r="G726" i="24" s="1"/>
  <c r="H726" i="24" s="1"/>
  <c r="F703" i="24"/>
  <c r="G703" i="24" s="1"/>
  <c r="H703" i="24" s="1"/>
  <c r="F681" i="24"/>
  <c r="G681" i="24" s="1"/>
  <c r="H681" i="24" s="1"/>
  <c r="F657" i="24"/>
  <c r="G657" i="24" s="1"/>
  <c r="H657" i="24" s="1"/>
  <c r="F634" i="24"/>
  <c r="G634" i="24" s="1"/>
  <c r="H634" i="24" s="1"/>
  <c r="F534" i="24"/>
  <c r="G534" i="24" s="1"/>
  <c r="H534" i="24" s="1"/>
  <c r="F509" i="24"/>
  <c r="G509" i="24" s="1"/>
  <c r="H509" i="24" s="1"/>
  <c r="F439" i="24"/>
  <c r="G439" i="24" s="1"/>
  <c r="H439" i="24" s="1"/>
  <c r="F356" i="24"/>
  <c r="G356" i="24" s="1"/>
  <c r="H356" i="24" s="1"/>
  <c r="F199" i="24"/>
  <c r="G199" i="24" s="1"/>
  <c r="H199" i="24" s="1"/>
  <c r="F1696" i="24"/>
  <c r="G1696" i="24" s="1"/>
  <c r="H1696" i="24" s="1"/>
  <c r="F1077" i="24"/>
  <c r="G1077" i="24" s="1"/>
  <c r="H1077" i="24" s="1"/>
  <c r="F827" i="24"/>
  <c r="G827" i="24" s="1"/>
  <c r="H827" i="24" s="1"/>
  <c r="F800" i="24"/>
  <c r="G800" i="24" s="1"/>
  <c r="H800" i="24" s="1"/>
  <c r="F774" i="24"/>
  <c r="G774" i="24" s="1"/>
  <c r="H774" i="24" s="1"/>
  <c r="F750" i="24"/>
  <c r="G750" i="24" s="1"/>
  <c r="H750" i="24" s="1"/>
  <c r="F724" i="24"/>
  <c r="G724" i="24" s="1"/>
  <c r="H724" i="24" s="1"/>
  <c r="F702" i="24"/>
  <c r="G702" i="24" s="1"/>
  <c r="H702" i="24" s="1"/>
  <c r="F679" i="24"/>
  <c r="G679" i="24" s="1"/>
  <c r="H679" i="24" s="1"/>
  <c r="F656" i="24"/>
  <c r="G656" i="24" s="1"/>
  <c r="H656" i="24" s="1"/>
  <c r="F630" i="24"/>
  <c r="G630" i="24" s="1"/>
  <c r="H630" i="24" s="1"/>
  <c r="F606" i="24"/>
  <c r="G606" i="24" s="1"/>
  <c r="H606" i="24" s="1"/>
  <c r="F581" i="24"/>
  <c r="G581" i="24" s="1"/>
  <c r="H581" i="24" s="1"/>
  <c r="F554" i="24"/>
  <c r="G554" i="24" s="1"/>
  <c r="H554" i="24" s="1"/>
  <c r="F533" i="24"/>
  <c r="G533" i="24" s="1"/>
  <c r="H533" i="24" s="1"/>
  <c r="F507" i="24"/>
  <c r="G507" i="24" s="1"/>
  <c r="H507" i="24" s="1"/>
  <c r="F483" i="24"/>
  <c r="G483" i="24" s="1"/>
  <c r="H483" i="24" s="1"/>
  <c r="F455" i="24"/>
  <c r="G455" i="24" s="1"/>
  <c r="H455" i="24" s="1"/>
  <c r="F438" i="24"/>
  <c r="G438" i="24" s="1"/>
  <c r="H438" i="24" s="1"/>
  <c r="F422" i="24"/>
  <c r="G422" i="24" s="1"/>
  <c r="H422" i="24" s="1"/>
  <c r="F410" i="24"/>
  <c r="G410" i="24" s="1"/>
  <c r="H410" i="24" s="1"/>
  <c r="F395" i="24"/>
  <c r="G395" i="24" s="1"/>
  <c r="H395" i="24" s="1"/>
  <c r="F380" i="24"/>
  <c r="G380" i="24" s="1"/>
  <c r="H380" i="24" s="1"/>
  <c r="F367" i="24"/>
  <c r="G367" i="24" s="1"/>
  <c r="H367" i="24" s="1"/>
  <c r="F355" i="24"/>
  <c r="G355" i="24" s="1"/>
  <c r="H355" i="24" s="1"/>
  <c r="F341" i="24"/>
  <c r="G341" i="24" s="1"/>
  <c r="H341" i="24" s="1"/>
  <c r="F328" i="24"/>
  <c r="G328" i="24" s="1"/>
  <c r="H328" i="24" s="1"/>
  <c r="F314" i="24"/>
  <c r="G314" i="24" s="1"/>
  <c r="H314" i="24" s="1"/>
  <c r="F301" i="24"/>
  <c r="G301" i="24" s="1"/>
  <c r="H301" i="24" s="1"/>
  <c r="F285" i="24"/>
  <c r="G285" i="24" s="1"/>
  <c r="H285" i="24" s="1"/>
  <c r="F270" i="24"/>
  <c r="G270" i="24" s="1"/>
  <c r="H270" i="24" s="1"/>
  <c r="F255" i="24"/>
  <c r="G255" i="24" s="1"/>
  <c r="H255" i="24" s="1"/>
  <c r="F240" i="24"/>
  <c r="G240" i="24" s="1"/>
  <c r="H240" i="24" s="1"/>
  <c r="F225" i="24"/>
  <c r="G225" i="24" s="1"/>
  <c r="H225" i="24" s="1"/>
  <c r="F211" i="24"/>
  <c r="G211" i="24" s="1"/>
  <c r="H211" i="24" s="1"/>
  <c r="F198" i="24"/>
  <c r="G198" i="24" s="1"/>
  <c r="H198" i="24" s="1"/>
  <c r="F184" i="24"/>
  <c r="G184" i="24" s="1"/>
  <c r="H184" i="24" s="1"/>
  <c r="F1631" i="24"/>
  <c r="G1631" i="24" s="1"/>
  <c r="H1631" i="24" s="1"/>
  <c r="F1053" i="24"/>
  <c r="G1053" i="24" s="1"/>
  <c r="H1053" i="24" s="1"/>
  <c r="F825" i="24"/>
  <c r="G825" i="24" s="1"/>
  <c r="H825" i="24" s="1"/>
  <c r="F798" i="24"/>
  <c r="G798" i="24" s="1"/>
  <c r="H798" i="24" s="1"/>
  <c r="F773" i="24"/>
  <c r="G773" i="24" s="1"/>
  <c r="H773" i="24" s="1"/>
  <c r="F748" i="24"/>
  <c r="G748" i="24" s="1"/>
  <c r="H748" i="24" s="1"/>
  <c r="F723" i="24"/>
  <c r="G723" i="24" s="1"/>
  <c r="H723" i="24" s="1"/>
  <c r="F699" i="24"/>
  <c r="G699" i="24" s="1"/>
  <c r="H699" i="24" s="1"/>
  <c r="F677" i="24"/>
  <c r="G677" i="24" s="1"/>
  <c r="H677" i="24" s="1"/>
  <c r="F655" i="24"/>
  <c r="G655" i="24" s="1"/>
  <c r="H655" i="24" s="1"/>
  <c r="F628" i="24"/>
  <c r="G628" i="24" s="1"/>
  <c r="H628" i="24" s="1"/>
  <c r="F605" i="24"/>
  <c r="G605" i="24" s="1"/>
  <c r="H605" i="24" s="1"/>
  <c r="F579" i="24"/>
  <c r="G579" i="24" s="1"/>
  <c r="H579" i="24" s="1"/>
  <c r="F552" i="24"/>
  <c r="G552" i="24" s="1"/>
  <c r="H552" i="24" s="1"/>
  <c r="F530" i="24"/>
  <c r="G530" i="24" s="1"/>
  <c r="H530" i="24" s="1"/>
  <c r="F505" i="24"/>
  <c r="G505" i="24" s="1"/>
  <c r="H505" i="24" s="1"/>
  <c r="F481" i="24"/>
  <c r="G481" i="24" s="1"/>
  <c r="H481" i="24" s="1"/>
  <c r="F452" i="24"/>
  <c r="G452" i="24" s="1"/>
  <c r="H452" i="24" s="1"/>
  <c r="F437" i="24"/>
  <c r="G437" i="24" s="1"/>
  <c r="H437" i="24" s="1"/>
  <c r="F421" i="24"/>
  <c r="G421" i="24" s="1"/>
  <c r="H421" i="24" s="1"/>
  <c r="F409" i="24"/>
  <c r="G409" i="24" s="1"/>
  <c r="H409" i="24" s="1"/>
  <c r="F394" i="24"/>
  <c r="G394" i="24" s="1"/>
  <c r="H394" i="24" s="1"/>
  <c r="F379" i="24"/>
  <c r="G379" i="24" s="1"/>
  <c r="H379" i="24" s="1"/>
  <c r="F366" i="24"/>
  <c r="G366" i="24" s="1"/>
  <c r="H366" i="24" s="1"/>
  <c r="F354" i="24"/>
  <c r="G354" i="24" s="1"/>
  <c r="H354" i="24" s="1"/>
  <c r="F340" i="24"/>
  <c r="G340" i="24" s="1"/>
  <c r="H340" i="24" s="1"/>
  <c r="F326" i="24"/>
  <c r="G326" i="24" s="1"/>
  <c r="H326" i="24" s="1"/>
  <c r="F313" i="24"/>
  <c r="G313" i="24" s="1"/>
  <c r="H313" i="24" s="1"/>
  <c r="F300" i="24"/>
  <c r="G300" i="24" s="1"/>
  <c r="H300" i="24" s="1"/>
  <c r="F283" i="24"/>
  <c r="G283" i="24" s="1"/>
  <c r="H283" i="24" s="1"/>
  <c r="F269" i="24"/>
  <c r="G269" i="24" s="1"/>
  <c r="H269" i="24" s="1"/>
  <c r="F254" i="24"/>
  <c r="G254" i="24" s="1"/>
  <c r="H254" i="24" s="1"/>
  <c r="F239" i="24"/>
  <c r="G239" i="24" s="1"/>
  <c r="H239" i="24" s="1"/>
  <c r="F224" i="24"/>
  <c r="G224" i="24" s="1"/>
  <c r="H224" i="24" s="1"/>
  <c r="F210" i="24"/>
  <c r="G210" i="24" s="1"/>
  <c r="H210" i="24" s="1"/>
  <c r="F197" i="24"/>
  <c r="G197" i="24" s="1"/>
  <c r="H197" i="24" s="1"/>
  <c r="F183" i="24"/>
  <c r="G183" i="24" s="1"/>
  <c r="H183" i="24" s="1"/>
  <c r="F796" i="24"/>
  <c r="G796" i="24" s="1"/>
  <c r="H796" i="24" s="1"/>
  <c r="F718" i="24"/>
  <c r="G718" i="24" s="1"/>
  <c r="H718" i="24" s="1"/>
  <c r="F673" i="24"/>
  <c r="G673" i="24" s="1"/>
  <c r="H673" i="24" s="1"/>
  <c r="F625" i="24"/>
  <c r="G625" i="24" s="1"/>
  <c r="H625" i="24" s="1"/>
  <c r="F573" i="24"/>
  <c r="G573" i="24" s="1"/>
  <c r="H573" i="24" s="1"/>
  <c r="F549" i="24"/>
  <c r="G549" i="24" s="1"/>
  <c r="H549" i="24" s="1"/>
  <c r="F501" i="24"/>
  <c r="G501" i="24" s="1"/>
  <c r="H501" i="24" s="1"/>
  <c r="F474" i="24"/>
  <c r="G474" i="24" s="1"/>
  <c r="H474" i="24" s="1"/>
  <c r="F434" i="24"/>
  <c r="G434" i="24" s="1"/>
  <c r="H434" i="24" s="1"/>
  <c r="F419" i="24"/>
  <c r="G419" i="24" s="1"/>
  <c r="H419" i="24" s="1"/>
  <c r="F391" i="24"/>
  <c r="G391" i="24" s="1"/>
  <c r="H391" i="24" s="1"/>
  <c r="F377" i="24"/>
  <c r="G377" i="24" s="1"/>
  <c r="H377" i="24" s="1"/>
  <c r="F352" i="24"/>
  <c r="G352" i="24" s="1"/>
  <c r="H352" i="24" s="1"/>
  <c r="F338" i="24"/>
  <c r="G338" i="24" s="1"/>
  <c r="H338" i="24" s="1"/>
  <c r="F311" i="24"/>
  <c r="G311" i="24" s="1"/>
  <c r="H311" i="24" s="1"/>
  <c r="F281" i="24"/>
  <c r="G281" i="24" s="1"/>
  <c r="H281" i="24" s="1"/>
  <c r="F267" i="24"/>
  <c r="G267" i="24" s="1"/>
  <c r="H267" i="24" s="1"/>
  <c r="F235" i="24"/>
  <c r="G235" i="24" s="1"/>
  <c r="H235" i="24" s="1"/>
  <c r="F208" i="24"/>
  <c r="G208" i="24" s="1"/>
  <c r="H208" i="24" s="1"/>
  <c r="F181" i="24"/>
  <c r="G181" i="24" s="1"/>
  <c r="H181" i="24" s="1"/>
  <c r="F418" i="24"/>
  <c r="G418" i="24" s="1"/>
  <c r="H418" i="24" s="1"/>
  <c r="F363" i="24"/>
  <c r="G363" i="24" s="1"/>
  <c r="H363" i="24" s="1"/>
  <c r="F323" i="24"/>
  <c r="G323" i="24" s="1"/>
  <c r="H323" i="24" s="1"/>
  <c r="F280" i="24"/>
  <c r="G280" i="24" s="1"/>
  <c r="H280" i="24" s="1"/>
  <c r="F234" i="24"/>
  <c r="G234" i="24" s="1"/>
  <c r="H234" i="24" s="1"/>
  <c r="F194" i="24"/>
  <c r="G194" i="24" s="1"/>
  <c r="H194" i="24" s="1"/>
  <c r="F336" i="24"/>
  <c r="G336" i="24" s="1"/>
  <c r="H336" i="24" s="1"/>
  <c r="F265" i="24"/>
  <c r="G265" i="24" s="1"/>
  <c r="H265" i="24" s="1"/>
  <c r="F170" i="24"/>
  <c r="G170" i="24" s="1"/>
  <c r="H170" i="24" s="1"/>
  <c r="F169" i="24"/>
  <c r="G169" i="24" s="1"/>
  <c r="H169" i="24" s="1"/>
  <c r="F168" i="24"/>
  <c r="G168" i="24" s="1"/>
  <c r="H168" i="24" s="1"/>
  <c r="F166" i="24"/>
  <c r="G166" i="24" s="1"/>
  <c r="H166" i="24" s="1"/>
  <c r="F165" i="24"/>
  <c r="G165" i="24" s="1"/>
  <c r="H165" i="24" s="1"/>
  <c r="F152" i="24"/>
  <c r="G152" i="24" s="1"/>
  <c r="H152" i="24" s="1"/>
  <c r="F140" i="24"/>
  <c r="G140" i="24" s="1"/>
  <c r="H140" i="24" s="1"/>
  <c r="F128" i="24"/>
  <c r="G128" i="24" s="1"/>
  <c r="H128" i="24" s="1"/>
  <c r="F139" i="24"/>
  <c r="G139" i="24" s="1"/>
  <c r="H139" i="24" s="1"/>
  <c r="F127" i="24"/>
  <c r="G127" i="24" s="1"/>
  <c r="H127" i="24" s="1"/>
  <c r="F163" i="24"/>
  <c r="G163" i="24" s="1"/>
  <c r="H163" i="24" s="1"/>
  <c r="F138" i="24"/>
  <c r="G138" i="24" s="1"/>
  <c r="H138" i="24" s="1"/>
  <c r="F126" i="24"/>
  <c r="G126" i="24" s="1"/>
  <c r="H126" i="24" s="1"/>
  <c r="F132" i="24"/>
  <c r="G132" i="24" s="1"/>
  <c r="H132" i="24" s="1"/>
  <c r="F162" i="24"/>
  <c r="G162" i="24" s="1"/>
  <c r="H162" i="24" s="1"/>
  <c r="F137" i="24"/>
  <c r="G137" i="24" s="1"/>
  <c r="H137" i="24" s="1"/>
  <c r="F125" i="24"/>
  <c r="G125" i="24" s="1"/>
  <c r="H125" i="24" s="1"/>
  <c r="F120" i="24"/>
  <c r="G120" i="24" s="1"/>
  <c r="H120" i="24" s="1"/>
  <c r="F161" i="24"/>
  <c r="G161" i="24" s="1"/>
  <c r="H161" i="24" s="1"/>
  <c r="F136" i="24"/>
  <c r="G136" i="24" s="1"/>
  <c r="H136" i="24" s="1"/>
  <c r="F124" i="24"/>
  <c r="G124" i="24" s="1"/>
  <c r="H124" i="24" s="1"/>
  <c r="F160" i="24"/>
  <c r="G160" i="24" s="1"/>
  <c r="H160" i="24" s="1"/>
  <c r="F147" i="24"/>
  <c r="G147" i="24" s="1"/>
  <c r="H147" i="24" s="1"/>
  <c r="F135" i="24"/>
  <c r="G135" i="24" s="1"/>
  <c r="H135" i="24" s="1"/>
  <c r="F123" i="24"/>
  <c r="G123" i="24" s="1"/>
  <c r="H123" i="24" s="1"/>
  <c r="F159" i="24"/>
  <c r="G159" i="24" s="1"/>
  <c r="H159" i="24" s="1"/>
  <c r="F134" i="24"/>
  <c r="G134" i="24" s="1"/>
  <c r="H134" i="24" s="1"/>
  <c r="F122" i="24"/>
  <c r="G122" i="24" s="1"/>
  <c r="H122" i="24" s="1"/>
  <c r="F158" i="24"/>
  <c r="G158" i="24" s="1"/>
  <c r="H158" i="24" s="1"/>
  <c r="F145" i="24"/>
  <c r="G145" i="24" s="1"/>
  <c r="H145" i="24" s="1"/>
  <c r="F133" i="24"/>
  <c r="G133" i="24" s="1"/>
  <c r="H133" i="24" s="1"/>
  <c r="F121" i="24"/>
  <c r="G121" i="24" s="1"/>
  <c r="H121" i="24" s="1"/>
  <c r="F155" i="24"/>
  <c r="G155" i="24" s="1"/>
  <c r="H155" i="24" s="1"/>
  <c r="F143" i="24"/>
  <c r="G143" i="24" s="1"/>
  <c r="H143" i="24" s="1"/>
  <c r="F131" i="24"/>
  <c r="G131" i="24" s="1"/>
  <c r="H131" i="24" s="1"/>
  <c r="F118" i="24"/>
  <c r="G118" i="24" s="1"/>
  <c r="H118" i="24" s="1"/>
  <c r="F154" i="24"/>
  <c r="G154" i="24" s="1"/>
  <c r="H154" i="24" s="1"/>
  <c r="F130" i="24"/>
  <c r="G130" i="24" s="1"/>
  <c r="H130" i="24" s="1"/>
  <c r="F114" i="24"/>
  <c r="G114" i="24" s="1"/>
  <c r="H114" i="24" s="1"/>
  <c r="F153" i="24"/>
  <c r="G153" i="24" s="1"/>
  <c r="H153" i="24" s="1"/>
  <c r="F141" i="24"/>
  <c r="G141" i="24" s="1"/>
  <c r="H141" i="24" s="1"/>
  <c r="F129" i="24"/>
  <c r="G129" i="24" s="1"/>
  <c r="H129" i="24" s="1"/>
  <c r="F91" i="24"/>
  <c r="G91" i="24" s="1"/>
  <c r="H91" i="24" s="1"/>
  <c r="F73" i="24"/>
  <c r="G73" i="24" s="1"/>
  <c r="H73" i="24" s="1"/>
  <c r="F60" i="24"/>
  <c r="G60" i="24" s="1"/>
  <c r="H60" i="24" s="1"/>
  <c r="F90" i="24"/>
  <c r="G90" i="24" s="1"/>
  <c r="H90" i="24" s="1"/>
  <c r="F72" i="24"/>
  <c r="G72" i="24" s="1"/>
  <c r="H72" i="24" s="1"/>
  <c r="F59" i="24"/>
  <c r="G59" i="24" s="1"/>
  <c r="H59" i="24" s="1"/>
  <c r="F85" i="24"/>
  <c r="G85" i="24" s="1"/>
  <c r="H85" i="24" s="1"/>
  <c r="F71" i="24"/>
  <c r="G71" i="24" s="1"/>
  <c r="H71" i="24" s="1"/>
  <c r="F58" i="24"/>
  <c r="G58" i="24" s="1"/>
  <c r="H58" i="24" s="1"/>
  <c r="F113" i="24"/>
  <c r="G113" i="24" s="1"/>
  <c r="H113" i="24" s="1"/>
  <c r="F112" i="24"/>
  <c r="G112" i="24" s="1"/>
  <c r="H112" i="24" s="1"/>
  <c r="F84" i="24"/>
  <c r="G84" i="24" s="1"/>
  <c r="H84" i="24" s="1"/>
  <c r="F70" i="24"/>
  <c r="G70" i="24" s="1"/>
  <c r="H70" i="24" s="1"/>
  <c r="F57" i="24"/>
  <c r="G57" i="24" s="1"/>
  <c r="H57" i="24" s="1"/>
  <c r="F83" i="24"/>
  <c r="G83" i="24" s="1"/>
  <c r="H83" i="24" s="1"/>
  <c r="F69" i="24"/>
  <c r="G69" i="24" s="1"/>
  <c r="H69" i="24" s="1"/>
  <c r="F56" i="24"/>
  <c r="G56" i="24" s="1"/>
  <c r="H56" i="24" s="1"/>
  <c r="F82" i="24"/>
  <c r="G82" i="24" s="1"/>
  <c r="H82" i="24" s="1"/>
  <c r="F68" i="24"/>
  <c r="G68" i="24" s="1"/>
  <c r="H68" i="24" s="1"/>
  <c r="F55" i="24"/>
  <c r="G55" i="24" s="1"/>
  <c r="H55" i="24" s="1"/>
  <c r="F77" i="24"/>
  <c r="G77" i="24" s="1"/>
  <c r="H77" i="24" s="1"/>
  <c r="F81" i="24"/>
  <c r="G81" i="24" s="1"/>
  <c r="H81" i="24" s="1"/>
  <c r="F67" i="24"/>
  <c r="G67" i="24" s="1"/>
  <c r="H67" i="24" s="1"/>
  <c r="F54" i="24"/>
  <c r="G54" i="24" s="1"/>
  <c r="H54" i="24" s="1"/>
  <c r="F80" i="24"/>
  <c r="G80" i="24" s="1"/>
  <c r="H80" i="24" s="1"/>
  <c r="F66" i="24"/>
  <c r="G66" i="24" s="1"/>
  <c r="H66" i="24" s="1"/>
  <c r="F53" i="24"/>
  <c r="G53" i="24" s="1"/>
  <c r="H53" i="24" s="1"/>
  <c r="F61" i="24"/>
  <c r="G61" i="24" s="1"/>
  <c r="H61" i="24" s="1"/>
  <c r="F79" i="24"/>
  <c r="G79" i="24" s="1"/>
  <c r="H79" i="24" s="1"/>
  <c r="F65" i="24"/>
  <c r="G65" i="24" s="1"/>
  <c r="H65" i="24" s="1"/>
  <c r="F52" i="24"/>
  <c r="G52" i="24" s="1"/>
  <c r="H52" i="24" s="1"/>
  <c r="F115" i="24"/>
  <c r="G115" i="24" s="1"/>
  <c r="H115" i="24" s="1"/>
  <c r="F78" i="24"/>
  <c r="G78" i="24" s="1"/>
  <c r="H78" i="24" s="1"/>
  <c r="F64" i="24"/>
  <c r="G64" i="24" s="1"/>
  <c r="H64" i="24" s="1"/>
  <c r="F51" i="24"/>
  <c r="G51" i="24" s="1"/>
  <c r="H51" i="24" s="1"/>
  <c r="F62" i="24"/>
  <c r="G62" i="24" s="1"/>
  <c r="H62" i="24" s="1"/>
  <c r="F76" i="24"/>
  <c r="G76" i="24" s="1"/>
  <c r="H76" i="24" s="1"/>
  <c r="F48" i="24"/>
  <c r="G48" i="24" s="1"/>
  <c r="H48" i="24" s="1"/>
  <c r="F29" i="24"/>
  <c r="G29" i="24" s="1"/>
  <c r="H29" i="24" s="1"/>
  <c r="F13" i="24"/>
  <c r="G13" i="24" s="1"/>
  <c r="H13" i="24" s="1"/>
  <c r="F42" i="24"/>
  <c r="G42" i="24" s="1"/>
  <c r="H42" i="24" s="1"/>
  <c r="F28" i="24"/>
  <c r="G28" i="24" s="1"/>
  <c r="H28" i="24" s="1"/>
  <c r="F14" i="24"/>
  <c r="G14" i="24" s="1"/>
  <c r="H14" i="24" s="1"/>
  <c r="F40" i="24"/>
  <c r="G40" i="24" s="1"/>
  <c r="H40" i="24" s="1"/>
  <c r="F27" i="24"/>
  <c r="G27" i="24" s="1"/>
  <c r="H27" i="24" s="1"/>
  <c r="F15" i="24"/>
  <c r="G15" i="24" s="1"/>
  <c r="H15" i="24" s="1"/>
  <c r="F26" i="24"/>
  <c r="G26" i="24" s="1"/>
  <c r="H26" i="24" s="1"/>
  <c r="F17" i="24"/>
  <c r="G17" i="24" s="1"/>
  <c r="H17" i="24" s="1"/>
  <c r="F38" i="24"/>
  <c r="G38" i="24" s="1"/>
  <c r="H38" i="24" s="1"/>
  <c r="F25" i="24"/>
  <c r="G25" i="24" s="1"/>
  <c r="H25" i="24" s="1"/>
  <c r="F18" i="24"/>
  <c r="G18" i="24" s="1"/>
  <c r="H18" i="24" s="1"/>
  <c r="F37" i="24"/>
  <c r="G37" i="24" s="1"/>
  <c r="H37" i="24" s="1"/>
  <c r="F24" i="24"/>
  <c r="G24" i="24" s="1"/>
  <c r="H24" i="24" s="1"/>
  <c r="F19" i="24"/>
  <c r="G19" i="24" s="1"/>
  <c r="H19" i="24" s="1"/>
  <c r="F49" i="24"/>
  <c r="G49" i="24" s="1"/>
  <c r="H49" i="24" s="1"/>
  <c r="F30" i="24"/>
  <c r="G30" i="24" s="1"/>
  <c r="H30" i="24" s="1"/>
  <c r="F39" i="24"/>
  <c r="G39" i="24" s="1"/>
  <c r="H39" i="24" s="1"/>
  <c r="F11" i="24"/>
  <c r="G11" i="24" s="1"/>
  <c r="H11" i="24" s="1"/>
  <c r="F12" i="24"/>
  <c r="G12" i="24" s="1"/>
  <c r="H12" i="24" s="1"/>
  <c r="F36" i="24"/>
  <c r="G36" i="24" s="1"/>
  <c r="H36" i="24" s="1"/>
  <c r="F23" i="24"/>
  <c r="G23" i="24" s="1"/>
  <c r="H23" i="24" s="1"/>
  <c r="F35" i="24"/>
  <c r="G35" i="24" s="1"/>
  <c r="H35" i="24" s="1"/>
  <c r="F22" i="24"/>
  <c r="G22" i="24" s="1"/>
  <c r="H22" i="24" s="1"/>
  <c r="F34" i="24"/>
  <c r="G34" i="24" s="1"/>
  <c r="H34" i="24" s="1"/>
  <c r="G9" i="24"/>
  <c r="H9" i="24" s="1"/>
  <c r="F32" i="24"/>
  <c r="G32" i="24" s="1"/>
  <c r="H32" i="24" s="1"/>
  <c r="G10" i="24"/>
  <c r="H10" i="24" s="1"/>
  <c r="F31" i="24"/>
  <c r="G31" i="24" s="1"/>
  <c r="H31" i="24" s="1"/>
  <c r="F2" i="25"/>
  <c r="H490" i="24" l="1"/>
  <c r="H1667" i="24"/>
  <c r="H2291" i="24"/>
  <c r="H816" i="24"/>
  <c r="H1136" i="24"/>
  <c r="H593" i="24"/>
  <c r="H257" i="24"/>
  <c r="H964" i="24"/>
  <c r="H117" i="24"/>
  <c r="H142" i="24"/>
  <c r="H1271" i="24"/>
  <c r="H91" i="25" s="1"/>
  <c r="H2041" i="24"/>
  <c r="H1196" i="24"/>
  <c r="H2294" i="24"/>
  <c r="H2229" i="24"/>
  <c r="H2228" i="24" s="1"/>
  <c r="H1891" i="24"/>
  <c r="H2232" i="24"/>
  <c r="H2201" i="24"/>
  <c r="C513" i="8" s="1"/>
  <c r="H2270" i="24"/>
  <c r="H2281" i="24"/>
  <c r="H2246" i="24"/>
  <c r="H2284" i="24"/>
  <c r="H1211" i="24"/>
  <c r="H1145" i="24"/>
  <c r="H1639" i="24"/>
  <c r="H1614" i="24"/>
  <c r="H2225" i="24"/>
  <c r="H588" i="24"/>
  <c r="H1573" i="24"/>
  <c r="H966" i="24"/>
  <c r="H575" i="24"/>
  <c r="H1454" i="24"/>
  <c r="H2149" i="24"/>
  <c r="H327" i="24"/>
  <c r="H986" i="24"/>
  <c r="H2272" i="24"/>
  <c r="H2031" i="24"/>
  <c r="H1726" i="24"/>
  <c r="H791" i="24"/>
  <c r="H1670" i="24"/>
  <c r="H914" i="24"/>
  <c r="H299" i="24"/>
  <c r="H1107" i="24"/>
  <c r="H970" i="24"/>
  <c r="H1930" i="24"/>
  <c r="H2287" i="24"/>
  <c r="H787" i="24"/>
  <c r="H1154" i="24"/>
  <c r="H1568" i="24"/>
  <c r="H238" i="24"/>
  <c r="H2078" i="24"/>
  <c r="H384" i="24"/>
  <c r="H246" i="24"/>
  <c r="H251" i="24"/>
  <c r="H492" i="24"/>
  <c r="H1138" i="24"/>
  <c r="H921" i="24"/>
  <c r="H1882" i="24"/>
  <c r="H2306" i="24"/>
  <c r="H458" i="24"/>
  <c r="H759" i="24"/>
  <c r="H289" i="24"/>
  <c r="H1274" i="24"/>
  <c r="H2277" i="24"/>
  <c r="H949" i="24"/>
  <c r="H449" i="24"/>
  <c r="H784" i="24"/>
  <c r="H2235" i="24"/>
  <c r="H331" i="24"/>
  <c r="H310" i="24"/>
  <c r="H370" i="24"/>
  <c r="H663" i="24"/>
  <c r="H668" i="24"/>
  <c r="H766" i="24"/>
  <c r="H557" i="24"/>
  <c r="H647" i="24"/>
  <c r="H818" i="24"/>
  <c r="H1090" i="24"/>
  <c r="H906" i="24"/>
  <c r="H1198" i="24"/>
  <c r="H2208" i="24"/>
  <c r="H2301" i="24"/>
  <c r="H2248" i="24"/>
  <c r="H850" i="24"/>
  <c r="H1206" i="24"/>
  <c r="H1594" i="24"/>
  <c r="H995" i="24"/>
  <c r="H1222" i="24"/>
  <c r="H1236" i="24"/>
  <c r="H1396" i="24"/>
  <c r="H2240" i="24"/>
  <c r="H1887" i="24"/>
  <c r="H1115" i="24"/>
  <c r="H1783" i="24"/>
  <c r="H1941" i="24"/>
  <c r="H1934" i="24"/>
  <c r="H241" i="24"/>
  <c r="H276" i="24"/>
  <c r="H220" i="24"/>
  <c r="H569" i="24"/>
  <c r="H517" i="24"/>
  <c r="H1894" i="24"/>
  <c r="H1526" i="24"/>
  <c r="H1002" i="24"/>
  <c r="H1751" i="24"/>
  <c r="H1650" i="24"/>
  <c r="H1459" i="24"/>
  <c r="H1949" i="24"/>
  <c r="H826" i="24"/>
  <c r="H578" i="24"/>
  <c r="H2220" i="24"/>
  <c r="H1588" i="24"/>
  <c r="H1985" i="24"/>
  <c r="H1326" i="24"/>
  <c r="H1989" i="24"/>
  <c r="H1463" i="24"/>
  <c r="H771" i="24"/>
  <c r="H583" i="24"/>
  <c r="H431" i="24"/>
  <c r="H621" i="24"/>
  <c r="H1060" i="24"/>
  <c r="H1708" i="24"/>
  <c r="H1509" i="24"/>
  <c r="H1662" i="24"/>
  <c r="H1409" i="24"/>
  <c r="H2082" i="24"/>
  <c r="H959" i="24"/>
  <c r="H424" i="24"/>
  <c r="H436" i="24"/>
  <c r="H626" i="24"/>
  <c r="H956" i="24"/>
  <c r="H1214" i="24"/>
  <c r="H1291" i="24"/>
  <c r="H2296" i="24"/>
  <c r="H2027" i="24"/>
  <c r="H2017" i="24"/>
  <c r="H2167" i="24"/>
  <c r="H2203" i="24"/>
  <c r="H654" i="24"/>
  <c r="H683" i="24"/>
  <c r="H172" i="24"/>
  <c r="H527" i="24"/>
  <c r="H934" i="24"/>
  <c r="H1111" i="24"/>
  <c r="H842" i="24"/>
  <c r="H1441" i="24"/>
  <c r="H1243" i="24"/>
  <c r="H1719" i="24"/>
  <c r="H1642" i="24"/>
  <c r="H1295" i="24"/>
  <c r="H1955" i="24"/>
  <c r="H2005" i="24"/>
  <c r="H2176" i="24"/>
  <c r="H2110" i="24"/>
  <c r="H709" i="24"/>
  <c r="H500" i="24"/>
  <c r="H317" i="24"/>
  <c r="H512" i="24"/>
  <c r="H346" i="24"/>
  <c r="H177" i="24"/>
  <c r="H294" i="24"/>
  <c r="H407" i="24"/>
  <c r="H1310" i="24"/>
  <c r="H1331" i="24"/>
  <c r="H909" i="24"/>
  <c r="H1079" i="24"/>
  <c r="H1149" i="24"/>
  <c r="H1319" i="24"/>
  <c r="H1694" i="24"/>
  <c r="H1286" i="24"/>
  <c r="H2044" i="24"/>
  <c r="H187" i="24"/>
  <c r="H259" i="24"/>
  <c r="H595" i="24"/>
  <c r="H232" i="24"/>
  <c r="H1018" i="24"/>
  <c r="H1576" i="24"/>
  <c r="H1086" i="24"/>
  <c r="H1819" i="24"/>
  <c r="H1429" i="24"/>
  <c r="H1436" i="24"/>
  <c r="H1838" i="24"/>
  <c r="H893" i="24"/>
  <c r="H1069" i="24"/>
  <c r="H1501" i="24"/>
  <c r="H1994" i="24"/>
  <c r="H1978" i="24"/>
  <c r="H1562" i="24"/>
  <c r="H1869" i="24"/>
  <c r="H2035" i="24"/>
  <c r="H2255" i="24"/>
  <c r="H612" i="24"/>
  <c r="H721" i="24"/>
  <c r="H1600" i="24"/>
  <c r="H837" i="24"/>
  <c r="H979" i="24"/>
  <c r="H900" i="24"/>
  <c r="H1281" i="24"/>
  <c r="H930" i="24"/>
  <c r="H1047" i="24"/>
  <c r="H1103" i="24"/>
  <c r="H1798" i="24"/>
  <c r="H1516" i="24"/>
  <c r="H2212" i="24"/>
  <c r="C559" i="8"/>
  <c r="H1656" i="24"/>
  <c r="H284" i="24"/>
  <c r="H744" i="24"/>
  <c r="H454" i="24"/>
  <c r="H632" i="24"/>
  <c r="H637" i="24"/>
  <c r="H889" i="24"/>
  <c r="H1359" i="24"/>
  <c r="H1164" i="24"/>
  <c r="H1845" i="24"/>
  <c r="H1417" i="24"/>
  <c r="H2266" i="24"/>
  <c r="H1229" i="24"/>
  <c r="H2056" i="24"/>
  <c r="H1497" i="24"/>
  <c r="H2158" i="24"/>
  <c r="F2125" i="24"/>
  <c r="G2125" i="24" s="1"/>
  <c r="H2125" i="24" s="1"/>
  <c r="F2109" i="24"/>
  <c r="G2109" i="24" s="1"/>
  <c r="H2109" i="24" s="1"/>
  <c r="F1486" i="24"/>
  <c r="G1486" i="24" s="1"/>
  <c r="H1486" i="24" s="1"/>
  <c r="F1560" i="24"/>
  <c r="G1560" i="24" s="1"/>
  <c r="H1560" i="24" s="1"/>
  <c r="F2108" i="24"/>
  <c r="G2108" i="24" s="1"/>
  <c r="H2108" i="24" s="1"/>
  <c r="F2073" i="24"/>
  <c r="G2073" i="24" s="1"/>
  <c r="H2073" i="24" s="1"/>
  <c r="F1863" i="24"/>
  <c r="G1863" i="24" s="1"/>
  <c r="H1863" i="24" s="1"/>
  <c r="F1488" i="24"/>
  <c r="G1488" i="24" s="1"/>
  <c r="H1488" i="24" s="1"/>
  <c r="F1490" i="24"/>
  <c r="G1490" i="24" s="1"/>
  <c r="H1490" i="24" s="1"/>
  <c r="F1194" i="24"/>
  <c r="G1194" i="24" s="1"/>
  <c r="H1194" i="24" s="1"/>
  <c r="F2148" i="24"/>
  <c r="G2148" i="24" s="1"/>
  <c r="H2148" i="24" s="1"/>
  <c r="F479" i="24"/>
  <c r="G479" i="24" s="1"/>
  <c r="H479" i="24" s="1"/>
  <c r="F478" i="24"/>
  <c r="G478" i="24" s="1"/>
  <c r="H478" i="24" s="1"/>
  <c r="F738" i="24"/>
  <c r="G738" i="24" s="1"/>
  <c r="H738" i="24" s="1"/>
  <c r="F482" i="24"/>
  <c r="G482" i="24" s="1"/>
  <c r="H482" i="24" s="1"/>
  <c r="F402" i="24"/>
  <c r="G402" i="24" s="1"/>
  <c r="H402" i="24" s="1"/>
  <c r="F401" i="24"/>
  <c r="G401" i="24" s="1"/>
  <c r="H401" i="24" s="1"/>
  <c r="F887" i="24"/>
  <c r="G887" i="24" s="1"/>
  <c r="H887" i="24" s="1"/>
  <c r="F807" i="24"/>
  <c r="G807" i="24" s="1"/>
  <c r="H807" i="24" s="1"/>
  <c r="F216" i="24"/>
  <c r="G216" i="24" s="1"/>
  <c r="H216" i="24" s="1"/>
  <c r="F811" i="24"/>
  <c r="G811" i="24" s="1"/>
  <c r="H811" i="24" s="1"/>
  <c r="F553" i="24"/>
  <c r="G553" i="24" s="1"/>
  <c r="H553" i="24" s="1"/>
  <c r="F737" i="24"/>
  <c r="G737" i="24" s="1"/>
  <c r="H737" i="24" s="1"/>
  <c r="F480" i="24"/>
  <c r="G480" i="24" s="1"/>
  <c r="H480" i="24" s="1"/>
  <c r="F809" i="24"/>
  <c r="G809" i="24" s="1"/>
  <c r="H809" i="24" s="1"/>
  <c r="H167" i="24"/>
  <c r="H164" i="24"/>
  <c r="F156" i="24"/>
  <c r="G156" i="24" s="1"/>
  <c r="H156" i="24" s="1"/>
  <c r="F150" i="24"/>
  <c r="G150" i="24" s="1"/>
  <c r="H150" i="24" s="1"/>
  <c r="F149" i="24"/>
  <c r="G149" i="24" s="1"/>
  <c r="H149" i="24" s="1"/>
  <c r="F148" i="24"/>
  <c r="G148" i="24" s="1"/>
  <c r="H148" i="24" s="1"/>
  <c r="F146" i="24"/>
  <c r="G146" i="24" s="1"/>
  <c r="H146" i="24" s="1"/>
  <c r="F107" i="24"/>
  <c r="G107" i="24" s="1"/>
  <c r="H107" i="24" s="1"/>
  <c r="F95" i="24"/>
  <c r="G95" i="24" s="1"/>
  <c r="H95" i="24" s="1"/>
  <c r="F111" i="24"/>
  <c r="G111" i="24" s="1"/>
  <c r="H111" i="24" s="1"/>
  <c r="F94" i="24"/>
  <c r="G94" i="24" s="1"/>
  <c r="H94" i="24" s="1"/>
  <c r="F16" i="24"/>
  <c r="G16" i="24" s="1"/>
  <c r="H16" i="24" s="1"/>
  <c r="F105" i="24"/>
  <c r="G105" i="24" s="1"/>
  <c r="H105" i="24" s="1"/>
  <c r="F92" i="24"/>
  <c r="G92" i="24" s="1"/>
  <c r="H92" i="24" s="1"/>
  <c r="F89" i="24"/>
  <c r="G89" i="24" s="1"/>
  <c r="H89" i="24" s="1"/>
  <c r="F86" i="24"/>
  <c r="G86" i="24" s="1"/>
  <c r="H86" i="24" s="1"/>
  <c r="F102" i="24"/>
  <c r="G102" i="24" s="1"/>
  <c r="H102" i="24" s="1"/>
  <c r="F47" i="24"/>
  <c r="G47" i="24" s="1"/>
  <c r="H47" i="24" s="1"/>
  <c r="F45" i="24"/>
  <c r="G45" i="24" s="1"/>
  <c r="H45" i="24" s="1"/>
  <c r="F98" i="24"/>
  <c r="G98" i="24" s="1"/>
  <c r="H98" i="24" s="1"/>
  <c r="F97" i="24"/>
  <c r="G97" i="24" s="1"/>
  <c r="H97" i="24" s="1"/>
  <c r="F96" i="24"/>
  <c r="G96" i="24" s="1"/>
  <c r="H96" i="24" s="1"/>
  <c r="F106" i="24"/>
  <c r="G106" i="24" s="1"/>
  <c r="H106" i="24" s="1"/>
  <c r="F104" i="24"/>
  <c r="G104" i="24" s="1"/>
  <c r="H104" i="24" s="1"/>
  <c r="F46" i="24"/>
  <c r="G46" i="24" s="1"/>
  <c r="H46" i="24" s="1"/>
  <c r="F99" i="24"/>
  <c r="G99" i="24" s="1"/>
  <c r="H99" i="24" s="1"/>
  <c r="F41" i="24"/>
  <c r="G41" i="24" s="1"/>
  <c r="H41" i="24" s="1"/>
  <c r="F33" i="24"/>
  <c r="G33" i="24" s="1"/>
  <c r="H33" i="24" s="1"/>
  <c r="F109" i="24"/>
  <c r="G109" i="24" s="1"/>
  <c r="H109" i="24" s="1"/>
  <c r="G8" i="24"/>
  <c r="H8" i="24" s="1"/>
  <c r="F103" i="24"/>
  <c r="G103" i="24" s="1"/>
  <c r="H103" i="24" s="1"/>
  <c r="F101" i="24"/>
  <c r="G101" i="24" s="1"/>
  <c r="H101" i="24" s="1"/>
  <c r="F100" i="24"/>
  <c r="G100" i="24" s="1"/>
  <c r="H100" i="24" s="1"/>
  <c r="F44" i="24"/>
  <c r="G44" i="24" s="1"/>
  <c r="H44" i="24" s="1"/>
  <c r="H157" i="24"/>
  <c r="H50" i="24"/>
  <c r="H63" i="24"/>
  <c r="H119" i="24"/>
  <c r="H7" i="24" l="1"/>
  <c r="C10" i="8" s="1"/>
  <c r="H152" i="25"/>
  <c r="H139" i="25"/>
  <c r="C325" i="8"/>
  <c r="R327" i="8" s="1"/>
  <c r="R325" i="8" s="1"/>
  <c r="H543" i="24"/>
  <c r="H1181" i="24"/>
  <c r="H1163" i="24" s="1"/>
  <c r="H203" i="24"/>
  <c r="H1858" i="24"/>
  <c r="H1844" i="24" s="1"/>
  <c r="H108" i="24"/>
  <c r="H874" i="24"/>
  <c r="H2066" i="24"/>
  <c r="H2280" i="24"/>
  <c r="C571" i="8" s="1"/>
  <c r="H75" i="24"/>
  <c r="H74" i="24" s="1"/>
  <c r="H151" i="24"/>
  <c r="C38" i="8" s="1"/>
  <c r="H1544" i="24"/>
  <c r="H1525" i="24" s="1"/>
  <c r="H2116" i="24"/>
  <c r="H110" i="24"/>
  <c r="H14" i="25" s="1"/>
  <c r="H2133" i="24"/>
  <c r="C497" i="8"/>
  <c r="K499" i="8" s="1"/>
  <c r="K497" i="8" s="1"/>
  <c r="H79" i="25"/>
  <c r="H39" i="25"/>
  <c r="C164" i="8"/>
  <c r="R166" i="8" s="1"/>
  <c r="R164" i="8" s="1"/>
  <c r="H29" i="25"/>
  <c r="H145" i="25"/>
  <c r="C50" i="8"/>
  <c r="E52" i="8" s="1"/>
  <c r="E50" i="8" s="1"/>
  <c r="C46" i="8"/>
  <c r="V48" i="8" s="1"/>
  <c r="V46" i="8" s="1"/>
  <c r="H106" i="25"/>
  <c r="C42" i="8"/>
  <c r="G44" i="8" s="1"/>
  <c r="G42" i="8" s="1"/>
  <c r="C293" i="8"/>
  <c r="L295" i="8" s="1"/>
  <c r="L293" i="8" s="1"/>
  <c r="H153" i="25"/>
  <c r="C285" i="8"/>
  <c r="N287" i="8" s="1"/>
  <c r="N285" i="8" s="1"/>
  <c r="C567" i="8"/>
  <c r="M569" i="8" s="1"/>
  <c r="M567" i="8" s="1"/>
  <c r="H80" i="25"/>
  <c r="C534" i="8"/>
  <c r="E536" i="8" s="1"/>
  <c r="E534" i="8" s="1"/>
  <c r="H49" i="25"/>
  <c r="C383" i="8"/>
  <c r="V385" i="8" s="1"/>
  <c r="V383" i="8" s="1"/>
  <c r="C563" i="8"/>
  <c r="T565" i="8" s="1"/>
  <c r="T563" i="8" s="1"/>
  <c r="H730" i="24"/>
  <c r="H135" i="25"/>
  <c r="H68" i="25"/>
  <c r="C237" i="8"/>
  <c r="V239" i="8" s="1"/>
  <c r="V237" i="8" s="1"/>
  <c r="H154" i="25"/>
  <c r="C281" i="8"/>
  <c r="K283" i="8" s="1"/>
  <c r="K281" i="8" s="1"/>
  <c r="C126" i="8"/>
  <c r="Q128" i="8" s="1"/>
  <c r="Q126" i="8" s="1"/>
  <c r="H2283" i="24"/>
  <c r="C241" i="8"/>
  <c r="L243" i="8" s="1"/>
  <c r="L241" i="8" s="1"/>
  <c r="H298" i="24"/>
  <c r="H574" i="24"/>
  <c r="C86" i="8"/>
  <c r="E88" i="8" s="1"/>
  <c r="E86" i="8" s="1"/>
  <c r="H2231" i="24"/>
  <c r="H1881" i="24"/>
  <c r="H83" i="25"/>
  <c r="C82" i="8"/>
  <c r="S84" i="8" s="1"/>
  <c r="S82" i="8" s="1"/>
  <c r="H448" i="24"/>
  <c r="H758" i="24"/>
  <c r="H237" i="24"/>
  <c r="H1572" i="24"/>
  <c r="H783" i="24"/>
  <c r="H28" i="25"/>
  <c r="H69" i="25"/>
  <c r="H1649" i="24"/>
  <c r="C461" i="8"/>
  <c r="H126" i="25"/>
  <c r="C74" i="8"/>
  <c r="H26" i="25"/>
  <c r="C489" i="8"/>
  <c r="H133" i="25"/>
  <c r="C217" i="8"/>
  <c r="H63" i="25"/>
  <c r="H1453" i="24"/>
  <c r="H1669" i="24"/>
  <c r="C301" i="8"/>
  <c r="H85" i="25"/>
  <c r="H1078" i="24"/>
  <c r="C473" i="8"/>
  <c r="H129" i="25"/>
  <c r="C517" i="8"/>
  <c r="H140" i="25"/>
  <c r="H423" i="24"/>
  <c r="C192" i="8"/>
  <c r="H56" i="25"/>
  <c r="H1273" i="24"/>
  <c r="H1750" i="24"/>
  <c r="C152" i="8"/>
  <c r="H46" i="25"/>
  <c r="C269" i="8"/>
  <c r="H76" i="25"/>
  <c r="C160" i="8"/>
  <c r="H48" i="25"/>
  <c r="C229" i="8"/>
  <c r="H66" i="25"/>
  <c r="H2254" i="24"/>
  <c r="H1954" i="24"/>
  <c r="C505" i="8"/>
  <c r="H137" i="25"/>
  <c r="C530" i="8"/>
  <c r="H144" i="25"/>
  <c r="C70" i="8"/>
  <c r="H25" i="25"/>
  <c r="C204" i="8"/>
  <c r="H59" i="25"/>
  <c r="C289" i="8"/>
  <c r="H82" i="25"/>
  <c r="C62" i="8"/>
  <c r="H23" i="25"/>
  <c r="H1294" i="24"/>
  <c r="C58" i="8"/>
  <c r="H22" i="25"/>
  <c r="H2016" i="24"/>
  <c r="H275" i="24"/>
  <c r="H2239" i="24"/>
  <c r="H62" i="25"/>
  <c r="C213" i="8"/>
  <c r="H1837" i="24"/>
  <c r="H345" i="24"/>
  <c r="C403" i="8"/>
  <c r="H111" i="25"/>
  <c r="H682" i="24"/>
  <c r="H2026" i="24"/>
  <c r="C148" i="8"/>
  <c r="H45" i="25"/>
  <c r="C114" i="8"/>
  <c r="H36" i="25"/>
  <c r="C361" i="8"/>
  <c r="H100" i="25"/>
  <c r="C501" i="8"/>
  <c r="H136" i="25"/>
  <c r="H636" i="24"/>
  <c r="H1599" i="24"/>
  <c r="P515" i="8"/>
  <c r="P513" i="8" s="1"/>
  <c r="E515" i="8"/>
  <c r="E513" i="8" s="1"/>
  <c r="Q515" i="8"/>
  <c r="Q513" i="8" s="1"/>
  <c r="J515" i="8"/>
  <c r="J513" i="8" s="1"/>
  <c r="F515" i="8"/>
  <c r="F513" i="8" s="1"/>
  <c r="R515" i="8"/>
  <c r="R513" i="8" s="1"/>
  <c r="G515" i="8"/>
  <c r="G513" i="8" s="1"/>
  <c r="S515" i="8"/>
  <c r="S513" i="8" s="1"/>
  <c r="H515" i="8"/>
  <c r="H513" i="8" s="1"/>
  <c r="T515" i="8"/>
  <c r="T513" i="8" s="1"/>
  <c r="I515" i="8"/>
  <c r="I513" i="8" s="1"/>
  <c r="U515" i="8"/>
  <c r="U513" i="8" s="1"/>
  <c r="V515" i="8"/>
  <c r="V513" i="8" s="1"/>
  <c r="K515" i="8"/>
  <c r="K513" i="8" s="1"/>
  <c r="L515" i="8"/>
  <c r="L513" i="8" s="1"/>
  <c r="M515" i="8"/>
  <c r="M513" i="8" s="1"/>
  <c r="N515" i="8"/>
  <c r="N513" i="8" s="1"/>
  <c r="O515" i="8"/>
  <c r="O513" i="8" s="1"/>
  <c r="H592" i="24"/>
  <c r="H42" i="25"/>
  <c r="C136" i="8"/>
  <c r="H1988" i="24"/>
  <c r="H1235" i="24"/>
  <c r="M561" i="8"/>
  <c r="M559" i="8" s="1"/>
  <c r="E561" i="8"/>
  <c r="E559" i="8" s="1"/>
  <c r="I561" i="8"/>
  <c r="I559" i="8" s="1"/>
  <c r="Q561" i="8"/>
  <c r="Q559" i="8" s="1"/>
  <c r="U561" i="8"/>
  <c r="U559" i="8" s="1"/>
  <c r="S561" i="8"/>
  <c r="S559" i="8" s="1"/>
  <c r="H561" i="8"/>
  <c r="H559" i="8" s="1"/>
  <c r="L561" i="8"/>
  <c r="L559" i="8" s="1"/>
  <c r="P561" i="8"/>
  <c r="P559" i="8" s="1"/>
  <c r="F561" i="8"/>
  <c r="F559" i="8" s="1"/>
  <c r="T561" i="8"/>
  <c r="T559" i="8" s="1"/>
  <c r="J561" i="8"/>
  <c r="J559" i="8" s="1"/>
  <c r="N561" i="8"/>
  <c r="N559" i="8" s="1"/>
  <c r="R561" i="8"/>
  <c r="R559" i="8" s="1"/>
  <c r="V561" i="8"/>
  <c r="V559" i="8" s="1"/>
  <c r="O561" i="8"/>
  <c r="O559" i="8" s="1"/>
  <c r="G561" i="8"/>
  <c r="G559" i="8" s="1"/>
  <c r="K561" i="8"/>
  <c r="K559" i="8" s="1"/>
  <c r="H1428" i="24"/>
  <c r="H1059" i="24"/>
  <c r="C208" i="8"/>
  <c r="H60" i="25"/>
  <c r="H1210" i="24"/>
  <c r="C313" i="8"/>
  <c r="H88" i="25"/>
  <c r="H138" i="25"/>
  <c r="C509" i="8"/>
  <c r="C431" i="8"/>
  <c r="H118" i="25"/>
  <c r="C130" i="8"/>
  <c r="H40" i="25"/>
  <c r="H1408" i="24"/>
  <c r="H929" i="24"/>
  <c r="H1358" i="24"/>
  <c r="C465" i="8"/>
  <c r="H127" i="25"/>
  <c r="C317" i="8"/>
  <c r="H89" i="25"/>
  <c r="C371" i="8"/>
  <c r="H103" i="25"/>
  <c r="H969" i="24"/>
  <c r="C391" i="8"/>
  <c r="H108" i="25"/>
  <c r="C449" i="8"/>
  <c r="H123" i="25"/>
  <c r="C395" i="8"/>
  <c r="H109" i="25"/>
  <c r="C225" i="8"/>
  <c r="H65" i="25"/>
  <c r="C443" i="8"/>
  <c r="H121" i="25"/>
  <c r="C555" i="8"/>
  <c r="H151" i="25"/>
  <c r="H1797" i="24"/>
  <c r="H611" i="24"/>
  <c r="C538" i="8"/>
  <c r="H146" i="25"/>
  <c r="H2293" i="24"/>
  <c r="H948" i="24"/>
  <c r="C367" i="8"/>
  <c r="H102" i="25"/>
  <c r="H1893" i="24"/>
  <c r="H86" i="25"/>
  <c r="C305" i="8"/>
  <c r="H2300" i="24"/>
  <c r="H905" i="24"/>
  <c r="C526" i="8"/>
  <c r="H143" i="25"/>
  <c r="H1102" i="24"/>
  <c r="H256" i="24"/>
  <c r="C379" i="8"/>
  <c r="H105" i="25"/>
  <c r="H1017" i="24"/>
  <c r="C349" i="8"/>
  <c r="H97" i="25"/>
  <c r="C453" i="8"/>
  <c r="H124" i="25"/>
  <c r="C140" i="8"/>
  <c r="H43" i="25"/>
  <c r="H1114" i="24"/>
  <c r="C522" i="8"/>
  <c r="H142" i="25"/>
  <c r="H393" i="24"/>
  <c r="H795" i="24"/>
  <c r="H1467" i="24"/>
  <c r="H2107" i="24"/>
  <c r="H462" i="24"/>
  <c r="H18" i="25"/>
  <c r="H116" i="24"/>
  <c r="H19" i="25"/>
  <c r="H20" i="25"/>
  <c r="H88" i="24"/>
  <c r="H144" i="24"/>
  <c r="H21" i="24"/>
  <c r="H43" i="24"/>
  <c r="H93" i="24"/>
  <c r="T48" i="8" l="1"/>
  <c r="T46" i="8" s="1"/>
  <c r="C26" i="8"/>
  <c r="V28" i="8" s="1"/>
  <c r="V26" i="8" s="1"/>
  <c r="H526" i="24"/>
  <c r="C144" i="8" s="1"/>
  <c r="V327" i="8"/>
  <c r="V325" i="8" s="1"/>
  <c r="U327" i="8"/>
  <c r="U325" i="8" s="1"/>
  <c r="H849" i="24"/>
  <c r="H64" i="25" s="1"/>
  <c r="H186" i="24"/>
  <c r="C66" i="8" s="1"/>
  <c r="O295" i="8"/>
  <c r="O293" i="8" s="1"/>
  <c r="T327" i="8"/>
  <c r="T325" i="8" s="1"/>
  <c r="V295" i="8"/>
  <c r="V293" i="8" s="1"/>
  <c r="N295" i="8"/>
  <c r="N293" i="8" s="1"/>
  <c r="Q295" i="8"/>
  <c r="Q293" i="8" s="1"/>
  <c r="S327" i="8"/>
  <c r="S325" i="8" s="1"/>
  <c r="I28" i="8"/>
  <c r="I26" i="8" s="1"/>
  <c r="H17" i="25"/>
  <c r="L48" i="8"/>
  <c r="L46" i="8" s="1"/>
  <c r="H48" i="8"/>
  <c r="H46" i="8" s="1"/>
  <c r="V44" i="8"/>
  <c r="V42" i="8" s="1"/>
  <c r="U52" i="8"/>
  <c r="U50" i="8" s="1"/>
  <c r="H2115" i="24"/>
  <c r="F48" i="8"/>
  <c r="F46" i="8" s="1"/>
  <c r="R48" i="8"/>
  <c r="R46" i="8" s="1"/>
  <c r="M48" i="8"/>
  <c r="M46" i="8" s="1"/>
  <c r="R40" i="8"/>
  <c r="R38" i="8" s="1"/>
  <c r="N40" i="8"/>
  <c r="N38" i="8" s="1"/>
  <c r="S40" i="8"/>
  <c r="S38" i="8" s="1"/>
  <c r="H40" i="8"/>
  <c r="H38" i="8" s="1"/>
  <c r="U40" i="8"/>
  <c r="U38" i="8" s="1"/>
  <c r="G40" i="8"/>
  <c r="G38" i="8" s="1"/>
  <c r="L40" i="8"/>
  <c r="L38" i="8" s="1"/>
  <c r="K40" i="8"/>
  <c r="K38" i="8" s="1"/>
  <c r="O287" i="8"/>
  <c r="O285" i="8" s="1"/>
  <c r="G499" i="8"/>
  <c r="G497" i="8" s="1"/>
  <c r="T295" i="8"/>
  <c r="T293" i="8" s="1"/>
  <c r="H155" i="25"/>
  <c r="M499" i="8"/>
  <c r="M497" i="8" s="1"/>
  <c r="P287" i="8"/>
  <c r="P285" i="8" s="1"/>
  <c r="O40" i="8"/>
  <c r="O38" i="8" s="1"/>
  <c r="K295" i="8"/>
  <c r="K293" i="8" s="1"/>
  <c r="U48" i="8"/>
  <c r="U46" i="8" s="1"/>
  <c r="H569" i="8"/>
  <c r="H567" i="8" s="1"/>
  <c r="G48" i="8"/>
  <c r="G46" i="8" s="1"/>
  <c r="J40" i="8"/>
  <c r="J38" i="8" s="1"/>
  <c r="Q48" i="8"/>
  <c r="Q46" i="8" s="1"/>
  <c r="I40" i="8"/>
  <c r="I38" i="8" s="1"/>
  <c r="P48" i="8"/>
  <c r="P46" i="8" s="1"/>
  <c r="E40" i="8"/>
  <c r="E38" i="8" s="1"/>
  <c r="I295" i="8"/>
  <c r="I293" i="8" s="1"/>
  <c r="K48" i="8"/>
  <c r="K46" i="8" s="1"/>
  <c r="N499" i="8"/>
  <c r="N497" i="8" s="1"/>
  <c r="V499" i="8"/>
  <c r="V497" i="8" s="1"/>
  <c r="O499" i="8"/>
  <c r="O497" i="8" s="1"/>
  <c r="J52" i="8"/>
  <c r="J50" i="8" s="1"/>
  <c r="Q44" i="8"/>
  <c r="Q42" i="8" s="1"/>
  <c r="R52" i="8"/>
  <c r="R50" i="8" s="1"/>
  <c r="Q52" i="8"/>
  <c r="Q50" i="8" s="1"/>
  <c r="J499" i="8"/>
  <c r="J497" i="8" s="1"/>
  <c r="O52" i="8"/>
  <c r="O50" i="8" s="1"/>
  <c r="N52" i="8"/>
  <c r="N50" i="8" s="1"/>
  <c r="E166" i="8"/>
  <c r="E164" i="8" s="1"/>
  <c r="Q287" i="8"/>
  <c r="Q285" i="8" s="1"/>
  <c r="P295" i="8"/>
  <c r="P293" i="8" s="1"/>
  <c r="F40" i="8"/>
  <c r="F38" i="8" s="1"/>
  <c r="U295" i="8"/>
  <c r="U293" i="8" s="1"/>
  <c r="J48" i="8"/>
  <c r="J46" i="8" s="1"/>
  <c r="T40" i="8"/>
  <c r="T38" i="8" s="1"/>
  <c r="M295" i="8"/>
  <c r="M293" i="8" s="1"/>
  <c r="E48" i="8"/>
  <c r="E46" i="8" s="1"/>
  <c r="I48" i="8"/>
  <c r="I46" i="8" s="1"/>
  <c r="M40" i="8"/>
  <c r="M38" i="8" s="1"/>
  <c r="Q40" i="8"/>
  <c r="Q38" i="8" s="1"/>
  <c r="J295" i="8"/>
  <c r="J293" i="8" s="1"/>
  <c r="O48" i="8"/>
  <c r="O46" i="8" s="1"/>
  <c r="S48" i="8"/>
  <c r="S46" i="8" s="1"/>
  <c r="T166" i="8"/>
  <c r="T164" i="8" s="1"/>
  <c r="N569" i="8"/>
  <c r="N567" i="8" s="1"/>
  <c r="V40" i="8"/>
  <c r="V38" i="8" s="1"/>
  <c r="P40" i="8"/>
  <c r="P38" i="8" s="1"/>
  <c r="R295" i="8"/>
  <c r="R293" i="8" s="1"/>
  <c r="N48" i="8"/>
  <c r="N46" i="8" s="1"/>
  <c r="V166" i="8"/>
  <c r="V164" i="8" s="1"/>
  <c r="U569" i="8"/>
  <c r="U567" i="8" s="1"/>
  <c r="R569" i="8"/>
  <c r="R567" i="8" s="1"/>
  <c r="G569" i="8"/>
  <c r="G567" i="8" s="1"/>
  <c r="S295" i="8"/>
  <c r="S293" i="8" s="1"/>
  <c r="M44" i="8"/>
  <c r="M42" i="8" s="1"/>
  <c r="K52" i="8"/>
  <c r="K50" i="8" s="1"/>
  <c r="S287" i="8"/>
  <c r="S285" i="8" s="1"/>
  <c r="N166" i="8"/>
  <c r="N164" i="8" s="1"/>
  <c r="P569" i="8"/>
  <c r="P567" i="8" s="1"/>
  <c r="L44" i="8"/>
  <c r="L42" i="8" s="1"/>
  <c r="I499" i="8"/>
  <c r="I497" i="8" s="1"/>
  <c r="J166" i="8"/>
  <c r="J164" i="8" s="1"/>
  <c r="P52" i="8"/>
  <c r="P50" i="8" s="1"/>
  <c r="I569" i="8"/>
  <c r="I567" i="8" s="1"/>
  <c r="U287" i="8"/>
  <c r="U285" i="8" s="1"/>
  <c r="F166" i="8"/>
  <c r="F164" i="8" s="1"/>
  <c r="Q569" i="8"/>
  <c r="Q567" i="8" s="1"/>
  <c r="I44" i="8"/>
  <c r="I42" i="8" s="1"/>
  <c r="J569" i="8"/>
  <c r="J567" i="8" s="1"/>
  <c r="T44" i="8"/>
  <c r="T42" i="8" s="1"/>
  <c r="E499" i="8"/>
  <c r="E497" i="8" s="1"/>
  <c r="K569" i="8"/>
  <c r="K567" i="8" s="1"/>
  <c r="L569" i="8"/>
  <c r="L567" i="8" s="1"/>
  <c r="J287" i="8"/>
  <c r="J285" i="8" s="1"/>
  <c r="S44" i="8"/>
  <c r="S42" i="8" s="1"/>
  <c r="P499" i="8"/>
  <c r="P497" i="8" s="1"/>
  <c r="O569" i="8"/>
  <c r="O567" i="8" s="1"/>
  <c r="E569" i="8"/>
  <c r="E567" i="8" s="1"/>
  <c r="H287" i="8"/>
  <c r="H285" i="8" s="1"/>
  <c r="R44" i="8"/>
  <c r="R42" i="8" s="1"/>
  <c r="T569" i="8"/>
  <c r="T567" i="8" s="1"/>
  <c r="V569" i="8"/>
  <c r="V567" i="8" s="1"/>
  <c r="F44" i="8"/>
  <c r="F42" i="8" s="1"/>
  <c r="F499" i="8"/>
  <c r="F497" i="8" s="1"/>
  <c r="S166" i="8"/>
  <c r="S164" i="8" s="1"/>
  <c r="V52" i="8"/>
  <c r="V50" i="8" s="1"/>
  <c r="S569" i="8"/>
  <c r="S567" i="8" s="1"/>
  <c r="F569" i="8"/>
  <c r="F567" i="8" s="1"/>
  <c r="L166" i="8"/>
  <c r="L164" i="8" s="1"/>
  <c r="G52" i="8"/>
  <c r="G50" i="8" s="1"/>
  <c r="E287" i="8"/>
  <c r="E285" i="8" s="1"/>
  <c r="K44" i="8"/>
  <c r="K42" i="8" s="1"/>
  <c r="E44" i="8"/>
  <c r="E42" i="8" s="1"/>
  <c r="L499" i="8"/>
  <c r="L497" i="8" s="1"/>
  <c r="S499" i="8"/>
  <c r="S497" i="8" s="1"/>
  <c r="I166" i="8"/>
  <c r="I164" i="8" s="1"/>
  <c r="U166" i="8"/>
  <c r="U164" i="8" s="1"/>
  <c r="I52" i="8"/>
  <c r="I50" i="8" s="1"/>
  <c r="M52" i="8"/>
  <c r="M50" i="8" s="1"/>
  <c r="L287" i="8"/>
  <c r="L285" i="8" s="1"/>
  <c r="F287" i="8"/>
  <c r="F285" i="8" s="1"/>
  <c r="C98" i="8"/>
  <c r="S100" i="8" s="1"/>
  <c r="S98" i="8" s="1"/>
  <c r="V12" i="8"/>
  <c r="V10" i="8" s="1"/>
  <c r="C34" i="8"/>
  <c r="K36" i="8" s="1"/>
  <c r="K34" i="8" s="1"/>
  <c r="H57" i="25"/>
  <c r="J44" i="8"/>
  <c r="J42" i="8" s="1"/>
  <c r="O44" i="8"/>
  <c r="O42" i="8" s="1"/>
  <c r="T499" i="8"/>
  <c r="T497" i="8" s="1"/>
  <c r="R499" i="8"/>
  <c r="R497" i="8" s="1"/>
  <c r="M166" i="8"/>
  <c r="M164" i="8" s="1"/>
  <c r="Q166" i="8"/>
  <c r="Q164" i="8" s="1"/>
  <c r="H52" i="8"/>
  <c r="H50" i="8" s="1"/>
  <c r="T287" i="8"/>
  <c r="T285" i="8" s="1"/>
  <c r="H107" i="25"/>
  <c r="C18" i="8"/>
  <c r="F20" i="8" s="1"/>
  <c r="F18" i="8" s="1"/>
  <c r="P44" i="8"/>
  <c r="P42" i="8" s="1"/>
  <c r="K166" i="8"/>
  <c r="K164" i="8" s="1"/>
  <c r="O166" i="8"/>
  <c r="O164" i="8" s="1"/>
  <c r="T52" i="8"/>
  <c r="T50" i="8" s="1"/>
  <c r="K287" i="8"/>
  <c r="K285" i="8" s="1"/>
  <c r="U44" i="8"/>
  <c r="U42" i="8" s="1"/>
  <c r="N44" i="8"/>
  <c r="N42" i="8" s="1"/>
  <c r="Q499" i="8"/>
  <c r="Q497" i="8" s="1"/>
  <c r="H499" i="8"/>
  <c r="H497" i="8" s="1"/>
  <c r="P166" i="8"/>
  <c r="P164" i="8" s="1"/>
  <c r="G166" i="8"/>
  <c r="G164" i="8" s="1"/>
  <c r="S52" i="8"/>
  <c r="S50" i="8" s="1"/>
  <c r="G287" i="8"/>
  <c r="G285" i="8" s="1"/>
  <c r="C188" i="8"/>
  <c r="F190" i="8" s="1"/>
  <c r="C118" i="8"/>
  <c r="Q120" i="8" s="1"/>
  <c r="Q118" i="8" s="1"/>
  <c r="H44" i="8"/>
  <c r="H42" i="8" s="1"/>
  <c r="U499" i="8"/>
  <c r="U497" i="8" s="1"/>
  <c r="H166" i="8"/>
  <c r="H164" i="8" s="1"/>
  <c r="F52" i="8"/>
  <c r="F50" i="8" s="1"/>
  <c r="V287" i="8"/>
  <c r="V285" i="8" s="1"/>
  <c r="C30" i="8"/>
  <c r="G32" i="8" s="1"/>
  <c r="G30" i="8" s="1"/>
  <c r="I287" i="8"/>
  <c r="I285" i="8" s="1"/>
  <c r="R287" i="8"/>
  <c r="R285" i="8" s="1"/>
  <c r="L52" i="8"/>
  <c r="L50" i="8" s="1"/>
  <c r="M287" i="8"/>
  <c r="M285" i="8" s="1"/>
  <c r="H119" i="25"/>
  <c r="H147" i="25"/>
  <c r="K385" i="8"/>
  <c r="K383" i="8" s="1"/>
  <c r="P385" i="8"/>
  <c r="P383" i="8" s="1"/>
  <c r="S385" i="8"/>
  <c r="S383" i="8" s="1"/>
  <c r="L536" i="8"/>
  <c r="L534" i="8" s="1"/>
  <c r="Q536" i="8"/>
  <c r="Q534" i="8" s="1"/>
  <c r="F536" i="8"/>
  <c r="F534" i="8" s="1"/>
  <c r="N385" i="8"/>
  <c r="N383" i="8" s="1"/>
  <c r="K536" i="8"/>
  <c r="K534" i="8" s="1"/>
  <c r="P283" i="8"/>
  <c r="P281" i="8" s="1"/>
  <c r="S536" i="8"/>
  <c r="S534" i="8" s="1"/>
  <c r="P536" i="8"/>
  <c r="P534" i="8" s="1"/>
  <c r="V536" i="8"/>
  <c r="V534" i="8" s="1"/>
  <c r="O536" i="8"/>
  <c r="O534" i="8" s="1"/>
  <c r="R536" i="8"/>
  <c r="R534" i="8" s="1"/>
  <c r="N536" i="8"/>
  <c r="N534" i="8" s="1"/>
  <c r="G385" i="8"/>
  <c r="G383" i="8" s="1"/>
  <c r="H536" i="8"/>
  <c r="H534" i="8" s="1"/>
  <c r="E385" i="8"/>
  <c r="E383" i="8" s="1"/>
  <c r="G536" i="8"/>
  <c r="G534" i="8" s="1"/>
  <c r="I536" i="8"/>
  <c r="I534" i="8" s="1"/>
  <c r="R385" i="8"/>
  <c r="R383" i="8" s="1"/>
  <c r="U536" i="8"/>
  <c r="U534" i="8" s="1"/>
  <c r="Q385" i="8"/>
  <c r="Q383" i="8" s="1"/>
  <c r="T536" i="8"/>
  <c r="T534" i="8" s="1"/>
  <c r="J536" i="8"/>
  <c r="J534" i="8" s="1"/>
  <c r="M536" i="8"/>
  <c r="M534" i="8" s="1"/>
  <c r="L385" i="8"/>
  <c r="L383" i="8" s="1"/>
  <c r="U385" i="8"/>
  <c r="U383" i="8" s="1"/>
  <c r="H385" i="8"/>
  <c r="H383" i="8" s="1"/>
  <c r="R239" i="8"/>
  <c r="R237" i="8" s="1"/>
  <c r="O385" i="8"/>
  <c r="O383" i="8" s="1"/>
  <c r="M385" i="8"/>
  <c r="M383" i="8" s="1"/>
  <c r="J385" i="8"/>
  <c r="J383" i="8" s="1"/>
  <c r="I385" i="8"/>
  <c r="I383" i="8" s="1"/>
  <c r="F385" i="8"/>
  <c r="F383" i="8" s="1"/>
  <c r="T385" i="8"/>
  <c r="T383" i="8" s="1"/>
  <c r="P565" i="8"/>
  <c r="P563" i="8" s="1"/>
  <c r="F565" i="8"/>
  <c r="F563" i="8" s="1"/>
  <c r="F283" i="8"/>
  <c r="F281" i="8" s="1"/>
  <c r="S565" i="8"/>
  <c r="S563" i="8" s="1"/>
  <c r="Q565" i="8"/>
  <c r="Q563" i="8" s="1"/>
  <c r="R565" i="8"/>
  <c r="R563" i="8" s="1"/>
  <c r="N283" i="8"/>
  <c r="N281" i="8" s="1"/>
  <c r="E565" i="8"/>
  <c r="E563" i="8" s="1"/>
  <c r="E283" i="8"/>
  <c r="E281" i="8" s="1"/>
  <c r="U565" i="8"/>
  <c r="U563" i="8" s="1"/>
  <c r="K565" i="8"/>
  <c r="K563" i="8" s="1"/>
  <c r="V283" i="8"/>
  <c r="V281" i="8" s="1"/>
  <c r="T283" i="8"/>
  <c r="T281" i="8" s="1"/>
  <c r="N565" i="8"/>
  <c r="N563" i="8" s="1"/>
  <c r="J565" i="8"/>
  <c r="J563" i="8" s="1"/>
  <c r="G565" i="8"/>
  <c r="G563" i="8" s="1"/>
  <c r="H283" i="8"/>
  <c r="H281" i="8" s="1"/>
  <c r="M565" i="8"/>
  <c r="M563" i="8" s="1"/>
  <c r="Q283" i="8"/>
  <c r="Q281" i="8" s="1"/>
  <c r="C575" i="8"/>
  <c r="N577" i="8" s="1"/>
  <c r="N575" i="8" s="1"/>
  <c r="V565" i="8"/>
  <c r="V563" i="8" s="1"/>
  <c r="H565" i="8"/>
  <c r="H563" i="8" s="1"/>
  <c r="R283" i="8"/>
  <c r="R281" i="8" s="1"/>
  <c r="L565" i="8"/>
  <c r="L563" i="8" s="1"/>
  <c r="S283" i="8"/>
  <c r="S281" i="8" s="1"/>
  <c r="I565" i="8"/>
  <c r="I563" i="8" s="1"/>
  <c r="L283" i="8"/>
  <c r="L281" i="8" s="1"/>
  <c r="O565" i="8"/>
  <c r="O563" i="8" s="1"/>
  <c r="U283" i="8"/>
  <c r="U281" i="8" s="1"/>
  <c r="G283" i="8"/>
  <c r="G281" i="8" s="1"/>
  <c r="M283" i="8"/>
  <c r="M281" i="8" s="1"/>
  <c r="I283" i="8"/>
  <c r="I281" i="8" s="1"/>
  <c r="J283" i="8"/>
  <c r="J281" i="8" s="1"/>
  <c r="O239" i="8"/>
  <c r="O237" i="8" s="1"/>
  <c r="O283" i="8"/>
  <c r="O281" i="8" s="1"/>
  <c r="C78" i="8"/>
  <c r="H311" i="8" s="1"/>
  <c r="H309" i="8" s="1"/>
  <c r="U128" i="8"/>
  <c r="U126" i="8" s="1"/>
  <c r="V128" i="8"/>
  <c r="V126" i="8" s="1"/>
  <c r="T128" i="8"/>
  <c r="T126" i="8" s="1"/>
  <c r="J128" i="8"/>
  <c r="J126" i="8" s="1"/>
  <c r="O128" i="8"/>
  <c r="O126" i="8" s="1"/>
  <c r="M128" i="8"/>
  <c r="M126" i="8" s="1"/>
  <c r="H720" i="24"/>
  <c r="N239" i="8"/>
  <c r="N237" i="8" s="1"/>
  <c r="J239" i="8"/>
  <c r="J237" i="8" s="1"/>
  <c r="P239" i="8"/>
  <c r="P237" i="8" s="1"/>
  <c r="F239" i="8"/>
  <c r="F237" i="8" s="1"/>
  <c r="L239" i="8"/>
  <c r="L237" i="8" s="1"/>
  <c r="E239" i="8"/>
  <c r="E237" i="8" s="1"/>
  <c r="G243" i="8"/>
  <c r="G241" i="8" s="1"/>
  <c r="N128" i="8"/>
  <c r="N126" i="8" s="1"/>
  <c r="I239" i="8"/>
  <c r="I237" i="8" s="1"/>
  <c r="K239" i="8"/>
  <c r="K237" i="8" s="1"/>
  <c r="M239" i="8"/>
  <c r="M237" i="8" s="1"/>
  <c r="Q239" i="8"/>
  <c r="Q237" i="8" s="1"/>
  <c r="U239" i="8"/>
  <c r="U237" i="8" s="1"/>
  <c r="H55" i="25"/>
  <c r="S239" i="8"/>
  <c r="S237" i="8" s="1"/>
  <c r="L84" i="8"/>
  <c r="L82" i="8" s="1"/>
  <c r="G239" i="8"/>
  <c r="G237" i="8" s="1"/>
  <c r="G128" i="8"/>
  <c r="G126" i="8" s="1"/>
  <c r="T239" i="8"/>
  <c r="T237" i="8" s="1"/>
  <c r="H239" i="8"/>
  <c r="H237" i="8" s="1"/>
  <c r="P88" i="8"/>
  <c r="P86" i="8" s="1"/>
  <c r="H156" i="25"/>
  <c r="H27" i="25"/>
  <c r="H128" i="8"/>
  <c r="H126" i="8" s="1"/>
  <c r="H32" i="25"/>
  <c r="K88" i="8"/>
  <c r="K86" i="8" s="1"/>
  <c r="L88" i="8"/>
  <c r="L86" i="8" s="1"/>
  <c r="C156" i="8"/>
  <c r="I158" i="8" s="1"/>
  <c r="I156" i="8" s="1"/>
  <c r="H88" i="8"/>
  <c r="H86" i="8" s="1"/>
  <c r="S88" i="8"/>
  <c r="S86" i="8" s="1"/>
  <c r="C435" i="8"/>
  <c r="P437" i="8" s="1"/>
  <c r="P435" i="8" s="1"/>
  <c r="O88" i="8"/>
  <c r="O86" i="8" s="1"/>
  <c r="C387" i="8"/>
  <c r="G389" i="8" s="1"/>
  <c r="G387" i="8" s="1"/>
  <c r="M88" i="8"/>
  <c r="M86" i="8" s="1"/>
  <c r="U88" i="8"/>
  <c r="U86" i="8" s="1"/>
  <c r="I243" i="8"/>
  <c r="I241" i="8" s="1"/>
  <c r="O243" i="8"/>
  <c r="O241" i="8" s="1"/>
  <c r="R128" i="8"/>
  <c r="R126" i="8" s="1"/>
  <c r="Q88" i="8"/>
  <c r="Q86" i="8" s="1"/>
  <c r="F243" i="8"/>
  <c r="F241" i="8" s="1"/>
  <c r="P128" i="8"/>
  <c r="P126" i="8" s="1"/>
  <c r="V243" i="8"/>
  <c r="V241" i="8" s="1"/>
  <c r="Q243" i="8"/>
  <c r="Q241" i="8" s="1"/>
  <c r="S128" i="8"/>
  <c r="S126" i="8" s="1"/>
  <c r="R88" i="8"/>
  <c r="R86" i="8" s="1"/>
  <c r="K128" i="8"/>
  <c r="K126" i="8" s="1"/>
  <c r="M243" i="8"/>
  <c r="M241" i="8" s="1"/>
  <c r="G88" i="8"/>
  <c r="G86" i="8" s="1"/>
  <c r="F128" i="8"/>
  <c r="F126" i="8" s="1"/>
  <c r="I128" i="8"/>
  <c r="I126" i="8" s="1"/>
  <c r="T243" i="8"/>
  <c r="T241" i="8" s="1"/>
  <c r="E128" i="8"/>
  <c r="E126" i="8" s="1"/>
  <c r="I88" i="8"/>
  <c r="I86" i="8" s="1"/>
  <c r="K243" i="8"/>
  <c r="K241" i="8" s="1"/>
  <c r="L128" i="8"/>
  <c r="L126" i="8" s="1"/>
  <c r="H243" i="8"/>
  <c r="H241" i="8" s="1"/>
  <c r="N243" i="8"/>
  <c r="N241" i="8" s="1"/>
  <c r="S243" i="8"/>
  <c r="S241" i="8" s="1"/>
  <c r="E243" i="8"/>
  <c r="E241" i="8" s="1"/>
  <c r="P243" i="8"/>
  <c r="P241" i="8" s="1"/>
  <c r="J243" i="8"/>
  <c r="J241" i="8" s="1"/>
  <c r="R243" i="8"/>
  <c r="R241" i="8" s="1"/>
  <c r="U243" i="8"/>
  <c r="U241" i="8" s="1"/>
  <c r="H47" i="25"/>
  <c r="C542" i="8"/>
  <c r="T544" i="8" s="1"/>
  <c r="T542" i="8" s="1"/>
  <c r="O84" i="8"/>
  <c r="O82" i="8" s="1"/>
  <c r="M84" i="8"/>
  <c r="M82" i="8" s="1"/>
  <c r="F88" i="8"/>
  <c r="F86" i="8" s="1"/>
  <c r="V88" i="8"/>
  <c r="V86" i="8" s="1"/>
  <c r="U84" i="8"/>
  <c r="U82" i="8" s="1"/>
  <c r="J88" i="8"/>
  <c r="J86" i="8" s="1"/>
  <c r="C196" i="8"/>
  <c r="R198" i="8" s="1"/>
  <c r="R196" i="8" s="1"/>
  <c r="R84" i="8"/>
  <c r="R82" i="8" s="1"/>
  <c r="T88" i="8"/>
  <c r="T86" i="8" s="1"/>
  <c r="N84" i="8"/>
  <c r="N82" i="8" s="1"/>
  <c r="H37" i="25"/>
  <c r="K84" i="8"/>
  <c r="K82" i="8" s="1"/>
  <c r="N88" i="8"/>
  <c r="N86" i="8" s="1"/>
  <c r="E84" i="8"/>
  <c r="E82" i="8" s="1"/>
  <c r="J84" i="8"/>
  <c r="J82" i="8" s="1"/>
  <c r="Q84" i="8"/>
  <c r="Q82" i="8" s="1"/>
  <c r="T84" i="8"/>
  <c r="T82" i="8" s="1"/>
  <c r="P84" i="8"/>
  <c r="P82" i="8" s="1"/>
  <c r="F84" i="8"/>
  <c r="F82" i="8" s="1"/>
  <c r="H84" i="8"/>
  <c r="H82" i="8" s="1"/>
  <c r="V84" i="8"/>
  <c r="V82" i="8" s="1"/>
  <c r="I84" i="8"/>
  <c r="I82" i="8" s="1"/>
  <c r="G84" i="8"/>
  <c r="G82" i="8" s="1"/>
  <c r="H2207" i="24"/>
  <c r="K194" i="8"/>
  <c r="K192" i="8" s="1"/>
  <c r="Q194" i="8"/>
  <c r="Q192" i="8" s="1"/>
  <c r="I194" i="8"/>
  <c r="I192" i="8" s="1"/>
  <c r="S194" i="8"/>
  <c r="S192" i="8" s="1"/>
  <c r="J194" i="8"/>
  <c r="J192" i="8" s="1"/>
  <c r="N194" i="8"/>
  <c r="N192" i="8" s="1"/>
  <c r="R194" i="8"/>
  <c r="R192" i="8" s="1"/>
  <c r="U194" i="8"/>
  <c r="U192" i="8" s="1"/>
  <c r="P194" i="8"/>
  <c r="P192" i="8" s="1"/>
  <c r="V194" i="8"/>
  <c r="V192" i="8" s="1"/>
  <c r="M194" i="8"/>
  <c r="M192" i="8" s="1"/>
  <c r="H194" i="8"/>
  <c r="H192" i="8" s="1"/>
  <c r="O194" i="8"/>
  <c r="O192" i="8" s="1"/>
  <c r="E194" i="8"/>
  <c r="E192" i="8" s="1"/>
  <c r="L194" i="8"/>
  <c r="L192" i="8" s="1"/>
  <c r="G194" i="8"/>
  <c r="G192" i="8" s="1"/>
  <c r="T194" i="8"/>
  <c r="T192" i="8" s="1"/>
  <c r="F194" i="8"/>
  <c r="F192" i="8" s="1"/>
  <c r="C579" i="8"/>
  <c r="H157" i="25"/>
  <c r="C245" i="8"/>
  <c r="H70" i="25"/>
  <c r="E433" i="8"/>
  <c r="E431" i="8" s="1"/>
  <c r="M433" i="8"/>
  <c r="M431" i="8" s="1"/>
  <c r="Q433" i="8"/>
  <c r="Q431" i="8" s="1"/>
  <c r="R433" i="8"/>
  <c r="R431" i="8" s="1"/>
  <c r="V433" i="8"/>
  <c r="V431" i="8" s="1"/>
  <c r="G433" i="8"/>
  <c r="G431" i="8" s="1"/>
  <c r="K433" i="8"/>
  <c r="K431" i="8" s="1"/>
  <c r="O433" i="8"/>
  <c r="O431" i="8" s="1"/>
  <c r="S433" i="8"/>
  <c r="S431" i="8" s="1"/>
  <c r="L433" i="8"/>
  <c r="L431" i="8" s="1"/>
  <c r="P433" i="8"/>
  <c r="P431" i="8" s="1"/>
  <c r="N433" i="8"/>
  <c r="N431" i="8" s="1"/>
  <c r="H433" i="8"/>
  <c r="H431" i="8" s="1"/>
  <c r="U433" i="8"/>
  <c r="U431" i="8" s="1"/>
  <c r="F433" i="8"/>
  <c r="F431" i="8" s="1"/>
  <c r="I433" i="8"/>
  <c r="I431" i="8" s="1"/>
  <c r="J433" i="8"/>
  <c r="J431" i="8" s="1"/>
  <c r="T433" i="8"/>
  <c r="T431" i="8" s="1"/>
  <c r="C469" i="8"/>
  <c r="H128" i="25"/>
  <c r="H60" i="8"/>
  <c r="H58" i="8" s="1"/>
  <c r="U60" i="8"/>
  <c r="U58" i="8" s="1"/>
  <c r="V60" i="8"/>
  <c r="V58" i="8" s="1"/>
  <c r="G291" i="8"/>
  <c r="G289" i="8" s="1"/>
  <c r="E60" i="8"/>
  <c r="E58" i="8" s="1"/>
  <c r="H291" i="8"/>
  <c r="H289" i="8" s="1"/>
  <c r="T60" i="8"/>
  <c r="T58" i="8" s="1"/>
  <c r="I60" i="8"/>
  <c r="I58" i="8" s="1"/>
  <c r="J60" i="8"/>
  <c r="J58" i="8" s="1"/>
  <c r="M60" i="8"/>
  <c r="M58" i="8" s="1"/>
  <c r="Q60" i="8"/>
  <c r="Q58" i="8" s="1"/>
  <c r="L60" i="8"/>
  <c r="L58" i="8" s="1"/>
  <c r="R60" i="8"/>
  <c r="R58" i="8" s="1"/>
  <c r="P60" i="8"/>
  <c r="P58" i="8" s="1"/>
  <c r="F60" i="8"/>
  <c r="F58" i="8" s="1"/>
  <c r="N60" i="8"/>
  <c r="N58" i="8" s="1"/>
  <c r="K60" i="8"/>
  <c r="K58" i="8" s="1"/>
  <c r="G60" i="8"/>
  <c r="G58" i="8" s="1"/>
  <c r="S60" i="8"/>
  <c r="S58" i="8" s="1"/>
  <c r="O60" i="8"/>
  <c r="O58" i="8" s="1"/>
  <c r="C411" i="8"/>
  <c r="H113" i="25"/>
  <c r="J491" i="8"/>
  <c r="J489" i="8" s="1"/>
  <c r="R491" i="8"/>
  <c r="R489" i="8" s="1"/>
  <c r="U491" i="8"/>
  <c r="U489" i="8" s="1"/>
  <c r="T491" i="8"/>
  <c r="T489" i="8" s="1"/>
  <c r="M491" i="8"/>
  <c r="M489" i="8" s="1"/>
  <c r="P491" i="8"/>
  <c r="P489" i="8" s="1"/>
  <c r="I491" i="8"/>
  <c r="I489" i="8" s="1"/>
  <c r="L491" i="8"/>
  <c r="L489" i="8" s="1"/>
  <c r="E491" i="8"/>
  <c r="E489" i="8" s="1"/>
  <c r="H491" i="8"/>
  <c r="H489" i="8" s="1"/>
  <c r="S491" i="8"/>
  <c r="S489" i="8" s="1"/>
  <c r="G491" i="8"/>
  <c r="G489" i="8" s="1"/>
  <c r="O491" i="8"/>
  <c r="O489" i="8" s="1"/>
  <c r="F491" i="8"/>
  <c r="F489" i="8" s="1"/>
  <c r="K491" i="8"/>
  <c r="K489" i="8" s="1"/>
  <c r="V491" i="8"/>
  <c r="V489" i="8" s="1"/>
  <c r="N491" i="8"/>
  <c r="N489" i="8" s="1"/>
  <c r="Q491" i="8"/>
  <c r="Q489" i="8" s="1"/>
  <c r="H557" i="8"/>
  <c r="H555" i="8" s="1"/>
  <c r="E557" i="8"/>
  <c r="E555" i="8" s="1"/>
  <c r="U557" i="8"/>
  <c r="U555" i="8" s="1"/>
  <c r="K557" i="8"/>
  <c r="K555" i="8" s="1"/>
  <c r="P557" i="8"/>
  <c r="P555" i="8" s="1"/>
  <c r="T557" i="8"/>
  <c r="T555" i="8" s="1"/>
  <c r="O557" i="8"/>
  <c r="O555" i="8" s="1"/>
  <c r="S557" i="8"/>
  <c r="S555" i="8" s="1"/>
  <c r="I557" i="8"/>
  <c r="I555" i="8" s="1"/>
  <c r="M557" i="8"/>
  <c r="M555" i="8" s="1"/>
  <c r="F557" i="8"/>
  <c r="F555" i="8" s="1"/>
  <c r="J557" i="8"/>
  <c r="J555" i="8" s="1"/>
  <c r="N557" i="8"/>
  <c r="N555" i="8" s="1"/>
  <c r="V557" i="8"/>
  <c r="V555" i="8" s="1"/>
  <c r="R557" i="8"/>
  <c r="R555" i="8" s="1"/>
  <c r="Q557" i="8"/>
  <c r="Q555" i="8" s="1"/>
  <c r="L557" i="8"/>
  <c r="L555" i="8" s="1"/>
  <c r="G557" i="8"/>
  <c r="G555" i="8" s="1"/>
  <c r="C345" i="8"/>
  <c r="H96" i="25"/>
  <c r="J511" i="8"/>
  <c r="J509" i="8" s="1"/>
  <c r="V511" i="8"/>
  <c r="V509" i="8" s="1"/>
  <c r="K511" i="8"/>
  <c r="K509" i="8" s="1"/>
  <c r="L511" i="8"/>
  <c r="L509" i="8" s="1"/>
  <c r="M511" i="8"/>
  <c r="M509" i="8" s="1"/>
  <c r="N511" i="8"/>
  <c r="N509" i="8" s="1"/>
  <c r="O511" i="8"/>
  <c r="O509" i="8" s="1"/>
  <c r="P511" i="8"/>
  <c r="P509" i="8" s="1"/>
  <c r="E511" i="8"/>
  <c r="E509" i="8" s="1"/>
  <c r="Q511" i="8"/>
  <c r="Q509" i="8" s="1"/>
  <c r="F511" i="8"/>
  <c r="F509" i="8" s="1"/>
  <c r="R511" i="8"/>
  <c r="R509" i="8" s="1"/>
  <c r="G511" i="8"/>
  <c r="G509" i="8" s="1"/>
  <c r="S511" i="8"/>
  <c r="S509" i="8" s="1"/>
  <c r="H511" i="8"/>
  <c r="H509" i="8" s="1"/>
  <c r="T511" i="8"/>
  <c r="T509" i="8" s="1"/>
  <c r="U511" i="8"/>
  <c r="U509" i="8" s="1"/>
  <c r="I511" i="8"/>
  <c r="I509" i="8" s="1"/>
  <c r="C102" i="8"/>
  <c r="H33" i="25"/>
  <c r="C333" i="8"/>
  <c r="H93" i="25"/>
  <c r="N72" i="8"/>
  <c r="N70" i="8" s="1"/>
  <c r="O72" i="8"/>
  <c r="O70" i="8" s="1"/>
  <c r="D303" i="8"/>
  <c r="D565" i="8"/>
  <c r="I303" i="8"/>
  <c r="I301" i="8" s="1"/>
  <c r="D72" i="8"/>
  <c r="P72" i="8"/>
  <c r="P70" i="8" s="1"/>
  <c r="E303" i="8"/>
  <c r="E301" i="8" s="1"/>
  <c r="D463" i="8"/>
  <c r="E72" i="8"/>
  <c r="E70" i="8" s="1"/>
  <c r="Q72" i="8"/>
  <c r="Q70" i="8" s="1"/>
  <c r="F303" i="8"/>
  <c r="F301" i="8" s="1"/>
  <c r="F72" i="8"/>
  <c r="F70" i="8" s="1"/>
  <c r="R72" i="8"/>
  <c r="R70" i="8" s="1"/>
  <c r="G303" i="8"/>
  <c r="G301" i="8" s="1"/>
  <c r="D381" i="8"/>
  <c r="G72" i="8"/>
  <c r="G70" i="8" s="1"/>
  <c r="S72" i="8"/>
  <c r="S70" i="8" s="1"/>
  <c r="D150" i="8"/>
  <c r="H303" i="8"/>
  <c r="H301" i="8" s="1"/>
  <c r="H72" i="8"/>
  <c r="H70" i="8" s="1"/>
  <c r="T72" i="8"/>
  <c r="T70" i="8" s="1"/>
  <c r="D227" i="8"/>
  <c r="I72" i="8"/>
  <c r="I70" i="8" s="1"/>
  <c r="U72" i="8"/>
  <c r="U70" i="8" s="1"/>
  <c r="J303" i="8"/>
  <c r="J301" i="8" s="1"/>
  <c r="J72" i="8"/>
  <c r="J70" i="8" s="1"/>
  <c r="V72" i="8"/>
  <c r="V70" i="8" s="1"/>
  <c r="K303" i="8"/>
  <c r="K301" i="8" s="1"/>
  <c r="K72" i="8"/>
  <c r="K70" i="8" s="1"/>
  <c r="L72" i="8"/>
  <c r="L70" i="8" s="1"/>
  <c r="M72" i="8"/>
  <c r="M70" i="8" s="1"/>
  <c r="C550" i="8"/>
  <c r="H149" i="25"/>
  <c r="C110" i="8"/>
  <c r="H35" i="25"/>
  <c r="M351" i="8"/>
  <c r="M349" i="8" s="1"/>
  <c r="N351" i="8"/>
  <c r="N349" i="8" s="1"/>
  <c r="O351" i="8"/>
  <c r="O349" i="8" s="1"/>
  <c r="P351" i="8"/>
  <c r="P349" i="8" s="1"/>
  <c r="Q351" i="8"/>
  <c r="Q349" i="8" s="1"/>
  <c r="R351" i="8"/>
  <c r="R349" i="8" s="1"/>
  <c r="S351" i="8"/>
  <c r="S349" i="8" s="1"/>
  <c r="J351" i="8"/>
  <c r="J349" i="8" s="1"/>
  <c r="K351" i="8"/>
  <c r="K349" i="8" s="1"/>
  <c r="L351" i="8"/>
  <c r="L349" i="8" s="1"/>
  <c r="E524" i="8"/>
  <c r="E522" i="8" s="1"/>
  <c r="G524" i="8"/>
  <c r="G522" i="8" s="1"/>
  <c r="K524" i="8"/>
  <c r="K522" i="8" s="1"/>
  <c r="O524" i="8"/>
  <c r="O522" i="8" s="1"/>
  <c r="S524" i="8"/>
  <c r="S522" i="8" s="1"/>
  <c r="M524" i="8"/>
  <c r="M522" i="8" s="1"/>
  <c r="H524" i="8"/>
  <c r="H522" i="8" s="1"/>
  <c r="F524" i="8"/>
  <c r="F522" i="8" s="1"/>
  <c r="P524" i="8"/>
  <c r="P522" i="8" s="1"/>
  <c r="U524" i="8"/>
  <c r="U522" i="8" s="1"/>
  <c r="J524" i="8"/>
  <c r="J522" i="8" s="1"/>
  <c r="T524" i="8"/>
  <c r="T522" i="8" s="1"/>
  <c r="Q524" i="8"/>
  <c r="Q522" i="8" s="1"/>
  <c r="L524" i="8"/>
  <c r="L522" i="8" s="1"/>
  <c r="N524" i="8"/>
  <c r="N522" i="8" s="1"/>
  <c r="R524" i="8"/>
  <c r="R522" i="8" s="1"/>
  <c r="V524" i="8"/>
  <c r="V522" i="8" s="1"/>
  <c r="I524" i="8"/>
  <c r="I522" i="8" s="1"/>
  <c r="H73" i="25"/>
  <c r="C257" i="8"/>
  <c r="F369" i="8"/>
  <c r="F367" i="8" s="1"/>
  <c r="J369" i="8"/>
  <c r="J367" i="8" s="1"/>
  <c r="V369" i="8"/>
  <c r="V367" i="8" s="1"/>
  <c r="O369" i="8"/>
  <c r="O367" i="8" s="1"/>
  <c r="S369" i="8"/>
  <c r="S367" i="8" s="1"/>
  <c r="I369" i="8"/>
  <c r="I367" i="8" s="1"/>
  <c r="N369" i="8"/>
  <c r="N367" i="8" s="1"/>
  <c r="M369" i="8"/>
  <c r="M367" i="8" s="1"/>
  <c r="Q369" i="8"/>
  <c r="Q367" i="8" s="1"/>
  <c r="R369" i="8"/>
  <c r="R367" i="8" s="1"/>
  <c r="U369" i="8"/>
  <c r="U367" i="8" s="1"/>
  <c r="H369" i="8"/>
  <c r="H367" i="8" s="1"/>
  <c r="K369" i="8"/>
  <c r="K367" i="8" s="1"/>
  <c r="G369" i="8"/>
  <c r="G367" i="8" s="1"/>
  <c r="T369" i="8"/>
  <c r="T367" i="8" s="1"/>
  <c r="L369" i="8"/>
  <c r="L367" i="8" s="1"/>
  <c r="P369" i="8"/>
  <c r="P367" i="8" s="1"/>
  <c r="E369" i="8"/>
  <c r="E367" i="8" s="1"/>
  <c r="E540" i="8"/>
  <c r="E538" i="8" s="1"/>
  <c r="Q540" i="8"/>
  <c r="Q538" i="8" s="1"/>
  <c r="K540" i="8"/>
  <c r="K538" i="8" s="1"/>
  <c r="O540" i="8"/>
  <c r="O538" i="8" s="1"/>
  <c r="S540" i="8"/>
  <c r="S538" i="8" s="1"/>
  <c r="H540" i="8"/>
  <c r="H538" i="8" s="1"/>
  <c r="L540" i="8"/>
  <c r="L538" i="8" s="1"/>
  <c r="P540" i="8"/>
  <c r="P538" i="8" s="1"/>
  <c r="U540" i="8"/>
  <c r="U538" i="8" s="1"/>
  <c r="I540" i="8"/>
  <c r="I538" i="8" s="1"/>
  <c r="J540" i="8"/>
  <c r="J538" i="8" s="1"/>
  <c r="N540" i="8"/>
  <c r="N538" i="8" s="1"/>
  <c r="V540" i="8"/>
  <c r="V538" i="8" s="1"/>
  <c r="G540" i="8"/>
  <c r="G538" i="8" s="1"/>
  <c r="T540" i="8"/>
  <c r="T538" i="8" s="1"/>
  <c r="F540" i="8"/>
  <c r="F538" i="8" s="1"/>
  <c r="M540" i="8"/>
  <c r="M538" i="8" s="1"/>
  <c r="R540" i="8"/>
  <c r="R538" i="8" s="1"/>
  <c r="T373" i="8"/>
  <c r="T371" i="8" s="1"/>
  <c r="R373" i="8"/>
  <c r="R371" i="8" s="1"/>
  <c r="P373" i="8"/>
  <c r="P371" i="8" s="1"/>
  <c r="V373" i="8"/>
  <c r="V371" i="8" s="1"/>
  <c r="H373" i="8"/>
  <c r="H371" i="8" s="1"/>
  <c r="G373" i="8"/>
  <c r="G371" i="8" s="1"/>
  <c r="K373" i="8"/>
  <c r="K371" i="8" s="1"/>
  <c r="O373" i="8"/>
  <c r="O371" i="8" s="1"/>
  <c r="U373" i="8"/>
  <c r="U371" i="8" s="1"/>
  <c r="S373" i="8"/>
  <c r="S371" i="8" s="1"/>
  <c r="M373" i="8"/>
  <c r="M371" i="8" s="1"/>
  <c r="L373" i="8"/>
  <c r="L371" i="8" s="1"/>
  <c r="Q373" i="8"/>
  <c r="Q371" i="8" s="1"/>
  <c r="F373" i="8"/>
  <c r="F371" i="8" s="1"/>
  <c r="E373" i="8"/>
  <c r="E371" i="8" s="1"/>
  <c r="J373" i="8"/>
  <c r="J371" i="8" s="1"/>
  <c r="N373" i="8"/>
  <c r="N371" i="8" s="1"/>
  <c r="I373" i="8"/>
  <c r="I371" i="8" s="1"/>
  <c r="C399" i="8"/>
  <c r="H110" i="25"/>
  <c r="C94" i="8"/>
  <c r="H31" i="25"/>
  <c r="N162" i="8"/>
  <c r="N160" i="8" s="1"/>
  <c r="F162" i="8"/>
  <c r="F160" i="8" s="1"/>
  <c r="P162" i="8"/>
  <c r="P160" i="8" s="1"/>
  <c r="T162" i="8"/>
  <c r="T160" i="8" s="1"/>
  <c r="G162" i="8"/>
  <c r="G160" i="8" s="1"/>
  <c r="K162" i="8"/>
  <c r="K160" i="8" s="1"/>
  <c r="O162" i="8"/>
  <c r="O160" i="8" s="1"/>
  <c r="S162" i="8"/>
  <c r="S160" i="8" s="1"/>
  <c r="E162" i="8"/>
  <c r="E160" i="8" s="1"/>
  <c r="I162" i="8"/>
  <c r="I160" i="8" s="1"/>
  <c r="L162" i="8"/>
  <c r="L160" i="8" s="1"/>
  <c r="M162" i="8"/>
  <c r="M160" i="8" s="1"/>
  <c r="H162" i="8"/>
  <c r="H160" i="8" s="1"/>
  <c r="Q162" i="8"/>
  <c r="Q160" i="8" s="1"/>
  <c r="R162" i="8"/>
  <c r="R160" i="8" s="1"/>
  <c r="V162" i="8"/>
  <c r="V160" i="8" s="1"/>
  <c r="U162" i="8"/>
  <c r="U160" i="8" s="1"/>
  <c r="J162" i="8"/>
  <c r="J160" i="8" s="1"/>
  <c r="J307" i="8"/>
  <c r="J305" i="8" s="1"/>
  <c r="L307" i="8"/>
  <c r="L305" i="8" s="1"/>
  <c r="H307" i="8"/>
  <c r="H305" i="8" s="1"/>
  <c r="F307" i="8"/>
  <c r="F305" i="8" s="1"/>
  <c r="Q76" i="8"/>
  <c r="Q74" i="8" s="1"/>
  <c r="S76" i="8"/>
  <c r="S74" i="8" s="1"/>
  <c r="I76" i="8"/>
  <c r="I74" i="8" s="1"/>
  <c r="E307" i="8"/>
  <c r="E305" i="8" s="1"/>
  <c r="O76" i="8"/>
  <c r="O74" i="8" s="1"/>
  <c r="I307" i="8"/>
  <c r="I305" i="8" s="1"/>
  <c r="T76" i="8"/>
  <c r="T74" i="8" s="1"/>
  <c r="M307" i="8"/>
  <c r="M305" i="8" s="1"/>
  <c r="K76" i="8"/>
  <c r="K74" i="8" s="1"/>
  <c r="H76" i="8"/>
  <c r="H74" i="8" s="1"/>
  <c r="U76" i="8"/>
  <c r="U74" i="8" s="1"/>
  <c r="G307" i="8"/>
  <c r="G305" i="8" s="1"/>
  <c r="M76" i="8"/>
  <c r="M74" i="8" s="1"/>
  <c r="K307" i="8"/>
  <c r="K305" i="8" s="1"/>
  <c r="E76" i="8"/>
  <c r="E74" i="8" s="1"/>
  <c r="P76" i="8"/>
  <c r="P74" i="8" s="1"/>
  <c r="L76" i="8"/>
  <c r="L74" i="8" s="1"/>
  <c r="R76" i="8"/>
  <c r="R74" i="8" s="1"/>
  <c r="N76" i="8"/>
  <c r="N74" i="8" s="1"/>
  <c r="F76" i="8"/>
  <c r="F74" i="8" s="1"/>
  <c r="J76" i="8"/>
  <c r="J74" i="8" s="1"/>
  <c r="G76" i="8"/>
  <c r="G74" i="8" s="1"/>
  <c r="V76" i="8"/>
  <c r="V74" i="8" s="1"/>
  <c r="H528" i="8"/>
  <c r="H526" i="8" s="1"/>
  <c r="S528" i="8"/>
  <c r="S526" i="8" s="1"/>
  <c r="G528" i="8"/>
  <c r="G526" i="8" s="1"/>
  <c r="K528" i="8"/>
  <c r="K526" i="8" s="1"/>
  <c r="O528" i="8"/>
  <c r="O526" i="8" s="1"/>
  <c r="Q528" i="8"/>
  <c r="Q526" i="8" s="1"/>
  <c r="M528" i="8"/>
  <c r="M526" i="8" s="1"/>
  <c r="I528" i="8"/>
  <c r="I526" i="8" s="1"/>
  <c r="R528" i="8"/>
  <c r="R526" i="8" s="1"/>
  <c r="E528" i="8"/>
  <c r="E526" i="8" s="1"/>
  <c r="J528" i="8"/>
  <c r="J526" i="8" s="1"/>
  <c r="V528" i="8"/>
  <c r="V526" i="8" s="1"/>
  <c r="N528" i="8"/>
  <c r="N526" i="8" s="1"/>
  <c r="F528" i="8"/>
  <c r="F526" i="8" s="1"/>
  <c r="U528" i="8"/>
  <c r="U526" i="8" s="1"/>
  <c r="L528" i="8"/>
  <c r="L526" i="8" s="1"/>
  <c r="T528" i="8"/>
  <c r="T526" i="8" s="1"/>
  <c r="P528" i="8"/>
  <c r="P526" i="8" s="1"/>
  <c r="C277" i="8"/>
  <c r="H78" i="25"/>
  <c r="C583" i="8"/>
  <c r="H158" i="25"/>
  <c r="C249" i="8"/>
  <c r="H71" i="25"/>
  <c r="V405" i="8"/>
  <c r="V403" i="8" s="1"/>
  <c r="J405" i="8"/>
  <c r="J403" i="8" s="1"/>
  <c r="G405" i="8"/>
  <c r="G403" i="8" s="1"/>
  <c r="E405" i="8"/>
  <c r="E403" i="8" s="1"/>
  <c r="F405" i="8"/>
  <c r="F403" i="8" s="1"/>
  <c r="M405" i="8"/>
  <c r="M403" i="8" s="1"/>
  <c r="N405" i="8"/>
  <c r="N403" i="8" s="1"/>
  <c r="Q405" i="8"/>
  <c r="Q403" i="8" s="1"/>
  <c r="R405" i="8"/>
  <c r="R403" i="8" s="1"/>
  <c r="U405" i="8"/>
  <c r="U403" i="8" s="1"/>
  <c r="P405" i="8"/>
  <c r="P403" i="8" s="1"/>
  <c r="L405" i="8"/>
  <c r="L403" i="8" s="1"/>
  <c r="O405" i="8"/>
  <c r="O403" i="8" s="1"/>
  <c r="K405" i="8"/>
  <c r="K403" i="8" s="1"/>
  <c r="T405" i="8"/>
  <c r="T403" i="8" s="1"/>
  <c r="I405" i="8"/>
  <c r="I403" i="8" s="1"/>
  <c r="H405" i="8"/>
  <c r="H403" i="8" s="1"/>
  <c r="S405" i="8"/>
  <c r="S403" i="8" s="1"/>
  <c r="C233" i="8"/>
  <c r="H67" i="25"/>
  <c r="V445" i="8"/>
  <c r="V443" i="8" s="1"/>
  <c r="J445" i="8"/>
  <c r="J443" i="8" s="1"/>
  <c r="F445" i="8"/>
  <c r="F443" i="8" s="1"/>
  <c r="G445" i="8"/>
  <c r="G443" i="8" s="1"/>
  <c r="K445" i="8"/>
  <c r="K443" i="8" s="1"/>
  <c r="N445" i="8"/>
  <c r="N443" i="8" s="1"/>
  <c r="O445" i="8"/>
  <c r="O443" i="8" s="1"/>
  <c r="R445" i="8"/>
  <c r="R443" i="8" s="1"/>
  <c r="S445" i="8"/>
  <c r="S443" i="8" s="1"/>
  <c r="T445" i="8"/>
  <c r="T443" i="8" s="1"/>
  <c r="E445" i="8"/>
  <c r="E443" i="8" s="1"/>
  <c r="I445" i="8"/>
  <c r="I443" i="8" s="1"/>
  <c r="M445" i="8"/>
  <c r="M443" i="8" s="1"/>
  <c r="Q445" i="8"/>
  <c r="Q443" i="8" s="1"/>
  <c r="U445" i="8"/>
  <c r="U443" i="8" s="1"/>
  <c r="H445" i="8"/>
  <c r="H443" i="8" s="1"/>
  <c r="L445" i="8"/>
  <c r="L443" i="8" s="1"/>
  <c r="P445" i="8"/>
  <c r="P443" i="8" s="1"/>
  <c r="I397" i="8"/>
  <c r="I395" i="8" s="1"/>
  <c r="R397" i="8"/>
  <c r="R395" i="8" s="1"/>
  <c r="E397" i="8"/>
  <c r="E395" i="8" s="1"/>
  <c r="L397" i="8"/>
  <c r="L395" i="8" s="1"/>
  <c r="O397" i="8"/>
  <c r="O395" i="8" s="1"/>
  <c r="M397" i="8"/>
  <c r="M395" i="8" s="1"/>
  <c r="J397" i="8"/>
  <c r="J395" i="8" s="1"/>
  <c r="H397" i="8"/>
  <c r="H395" i="8" s="1"/>
  <c r="K397" i="8"/>
  <c r="K395" i="8" s="1"/>
  <c r="U397" i="8"/>
  <c r="U395" i="8" s="1"/>
  <c r="F397" i="8"/>
  <c r="F395" i="8" s="1"/>
  <c r="N397" i="8"/>
  <c r="N395" i="8" s="1"/>
  <c r="V397" i="8"/>
  <c r="V395" i="8" s="1"/>
  <c r="G397" i="8"/>
  <c r="G395" i="8" s="1"/>
  <c r="S397" i="8"/>
  <c r="S395" i="8" s="1"/>
  <c r="T397" i="8"/>
  <c r="T395" i="8" s="1"/>
  <c r="P397" i="8"/>
  <c r="P395" i="8" s="1"/>
  <c r="Q397" i="8"/>
  <c r="Q395" i="8" s="1"/>
  <c r="E393" i="8"/>
  <c r="E391" i="8" s="1"/>
  <c r="O393" i="8"/>
  <c r="O391" i="8" s="1"/>
  <c r="I393" i="8"/>
  <c r="I391" i="8" s="1"/>
  <c r="S393" i="8"/>
  <c r="S391" i="8" s="1"/>
  <c r="M393" i="8"/>
  <c r="M391" i="8" s="1"/>
  <c r="Q393" i="8"/>
  <c r="Q391" i="8" s="1"/>
  <c r="U393" i="8"/>
  <c r="U391" i="8" s="1"/>
  <c r="F393" i="8"/>
  <c r="F391" i="8" s="1"/>
  <c r="P393" i="8"/>
  <c r="P391" i="8" s="1"/>
  <c r="J393" i="8"/>
  <c r="J391" i="8" s="1"/>
  <c r="T393" i="8"/>
  <c r="T391" i="8" s="1"/>
  <c r="N393" i="8"/>
  <c r="N391" i="8" s="1"/>
  <c r="R393" i="8"/>
  <c r="R391" i="8" s="1"/>
  <c r="H393" i="8"/>
  <c r="H391" i="8" s="1"/>
  <c r="V393" i="8"/>
  <c r="V391" i="8" s="1"/>
  <c r="G393" i="8"/>
  <c r="G391" i="8" s="1"/>
  <c r="K393" i="8"/>
  <c r="K391" i="8" s="1"/>
  <c r="L393" i="8"/>
  <c r="L391" i="8" s="1"/>
  <c r="C341" i="8"/>
  <c r="H95" i="25"/>
  <c r="U315" i="8"/>
  <c r="U313" i="8" s="1"/>
  <c r="V315" i="8"/>
  <c r="V313" i="8" s="1"/>
  <c r="M315" i="8"/>
  <c r="M313" i="8" s="1"/>
  <c r="N315" i="8"/>
  <c r="N313" i="8" s="1"/>
  <c r="O315" i="8"/>
  <c r="O313" i="8" s="1"/>
  <c r="P315" i="8"/>
  <c r="P313" i="8" s="1"/>
  <c r="L315" i="8"/>
  <c r="L313" i="8" s="1"/>
  <c r="Q315" i="8"/>
  <c r="Q313" i="8" s="1"/>
  <c r="R315" i="8"/>
  <c r="R313" i="8" s="1"/>
  <c r="S315" i="8"/>
  <c r="S313" i="8" s="1"/>
  <c r="T315" i="8"/>
  <c r="T313" i="8" s="1"/>
  <c r="U64" i="8"/>
  <c r="U62" i="8" s="1"/>
  <c r="F295" i="8"/>
  <c r="F293" i="8" s="1"/>
  <c r="E295" i="8"/>
  <c r="E293" i="8" s="1"/>
  <c r="G64" i="8"/>
  <c r="G62" i="8" s="1"/>
  <c r="L64" i="8"/>
  <c r="L62" i="8" s="1"/>
  <c r="K64" i="8"/>
  <c r="K62" i="8" s="1"/>
  <c r="G295" i="8"/>
  <c r="G293" i="8" s="1"/>
  <c r="O64" i="8"/>
  <c r="O62" i="8" s="1"/>
  <c r="T64" i="8"/>
  <c r="T62" i="8" s="1"/>
  <c r="S64" i="8"/>
  <c r="S62" i="8" s="1"/>
  <c r="H295" i="8"/>
  <c r="H293" i="8" s="1"/>
  <c r="F64" i="8"/>
  <c r="F62" i="8" s="1"/>
  <c r="N64" i="8"/>
  <c r="N62" i="8" s="1"/>
  <c r="V64" i="8"/>
  <c r="V62" i="8" s="1"/>
  <c r="E64" i="8"/>
  <c r="E62" i="8" s="1"/>
  <c r="H64" i="8"/>
  <c r="H62" i="8" s="1"/>
  <c r="I64" i="8"/>
  <c r="I62" i="8" s="1"/>
  <c r="P64" i="8"/>
  <c r="P62" i="8" s="1"/>
  <c r="M64" i="8"/>
  <c r="M62" i="8" s="1"/>
  <c r="Q64" i="8"/>
  <c r="Q62" i="8" s="1"/>
  <c r="J64" i="8"/>
  <c r="J62" i="8" s="1"/>
  <c r="R64" i="8"/>
  <c r="R62" i="8" s="1"/>
  <c r="E532" i="8"/>
  <c r="E530" i="8" s="1"/>
  <c r="V532" i="8"/>
  <c r="V530" i="8" s="1"/>
  <c r="G532" i="8"/>
  <c r="G530" i="8" s="1"/>
  <c r="Q532" i="8"/>
  <c r="Q530" i="8" s="1"/>
  <c r="K532" i="8"/>
  <c r="K530" i="8" s="1"/>
  <c r="O532" i="8"/>
  <c r="O530" i="8" s="1"/>
  <c r="S532" i="8"/>
  <c r="S530" i="8" s="1"/>
  <c r="H532" i="8"/>
  <c r="H530" i="8" s="1"/>
  <c r="U532" i="8"/>
  <c r="U530" i="8" s="1"/>
  <c r="L532" i="8"/>
  <c r="L530" i="8" s="1"/>
  <c r="P532" i="8"/>
  <c r="P530" i="8" s="1"/>
  <c r="M532" i="8"/>
  <c r="M530" i="8" s="1"/>
  <c r="F532" i="8"/>
  <c r="F530" i="8" s="1"/>
  <c r="T532" i="8"/>
  <c r="T530" i="8" s="1"/>
  <c r="J532" i="8"/>
  <c r="J530" i="8" s="1"/>
  <c r="N532" i="8"/>
  <c r="N530" i="8" s="1"/>
  <c r="R532" i="8"/>
  <c r="R530" i="8" s="1"/>
  <c r="I532" i="8"/>
  <c r="I530" i="8" s="1"/>
  <c r="C253" i="8"/>
  <c r="H72" i="25"/>
  <c r="M319" i="8"/>
  <c r="M317" i="8" s="1"/>
  <c r="U319" i="8"/>
  <c r="U317" i="8" s="1"/>
  <c r="T319" i="8"/>
  <c r="T317" i="8" s="1"/>
  <c r="N319" i="8"/>
  <c r="N317" i="8" s="1"/>
  <c r="R319" i="8"/>
  <c r="R317" i="8" s="1"/>
  <c r="V319" i="8"/>
  <c r="V317" i="8" s="1"/>
  <c r="O319" i="8"/>
  <c r="O317" i="8" s="1"/>
  <c r="S319" i="8"/>
  <c r="S317" i="8" s="1"/>
  <c r="L319" i="8"/>
  <c r="L317" i="8" s="1"/>
  <c r="P319" i="8"/>
  <c r="P317" i="8" s="1"/>
  <c r="Q319" i="8"/>
  <c r="Q317" i="8" s="1"/>
  <c r="F138" i="8"/>
  <c r="F136" i="8" s="1"/>
  <c r="G138" i="8"/>
  <c r="G136" i="8" s="1"/>
  <c r="U138" i="8"/>
  <c r="U136" i="8" s="1"/>
  <c r="K138" i="8"/>
  <c r="K136" i="8" s="1"/>
  <c r="J138" i="8"/>
  <c r="J136" i="8" s="1"/>
  <c r="P138" i="8"/>
  <c r="P136" i="8" s="1"/>
  <c r="O138" i="8"/>
  <c r="O136" i="8" s="1"/>
  <c r="N138" i="8"/>
  <c r="N136" i="8" s="1"/>
  <c r="S138" i="8"/>
  <c r="S136" i="8" s="1"/>
  <c r="R138" i="8"/>
  <c r="R136" i="8" s="1"/>
  <c r="M138" i="8"/>
  <c r="M136" i="8" s="1"/>
  <c r="H138" i="8"/>
  <c r="H136" i="8" s="1"/>
  <c r="V138" i="8"/>
  <c r="V136" i="8" s="1"/>
  <c r="L138" i="8"/>
  <c r="L136" i="8" s="1"/>
  <c r="T138" i="8"/>
  <c r="T136" i="8" s="1"/>
  <c r="I138" i="8"/>
  <c r="I136" i="8" s="1"/>
  <c r="E138" i="8"/>
  <c r="E136" i="8" s="1"/>
  <c r="Q138" i="8"/>
  <c r="Q136" i="8" s="1"/>
  <c r="C176" i="8"/>
  <c r="H52" i="25"/>
  <c r="R363" i="8"/>
  <c r="R361" i="8" s="1"/>
  <c r="U363" i="8"/>
  <c r="U361" i="8" s="1"/>
  <c r="O363" i="8"/>
  <c r="O361" i="8" s="1"/>
  <c r="S363" i="8"/>
  <c r="S361" i="8" s="1"/>
  <c r="T363" i="8"/>
  <c r="T361" i="8" s="1"/>
  <c r="N363" i="8"/>
  <c r="N361" i="8" s="1"/>
  <c r="V363" i="8"/>
  <c r="V361" i="8" s="1"/>
  <c r="Q363" i="8"/>
  <c r="Q361" i="8" s="1"/>
  <c r="P363" i="8"/>
  <c r="P361" i="8" s="1"/>
  <c r="M231" i="8"/>
  <c r="M229" i="8" s="1"/>
  <c r="O231" i="8"/>
  <c r="O229" i="8" s="1"/>
  <c r="N231" i="8"/>
  <c r="N229" i="8" s="1"/>
  <c r="R231" i="8"/>
  <c r="R229" i="8" s="1"/>
  <c r="V231" i="8"/>
  <c r="V229" i="8" s="1"/>
  <c r="H231" i="8"/>
  <c r="H229" i="8" s="1"/>
  <c r="L231" i="8"/>
  <c r="L229" i="8" s="1"/>
  <c r="P231" i="8"/>
  <c r="P229" i="8" s="1"/>
  <c r="Q231" i="8"/>
  <c r="Q229" i="8" s="1"/>
  <c r="T231" i="8"/>
  <c r="T229" i="8" s="1"/>
  <c r="I231" i="8"/>
  <c r="I229" i="8" s="1"/>
  <c r="G231" i="8"/>
  <c r="G229" i="8" s="1"/>
  <c r="S231" i="8"/>
  <c r="S229" i="8" s="1"/>
  <c r="K231" i="8"/>
  <c r="K229" i="8" s="1"/>
  <c r="E231" i="8"/>
  <c r="E229" i="8" s="1"/>
  <c r="J231" i="8"/>
  <c r="J229" i="8" s="1"/>
  <c r="F231" i="8"/>
  <c r="F229" i="8" s="1"/>
  <c r="U231" i="8"/>
  <c r="U229" i="8" s="1"/>
  <c r="V271" i="8"/>
  <c r="V269" i="8" s="1"/>
  <c r="F271" i="8"/>
  <c r="F269" i="8" s="1"/>
  <c r="J271" i="8"/>
  <c r="J269" i="8" s="1"/>
  <c r="L271" i="8"/>
  <c r="L269" i="8" s="1"/>
  <c r="T271" i="8"/>
  <c r="T269" i="8" s="1"/>
  <c r="N271" i="8"/>
  <c r="N269" i="8" s="1"/>
  <c r="R271" i="8"/>
  <c r="R269" i="8" s="1"/>
  <c r="M271" i="8"/>
  <c r="M269" i="8" s="1"/>
  <c r="Q271" i="8"/>
  <c r="Q269" i="8" s="1"/>
  <c r="U271" i="8"/>
  <c r="U269" i="8" s="1"/>
  <c r="P271" i="8"/>
  <c r="P269" i="8" s="1"/>
  <c r="H271" i="8"/>
  <c r="H269" i="8" s="1"/>
  <c r="G271" i="8"/>
  <c r="G269" i="8" s="1"/>
  <c r="K271" i="8"/>
  <c r="K269" i="8" s="1"/>
  <c r="O271" i="8"/>
  <c r="O269" i="8" s="1"/>
  <c r="S271" i="8"/>
  <c r="S269" i="8" s="1"/>
  <c r="I271" i="8"/>
  <c r="I269" i="8" s="1"/>
  <c r="E271" i="8"/>
  <c r="E269" i="8" s="1"/>
  <c r="K519" i="8"/>
  <c r="K517" i="8" s="1"/>
  <c r="L519" i="8"/>
  <c r="L517" i="8" s="1"/>
  <c r="M519" i="8"/>
  <c r="M517" i="8" s="1"/>
  <c r="P519" i="8"/>
  <c r="P517" i="8" s="1"/>
  <c r="N519" i="8"/>
  <c r="N517" i="8" s="1"/>
  <c r="O519" i="8"/>
  <c r="O517" i="8" s="1"/>
  <c r="E519" i="8"/>
  <c r="E517" i="8" s="1"/>
  <c r="Q519" i="8"/>
  <c r="Q517" i="8" s="1"/>
  <c r="F519" i="8"/>
  <c r="F517" i="8" s="1"/>
  <c r="R519" i="8"/>
  <c r="R517" i="8" s="1"/>
  <c r="G519" i="8"/>
  <c r="G517" i="8" s="1"/>
  <c r="S519" i="8"/>
  <c r="S517" i="8" s="1"/>
  <c r="H519" i="8"/>
  <c r="H517" i="8" s="1"/>
  <c r="T519" i="8"/>
  <c r="T517" i="8" s="1"/>
  <c r="I519" i="8"/>
  <c r="I517" i="8" s="1"/>
  <c r="J519" i="8"/>
  <c r="J517" i="8" s="1"/>
  <c r="U519" i="8"/>
  <c r="U517" i="8" s="1"/>
  <c r="V519" i="8"/>
  <c r="V517" i="8" s="1"/>
  <c r="N463" i="8"/>
  <c r="N461" i="8" s="1"/>
  <c r="O463" i="8"/>
  <c r="O461" i="8" s="1"/>
  <c r="P463" i="8"/>
  <c r="P461" i="8" s="1"/>
  <c r="T463" i="8"/>
  <c r="T461" i="8" s="1"/>
  <c r="E463" i="8"/>
  <c r="E461" i="8" s="1"/>
  <c r="Q463" i="8"/>
  <c r="Q461" i="8" s="1"/>
  <c r="H463" i="8"/>
  <c r="H461" i="8" s="1"/>
  <c r="F463" i="8"/>
  <c r="F461" i="8" s="1"/>
  <c r="R463" i="8"/>
  <c r="R461" i="8" s="1"/>
  <c r="G463" i="8"/>
  <c r="G461" i="8" s="1"/>
  <c r="S463" i="8"/>
  <c r="S461" i="8" s="1"/>
  <c r="I463" i="8"/>
  <c r="I461" i="8" s="1"/>
  <c r="U463" i="8"/>
  <c r="U461" i="8" s="1"/>
  <c r="J463" i="8"/>
  <c r="J461" i="8" s="1"/>
  <c r="V463" i="8"/>
  <c r="V461" i="8" s="1"/>
  <c r="K463" i="8"/>
  <c r="K461" i="8" s="1"/>
  <c r="L463" i="8"/>
  <c r="L461" i="8" s="1"/>
  <c r="M463" i="8"/>
  <c r="M461" i="8" s="1"/>
  <c r="C353" i="8"/>
  <c r="H98" i="25"/>
  <c r="M142" i="8"/>
  <c r="M140" i="8" s="1"/>
  <c r="K142" i="8"/>
  <c r="K140" i="8" s="1"/>
  <c r="J142" i="8"/>
  <c r="J140" i="8" s="1"/>
  <c r="G142" i="8"/>
  <c r="G140" i="8" s="1"/>
  <c r="N142" i="8"/>
  <c r="N140" i="8" s="1"/>
  <c r="Q142" i="8"/>
  <c r="Q140" i="8" s="1"/>
  <c r="R142" i="8"/>
  <c r="R140" i="8" s="1"/>
  <c r="I142" i="8"/>
  <c r="I140" i="8" s="1"/>
  <c r="S142" i="8"/>
  <c r="S140" i="8" s="1"/>
  <c r="V142" i="8"/>
  <c r="V140" i="8" s="1"/>
  <c r="U142" i="8"/>
  <c r="U140" i="8" s="1"/>
  <c r="E142" i="8"/>
  <c r="E140" i="8" s="1"/>
  <c r="O142" i="8"/>
  <c r="O140" i="8" s="1"/>
  <c r="H142" i="8"/>
  <c r="H140" i="8" s="1"/>
  <c r="L142" i="8"/>
  <c r="L140" i="8" s="1"/>
  <c r="P142" i="8"/>
  <c r="P140" i="8" s="1"/>
  <c r="T142" i="8"/>
  <c r="T140" i="8" s="1"/>
  <c r="F142" i="8"/>
  <c r="F140" i="8" s="1"/>
  <c r="K381" i="8"/>
  <c r="K379" i="8" s="1"/>
  <c r="P381" i="8"/>
  <c r="P379" i="8" s="1"/>
  <c r="I381" i="8"/>
  <c r="I379" i="8" s="1"/>
  <c r="M381" i="8"/>
  <c r="M379" i="8" s="1"/>
  <c r="Q381" i="8"/>
  <c r="Q379" i="8" s="1"/>
  <c r="T381" i="8"/>
  <c r="T379" i="8" s="1"/>
  <c r="U381" i="8"/>
  <c r="U379" i="8" s="1"/>
  <c r="L381" i="8"/>
  <c r="L379" i="8" s="1"/>
  <c r="F381" i="8"/>
  <c r="F379" i="8" s="1"/>
  <c r="J381" i="8"/>
  <c r="J379" i="8" s="1"/>
  <c r="R381" i="8"/>
  <c r="R379" i="8" s="1"/>
  <c r="V381" i="8"/>
  <c r="V379" i="8" s="1"/>
  <c r="O381" i="8"/>
  <c r="O379" i="8" s="1"/>
  <c r="E381" i="8"/>
  <c r="E379" i="8" s="1"/>
  <c r="G381" i="8"/>
  <c r="G379" i="8" s="1"/>
  <c r="N381" i="8"/>
  <c r="N379" i="8" s="1"/>
  <c r="S381" i="8"/>
  <c r="S379" i="8" s="1"/>
  <c r="H381" i="8"/>
  <c r="H379" i="8" s="1"/>
  <c r="Q307" i="8"/>
  <c r="Q305" i="8" s="1"/>
  <c r="T307" i="8"/>
  <c r="T305" i="8" s="1"/>
  <c r="U307" i="8"/>
  <c r="U305" i="8" s="1"/>
  <c r="R307" i="8"/>
  <c r="R305" i="8" s="1"/>
  <c r="V307" i="8"/>
  <c r="V305" i="8" s="1"/>
  <c r="N307" i="8"/>
  <c r="N305" i="8" s="1"/>
  <c r="O307" i="8"/>
  <c r="O305" i="8" s="1"/>
  <c r="P307" i="8"/>
  <c r="P305" i="8" s="1"/>
  <c r="S307" i="8"/>
  <c r="S305" i="8" s="1"/>
  <c r="C172" i="8"/>
  <c r="H51" i="25"/>
  <c r="C309" i="8"/>
  <c r="H87" i="25"/>
  <c r="H90" i="25"/>
  <c r="C321" i="8"/>
  <c r="C481" i="8"/>
  <c r="H131" i="25"/>
  <c r="G154" i="8"/>
  <c r="G152" i="8" s="1"/>
  <c r="I154" i="8"/>
  <c r="I152" i="8" s="1"/>
  <c r="O154" i="8"/>
  <c r="O152" i="8" s="1"/>
  <c r="V154" i="8"/>
  <c r="V152" i="8" s="1"/>
  <c r="T154" i="8"/>
  <c r="T152" i="8" s="1"/>
  <c r="R154" i="8"/>
  <c r="R152" i="8" s="1"/>
  <c r="E154" i="8"/>
  <c r="E152" i="8" s="1"/>
  <c r="N154" i="8"/>
  <c r="N152" i="8" s="1"/>
  <c r="K154" i="8"/>
  <c r="K152" i="8" s="1"/>
  <c r="J154" i="8"/>
  <c r="J152" i="8" s="1"/>
  <c r="P154" i="8"/>
  <c r="P152" i="8" s="1"/>
  <c r="U154" i="8"/>
  <c r="U152" i="8" s="1"/>
  <c r="H154" i="8"/>
  <c r="H152" i="8" s="1"/>
  <c r="M154" i="8"/>
  <c r="M152" i="8" s="1"/>
  <c r="S154" i="8"/>
  <c r="S152" i="8" s="1"/>
  <c r="F154" i="8"/>
  <c r="F152" i="8" s="1"/>
  <c r="Q154" i="8"/>
  <c r="Q152" i="8" s="1"/>
  <c r="L154" i="8"/>
  <c r="L152" i="8" s="1"/>
  <c r="C457" i="8"/>
  <c r="H125" i="25"/>
  <c r="C168" i="8"/>
  <c r="H50" i="25"/>
  <c r="V291" i="8"/>
  <c r="V289" i="8" s="1"/>
  <c r="K291" i="8"/>
  <c r="K289" i="8" s="1"/>
  <c r="I291" i="8"/>
  <c r="I289" i="8" s="1"/>
  <c r="J291" i="8"/>
  <c r="J289" i="8" s="1"/>
  <c r="U291" i="8"/>
  <c r="U289" i="8" s="1"/>
  <c r="N291" i="8"/>
  <c r="N289" i="8" s="1"/>
  <c r="O291" i="8"/>
  <c r="O289" i="8" s="1"/>
  <c r="M291" i="8"/>
  <c r="M289" i="8" s="1"/>
  <c r="T291" i="8"/>
  <c r="T289" i="8" s="1"/>
  <c r="Q291" i="8"/>
  <c r="Q289" i="8" s="1"/>
  <c r="P291" i="8"/>
  <c r="P289" i="8" s="1"/>
  <c r="L291" i="8"/>
  <c r="L289" i="8" s="1"/>
  <c r="R291" i="8"/>
  <c r="R289" i="8" s="1"/>
  <c r="S291" i="8"/>
  <c r="S289" i="8" s="1"/>
  <c r="H114" i="25"/>
  <c r="C415" i="8"/>
  <c r="M573" i="8"/>
  <c r="M571" i="8" s="1"/>
  <c r="N573" i="8"/>
  <c r="N571" i="8" s="1"/>
  <c r="Q573" i="8"/>
  <c r="Q571" i="8" s="1"/>
  <c r="R573" i="8"/>
  <c r="R571" i="8" s="1"/>
  <c r="U573" i="8"/>
  <c r="U571" i="8" s="1"/>
  <c r="V573" i="8"/>
  <c r="V571" i="8" s="1"/>
  <c r="G573" i="8"/>
  <c r="G571" i="8" s="1"/>
  <c r="E573" i="8"/>
  <c r="E571" i="8" s="1"/>
  <c r="F573" i="8"/>
  <c r="F571" i="8" s="1"/>
  <c r="J573" i="8"/>
  <c r="J571" i="8" s="1"/>
  <c r="I573" i="8"/>
  <c r="I571" i="8" s="1"/>
  <c r="O573" i="8"/>
  <c r="O571" i="8" s="1"/>
  <c r="K573" i="8"/>
  <c r="K571" i="8" s="1"/>
  <c r="P573" i="8"/>
  <c r="P571" i="8" s="1"/>
  <c r="L573" i="8"/>
  <c r="L571" i="8" s="1"/>
  <c r="S573" i="8"/>
  <c r="S571" i="8" s="1"/>
  <c r="T573" i="8"/>
  <c r="T571" i="8" s="1"/>
  <c r="H573" i="8"/>
  <c r="H571" i="8" s="1"/>
  <c r="H227" i="8"/>
  <c r="H225" i="8" s="1"/>
  <c r="F227" i="8"/>
  <c r="F225" i="8" s="1"/>
  <c r="L227" i="8"/>
  <c r="L225" i="8" s="1"/>
  <c r="T227" i="8"/>
  <c r="T225" i="8" s="1"/>
  <c r="E227" i="8"/>
  <c r="E225" i="8" s="1"/>
  <c r="M227" i="8"/>
  <c r="M225" i="8" s="1"/>
  <c r="U227" i="8"/>
  <c r="U225" i="8" s="1"/>
  <c r="I227" i="8"/>
  <c r="I225" i="8" s="1"/>
  <c r="P227" i="8"/>
  <c r="P225" i="8" s="1"/>
  <c r="Q227" i="8"/>
  <c r="Q225" i="8" s="1"/>
  <c r="S227" i="8"/>
  <c r="S225" i="8" s="1"/>
  <c r="K227" i="8"/>
  <c r="K225" i="8" s="1"/>
  <c r="V227" i="8"/>
  <c r="V225" i="8" s="1"/>
  <c r="R227" i="8"/>
  <c r="R225" i="8" s="1"/>
  <c r="O227" i="8"/>
  <c r="O225" i="8" s="1"/>
  <c r="N227" i="8"/>
  <c r="N225" i="8" s="1"/>
  <c r="J227" i="8"/>
  <c r="J225" i="8" s="1"/>
  <c r="G227" i="8"/>
  <c r="G225" i="8" s="1"/>
  <c r="C273" i="8"/>
  <c r="H77" i="25"/>
  <c r="C439" i="8"/>
  <c r="H120" i="25"/>
  <c r="C419" i="8"/>
  <c r="H115" i="25"/>
  <c r="H467" i="8"/>
  <c r="H465" i="8" s="1"/>
  <c r="T467" i="8"/>
  <c r="T465" i="8" s="1"/>
  <c r="I467" i="8"/>
  <c r="I465" i="8" s="1"/>
  <c r="U467" i="8"/>
  <c r="U465" i="8" s="1"/>
  <c r="J467" i="8"/>
  <c r="J465" i="8" s="1"/>
  <c r="V467" i="8"/>
  <c r="V465" i="8" s="1"/>
  <c r="K467" i="8"/>
  <c r="K465" i="8" s="1"/>
  <c r="L467" i="8"/>
  <c r="L465" i="8" s="1"/>
  <c r="M467" i="8"/>
  <c r="M465" i="8" s="1"/>
  <c r="N467" i="8"/>
  <c r="N465" i="8" s="1"/>
  <c r="O467" i="8"/>
  <c r="O465" i="8" s="1"/>
  <c r="P467" i="8"/>
  <c r="P465" i="8" s="1"/>
  <c r="E467" i="8"/>
  <c r="E465" i="8" s="1"/>
  <c r="Q467" i="8"/>
  <c r="Q465" i="8" s="1"/>
  <c r="F467" i="8"/>
  <c r="F465" i="8" s="1"/>
  <c r="R467" i="8"/>
  <c r="R465" i="8" s="1"/>
  <c r="G467" i="8"/>
  <c r="G465" i="8" s="1"/>
  <c r="S467" i="8"/>
  <c r="S465" i="8" s="1"/>
  <c r="E132" i="8"/>
  <c r="E130" i="8" s="1"/>
  <c r="I132" i="8"/>
  <c r="I130" i="8" s="1"/>
  <c r="U132" i="8"/>
  <c r="U130" i="8" s="1"/>
  <c r="Q132" i="8"/>
  <c r="Q130" i="8" s="1"/>
  <c r="R132" i="8"/>
  <c r="R130" i="8" s="1"/>
  <c r="T132" i="8"/>
  <c r="T130" i="8" s="1"/>
  <c r="J132" i="8"/>
  <c r="J130" i="8" s="1"/>
  <c r="V132" i="8"/>
  <c r="V130" i="8" s="1"/>
  <c r="H132" i="8"/>
  <c r="H130" i="8" s="1"/>
  <c r="F132" i="8"/>
  <c r="F130" i="8" s="1"/>
  <c r="G132" i="8"/>
  <c r="G130" i="8" s="1"/>
  <c r="K132" i="8"/>
  <c r="K130" i="8" s="1"/>
  <c r="O132" i="8"/>
  <c r="O130" i="8" s="1"/>
  <c r="S132" i="8"/>
  <c r="S130" i="8" s="1"/>
  <c r="M132" i="8"/>
  <c r="M130" i="8" s="1"/>
  <c r="L132" i="8"/>
  <c r="L130" i="8" s="1"/>
  <c r="P132" i="8"/>
  <c r="P130" i="8" s="1"/>
  <c r="N132" i="8"/>
  <c r="N130" i="8" s="1"/>
  <c r="I503" i="8"/>
  <c r="I501" i="8" s="1"/>
  <c r="N503" i="8"/>
  <c r="N501" i="8" s="1"/>
  <c r="U503" i="8"/>
  <c r="U501" i="8" s="1"/>
  <c r="L503" i="8"/>
  <c r="L501" i="8" s="1"/>
  <c r="H503" i="8"/>
  <c r="H501" i="8" s="1"/>
  <c r="G503" i="8"/>
  <c r="G501" i="8" s="1"/>
  <c r="S503" i="8"/>
  <c r="S501" i="8" s="1"/>
  <c r="J503" i="8"/>
  <c r="J501" i="8" s="1"/>
  <c r="V503" i="8"/>
  <c r="V501" i="8" s="1"/>
  <c r="O503" i="8"/>
  <c r="O501" i="8" s="1"/>
  <c r="R503" i="8"/>
  <c r="R501" i="8" s="1"/>
  <c r="K503" i="8"/>
  <c r="K501" i="8" s="1"/>
  <c r="M503" i="8"/>
  <c r="M501" i="8" s="1"/>
  <c r="Q503" i="8"/>
  <c r="Q501" i="8" s="1"/>
  <c r="F503" i="8"/>
  <c r="F501" i="8" s="1"/>
  <c r="E503" i="8"/>
  <c r="E501" i="8" s="1"/>
  <c r="T503" i="8"/>
  <c r="T501" i="8" s="1"/>
  <c r="P503" i="8"/>
  <c r="P501" i="8" s="1"/>
  <c r="T351" i="8"/>
  <c r="T349" i="8" s="1"/>
  <c r="V351" i="8"/>
  <c r="V349" i="8" s="1"/>
  <c r="Q116" i="8"/>
  <c r="Q114" i="8" s="1"/>
  <c r="U351" i="8"/>
  <c r="U349" i="8" s="1"/>
  <c r="P116" i="8"/>
  <c r="P114" i="8" s="1"/>
  <c r="G116" i="8"/>
  <c r="G114" i="8" s="1"/>
  <c r="T116" i="8"/>
  <c r="T114" i="8" s="1"/>
  <c r="O116" i="8"/>
  <c r="O114" i="8" s="1"/>
  <c r="K116" i="8"/>
  <c r="K114" i="8" s="1"/>
  <c r="S116" i="8"/>
  <c r="S114" i="8" s="1"/>
  <c r="F116" i="8"/>
  <c r="F114" i="8" s="1"/>
  <c r="J116" i="8"/>
  <c r="J114" i="8" s="1"/>
  <c r="V116" i="8"/>
  <c r="V114" i="8" s="1"/>
  <c r="N116" i="8"/>
  <c r="N114" i="8" s="1"/>
  <c r="I116" i="8"/>
  <c r="I114" i="8" s="1"/>
  <c r="R116" i="8"/>
  <c r="R114" i="8" s="1"/>
  <c r="M116" i="8"/>
  <c r="M114" i="8" s="1"/>
  <c r="E116" i="8"/>
  <c r="E114" i="8" s="1"/>
  <c r="L116" i="8"/>
  <c r="L114" i="8" s="1"/>
  <c r="U116" i="8"/>
  <c r="U114" i="8" s="1"/>
  <c r="H116" i="8"/>
  <c r="H114" i="8" s="1"/>
  <c r="C477" i="8"/>
  <c r="H130" i="25"/>
  <c r="H475" i="8"/>
  <c r="H473" i="8" s="1"/>
  <c r="T475" i="8"/>
  <c r="T473" i="8" s="1"/>
  <c r="I475" i="8"/>
  <c r="I473" i="8" s="1"/>
  <c r="U475" i="8"/>
  <c r="U473" i="8" s="1"/>
  <c r="J475" i="8"/>
  <c r="J473" i="8" s="1"/>
  <c r="V475" i="8"/>
  <c r="V473" i="8" s="1"/>
  <c r="K475" i="8"/>
  <c r="K473" i="8" s="1"/>
  <c r="L475" i="8"/>
  <c r="L473" i="8" s="1"/>
  <c r="M475" i="8"/>
  <c r="M473" i="8" s="1"/>
  <c r="N475" i="8"/>
  <c r="N473" i="8" s="1"/>
  <c r="O475" i="8"/>
  <c r="O473" i="8" s="1"/>
  <c r="P475" i="8"/>
  <c r="P473" i="8" s="1"/>
  <c r="E475" i="8"/>
  <c r="E473" i="8" s="1"/>
  <c r="Q475" i="8"/>
  <c r="Q473" i="8" s="1"/>
  <c r="F475" i="8"/>
  <c r="F473" i="8" s="1"/>
  <c r="R475" i="8"/>
  <c r="R473" i="8" s="1"/>
  <c r="G475" i="8"/>
  <c r="G473" i="8" s="1"/>
  <c r="S475" i="8"/>
  <c r="S473" i="8" s="1"/>
  <c r="M219" i="8"/>
  <c r="M217" i="8" s="1"/>
  <c r="N219" i="8"/>
  <c r="N217" i="8" s="1"/>
  <c r="Q219" i="8"/>
  <c r="Q217" i="8" s="1"/>
  <c r="R219" i="8"/>
  <c r="R217" i="8" s="1"/>
  <c r="U219" i="8"/>
  <c r="U217" i="8" s="1"/>
  <c r="V219" i="8"/>
  <c r="V217" i="8" s="1"/>
  <c r="G219" i="8"/>
  <c r="G217" i="8" s="1"/>
  <c r="E219" i="8"/>
  <c r="E217" i="8" s="1"/>
  <c r="F219" i="8"/>
  <c r="F217" i="8" s="1"/>
  <c r="I219" i="8"/>
  <c r="I217" i="8" s="1"/>
  <c r="J219" i="8"/>
  <c r="J217" i="8" s="1"/>
  <c r="T219" i="8"/>
  <c r="T217" i="8" s="1"/>
  <c r="S219" i="8"/>
  <c r="S217" i="8" s="1"/>
  <c r="P219" i="8"/>
  <c r="P217" i="8" s="1"/>
  <c r="L219" i="8"/>
  <c r="L217" i="8" s="1"/>
  <c r="O219" i="8"/>
  <c r="O217" i="8" s="1"/>
  <c r="H219" i="8"/>
  <c r="H217" i="8" s="1"/>
  <c r="K219" i="8"/>
  <c r="K217" i="8" s="1"/>
  <c r="C90" i="8"/>
  <c r="H30" i="25"/>
  <c r="P451" i="8"/>
  <c r="P449" i="8" s="1"/>
  <c r="E451" i="8"/>
  <c r="E449" i="8" s="1"/>
  <c r="Q451" i="8"/>
  <c r="Q449" i="8" s="1"/>
  <c r="F451" i="8"/>
  <c r="F449" i="8" s="1"/>
  <c r="R451" i="8"/>
  <c r="R449" i="8" s="1"/>
  <c r="G451" i="8"/>
  <c r="G449" i="8" s="1"/>
  <c r="S451" i="8"/>
  <c r="S449" i="8" s="1"/>
  <c r="J451" i="8"/>
  <c r="J449" i="8" s="1"/>
  <c r="H451" i="8"/>
  <c r="H449" i="8" s="1"/>
  <c r="T451" i="8"/>
  <c r="T449" i="8" s="1"/>
  <c r="I451" i="8"/>
  <c r="I449" i="8" s="1"/>
  <c r="U451" i="8"/>
  <c r="U449" i="8" s="1"/>
  <c r="V451" i="8"/>
  <c r="V449" i="8" s="1"/>
  <c r="K451" i="8"/>
  <c r="K449" i="8" s="1"/>
  <c r="L451" i="8"/>
  <c r="L449" i="8" s="1"/>
  <c r="M451" i="8"/>
  <c r="M449" i="8" s="1"/>
  <c r="N451" i="8"/>
  <c r="N449" i="8" s="1"/>
  <c r="O451" i="8"/>
  <c r="O449" i="8" s="1"/>
  <c r="C337" i="8"/>
  <c r="H94" i="25"/>
  <c r="I210" i="8"/>
  <c r="I208" i="8" s="1"/>
  <c r="V210" i="8"/>
  <c r="V208" i="8" s="1"/>
  <c r="Q210" i="8"/>
  <c r="Q208" i="8" s="1"/>
  <c r="K210" i="8"/>
  <c r="K208" i="8" s="1"/>
  <c r="S210" i="8"/>
  <c r="S208" i="8" s="1"/>
  <c r="T210" i="8"/>
  <c r="T208" i="8" s="1"/>
  <c r="F210" i="8"/>
  <c r="F208" i="8" s="1"/>
  <c r="U210" i="8"/>
  <c r="U208" i="8" s="1"/>
  <c r="G210" i="8"/>
  <c r="G208" i="8" s="1"/>
  <c r="L210" i="8"/>
  <c r="L208" i="8" s="1"/>
  <c r="J210" i="8"/>
  <c r="J208" i="8" s="1"/>
  <c r="O210" i="8"/>
  <c r="O208" i="8" s="1"/>
  <c r="N210" i="8"/>
  <c r="N208" i="8" s="1"/>
  <c r="R210" i="8"/>
  <c r="R208" i="8" s="1"/>
  <c r="P210" i="8"/>
  <c r="P208" i="8" s="1"/>
  <c r="H210" i="8"/>
  <c r="H208" i="8" s="1"/>
  <c r="M210" i="8"/>
  <c r="M208" i="8" s="1"/>
  <c r="E210" i="8"/>
  <c r="E208" i="8" s="1"/>
  <c r="C180" i="8"/>
  <c r="H53" i="25"/>
  <c r="C329" i="8"/>
  <c r="H92" i="25"/>
  <c r="C265" i="8"/>
  <c r="H75" i="25"/>
  <c r="C407" i="8"/>
  <c r="H112" i="25"/>
  <c r="F215" i="8"/>
  <c r="F213" i="8" s="1"/>
  <c r="E215" i="8"/>
  <c r="E213" i="8" s="1"/>
  <c r="I215" i="8"/>
  <c r="I213" i="8" s="1"/>
  <c r="O215" i="8"/>
  <c r="O213" i="8" s="1"/>
  <c r="V215" i="8"/>
  <c r="V213" i="8" s="1"/>
  <c r="T215" i="8"/>
  <c r="T213" i="8" s="1"/>
  <c r="P215" i="8"/>
  <c r="P213" i="8" s="1"/>
  <c r="U215" i="8"/>
  <c r="U213" i="8" s="1"/>
  <c r="J215" i="8"/>
  <c r="J213" i="8" s="1"/>
  <c r="H215" i="8"/>
  <c r="H213" i="8" s="1"/>
  <c r="L215" i="8"/>
  <c r="L213" i="8" s="1"/>
  <c r="N215" i="8"/>
  <c r="N213" i="8" s="1"/>
  <c r="G215" i="8"/>
  <c r="G213" i="8" s="1"/>
  <c r="K215" i="8"/>
  <c r="K213" i="8" s="1"/>
  <c r="S215" i="8"/>
  <c r="S213" i="8" s="1"/>
  <c r="R215" i="8"/>
  <c r="R213" i="8" s="1"/>
  <c r="Q215" i="8"/>
  <c r="Q213" i="8" s="1"/>
  <c r="M215" i="8"/>
  <c r="M213" i="8" s="1"/>
  <c r="C546" i="8"/>
  <c r="H148" i="25"/>
  <c r="R455" i="8"/>
  <c r="R453" i="8" s="1"/>
  <c r="G455" i="8"/>
  <c r="G453" i="8" s="1"/>
  <c r="U455" i="8"/>
  <c r="U453" i="8" s="1"/>
  <c r="T455" i="8"/>
  <c r="T453" i="8" s="1"/>
  <c r="J455" i="8"/>
  <c r="J453" i="8" s="1"/>
  <c r="Q455" i="8"/>
  <c r="Q453" i="8" s="1"/>
  <c r="P455" i="8"/>
  <c r="P453" i="8" s="1"/>
  <c r="N455" i="8"/>
  <c r="N453" i="8" s="1"/>
  <c r="M455" i="8"/>
  <c r="M453" i="8" s="1"/>
  <c r="L455" i="8"/>
  <c r="L453" i="8" s="1"/>
  <c r="I455" i="8"/>
  <c r="I453" i="8" s="1"/>
  <c r="H455" i="8"/>
  <c r="H453" i="8" s="1"/>
  <c r="E455" i="8"/>
  <c r="E453" i="8" s="1"/>
  <c r="S455" i="8"/>
  <c r="S453" i="8" s="1"/>
  <c r="O455" i="8"/>
  <c r="O453" i="8" s="1"/>
  <c r="K455" i="8"/>
  <c r="K453" i="8" s="1"/>
  <c r="V455" i="8"/>
  <c r="V453" i="8" s="1"/>
  <c r="F455" i="8"/>
  <c r="F453" i="8" s="1"/>
  <c r="H2265" i="24"/>
  <c r="C261" i="8"/>
  <c r="H74" i="25"/>
  <c r="K150" i="8"/>
  <c r="K148" i="8" s="1"/>
  <c r="L150" i="8"/>
  <c r="L148" i="8" s="1"/>
  <c r="M150" i="8"/>
  <c r="M148" i="8" s="1"/>
  <c r="N150" i="8"/>
  <c r="N148" i="8" s="1"/>
  <c r="O150" i="8"/>
  <c r="O148" i="8" s="1"/>
  <c r="P150" i="8"/>
  <c r="P148" i="8" s="1"/>
  <c r="E150" i="8"/>
  <c r="E148" i="8" s="1"/>
  <c r="Q150" i="8"/>
  <c r="Q148" i="8" s="1"/>
  <c r="F150" i="8"/>
  <c r="F148" i="8" s="1"/>
  <c r="R150" i="8"/>
  <c r="R148" i="8" s="1"/>
  <c r="V150" i="8"/>
  <c r="V148" i="8" s="1"/>
  <c r="G150" i="8"/>
  <c r="G148" i="8" s="1"/>
  <c r="S150" i="8"/>
  <c r="S148" i="8" s="1"/>
  <c r="H150" i="8"/>
  <c r="H148" i="8" s="1"/>
  <c r="T150" i="8"/>
  <c r="T148" i="8" s="1"/>
  <c r="J150" i="8"/>
  <c r="J148" i="8" s="1"/>
  <c r="I150" i="8"/>
  <c r="I148" i="8" s="1"/>
  <c r="U150" i="8"/>
  <c r="U148" i="8" s="1"/>
  <c r="C423" i="8"/>
  <c r="H116" i="25"/>
  <c r="Q206" i="8"/>
  <c r="Q204" i="8" s="1"/>
  <c r="K206" i="8"/>
  <c r="K204" i="8" s="1"/>
  <c r="S206" i="8"/>
  <c r="S204" i="8" s="1"/>
  <c r="E206" i="8"/>
  <c r="E204" i="8" s="1"/>
  <c r="H206" i="8"/>
  <c r="H204" i="8" s="1"/>
  <c r="M206" i="8"/>
  <c r="M204" i="8" s="1"/>
  <c r="L206" i="8"/>
  <c r="L204" i="8" s="1"/>
  <c r="U206" i="8"/>
  <c r="U204" i="8" s="1"/>
  <c r="P206" i="8"/>
  <c r="P204" i="8" s="1"/>
  <c r="G206" i="8"/>
  <c r="G204" i="8" s="1"/>
  <c r="F206" i="8"/>
  <c r="F204" i="8" s="1"/>
  <c r="I206" i="8"/>
  <c r="I204" i="8" s="1"/>
  <c r="J206" i="8"/>
  <c r="J204" i="8" s="1"/>
  <c r="T206" i="8"/>
  <c r="T204" i="8" s="1"/>
  <c r="N206" i="8"/>
  <c r="N204" i="8" s="1"/>
  <c r="R206" i="8"/>
  <c r="R204" i="8" s="1"/>
  <c r="O206" i="8"/>
  <c r="O204" i="8" s="1"/>
  <c r="V206" i="8"/>
  <c r="V204" i="8" s="1"/>
  <c r="N507" i="8"/>
  <c r="N505" i="8" s="1"/>
  <c r="F507" i="8"/>
  <c r="F505" i="8" s="1"/>
  <c r="S507" i="8"/>
  <c r="S505" i="8" s="1"/>
  <c r="V507" i="8"/>
  <c r="V505" i="8" s="1"/>
  <c r="O507" i="8"/>
  <c r="O505" i="8" s="1"/>
  <c r="K507" i="8"/>
  <c r="K505" i="8" s="1"/>
  <c r="T507" i="8"/>
  <c r="T505" i="8" s="1"/>
  <c r="R507" i="8"/>
  <c r="R505" i="8" s="1"/>
  <c r="U507" i="8"/>
  <c r="U505" i="8" s="1"/>
  <c r="P507" i="8"/>
  <c r="P505" i="8" s="1"/>
  <c r="J507" i="8"/>
  <c r="J505" i="8" s="1"/>
  <c r="M507" i="8"/>
  <c r="M505" i="8" s="1"/>
  <c r="L507" i="8"/>
  <c r="L505" i="8" s="1"/>
  <c r="E507" i="8"/>
  <c r="E505" i="8" s="1"/>
  <c r="H507" i="8"/>
  <c r="H505" i="8" s="1"/>
  <c r="Q507" i="8"/>
  <c r="Q505" i="8" s="1"/>
  <c r="G507" i="8"/>
  <c r="G505" i="8" s="1"/>
  <c r="I507" i="8"/>
  <c r="I505" i="8" s="1"/>
  <c r="P303" i="8"/>
  <c r="P301" i="8" s="1"/>
  <c r="T303" i="8"/>
  <c r="T301" i="8" s="1"/>
  <c r="L303" i="8"/>
  <c r="L301" i="8" s="1"/>
  <c r="S303" i="8"/>
  <c r="S301" i="8" s="1"/>
  <c r="O303" i="8"/>
  <c r="O301" i="8" s="1"/>
  <c r="N303" i="8"/>
  <c r="N301" i="8" s="1"/>
  <c r="U303" i="8"/>
  <c r="U301" i="8" s="1"/>
  <c r="Q303" i="8"/>
  <c r="Q301" i="8" s="1"/>
  <c r="M303" i="8"/>
  <c r="M301" i="8" s="1"/>
  <c r="V303" i="8"/>
  <c r="V301" i="8" s="1"/>
  <c r="R303" i="8"/>
  <c r="R301" i="8" s="1"/>
  <c r="H794" i="24"/>
  <c r="H383" i="24"/>
  <c r="C427" i="8"/>
  <c r="H117" i="25"/>
  <c r="H2043" i="24"/>
  <c r="H461" i="24"/>
  <c r="H1466" i="24"/>
  <c r="C375" i="8"/>
  <c r="H104" i="25"/>
  <c r="H1508" i="24"/>
  <c r="C297" i="8"/>
  <c r="H84" i="25"/>
  <c r="H15" i="25"/>
  <c r="H16" i="25"/>
  <c r="H12" i="25"/>
  <c r="H10" i="25"/>
  <c r="H87" i="24"/>
  <c r="H20" i="24"/>
  <c r="N100" i="8" l="1"/>
  <c r="N98" i="8" s="1"/>
  <c r="J190" i="8"/>
  <c r="J188" i="8" s="1"/>
  <c r="Q190" i="8"/>
  <c r="Q188" i="8" s="1"/>
  <c r="F100" i="8"/>
  <c r="F98" i="8" s="1"/>
  <c r="H24" i="25"/>
  <c r="C221" i="8"/>
  <c r="G223" i="8" s="1"/>
  <c r="G221" i="8" s="1"/>
  <c r="H44" i="25"/>
  <c r="N36" i="8"/>
  <c r="N34" i="8" s="1"/>
  <c r="K100" i="8"/>
  <c r="K98" i="8" s="1"/>
  <c r="T36" i="8"/>
  <c r="T34" i="8" s="1"/>
  <c r="V36" i="8"/>
  <c r="V34" i="8" s="1"/>
  <c r="I36" i="8"/>
  <c r="I34" i="8" s="1"/>
  <c r="L190" i="8"/>
  <c r="L188" i="8" s="1"/>
  <c r="R56" i="8"/>
  <c r="R54" i="8" s="1"/>
  <c r="S28" i="8"/>
  <c r="S26" i="8" s="1"/>
  <c r="H36" i="8"/>
  <c r="H34" i="8" s="1"/>
  <c r="K56" i="8"/>
  <c r="K54" i="8" s="1"/>
  <c r="S36" i="8"/>
  <c r="S34" i="8" s="1"/>
  <c r="K28" i="8"/>
  <c r="K26" i="8" s="1"/>
  <c r="H6" i="24"/>
  <c r="R36" i="8"/>
  <c r="R34" i="8" s="1"/>
  <c r="J56" i="8"/>
  <c r="J54" i="8" s="1"/>
  <c r="J36" i="8"/>
  <c r="J34" i="8" s="1"/>
  <c r="V100" i="8"/>
  <c r="V98" i="8" s="1"/>
  <c r="O190" i="8"/>
  <c r="O188" i="8" s="1"/>
  <c r="P190" i="8"/>
  <c r="P191" i="8" s="1"/>
  <c r="H836" i="24"/>
  <c r="H61" i="25" s="1"/>
  <c r="I190" i="8"/>
  <c r="I191" i="8" s="1"/>
  <c r="T190" i="8"/>
  <c r="T191" i="8" s="1"/>
  <c r="S190" i="8"/>
  <c r="S188" i="8" s="1"/>
  <c r="G190" i="8"/>
  <c r="G188" i="8" s="1"/>
  <c r="P28" i="8"/>
  <c r="P26" i="8" s="1"/>
  <c r="O56" i="8"/>
  <c r="O54" i="8" s="1"/>
  <c r="L56" i="8"/>
  <c r="L54" i="8" s="1"/>
  <c r="G28" i="8"/>
  <c r="G26" i="8" s="1"/>
  <c r="N32" i="8"/>
  <c r="N30" i="8" s="1"/>
  <c r="T32" i="8"/>
  <c r="T30" i="8" s="1"/>
  <c r="H32" i="8"/>
  <c r="H30" i="8" s="1"/>
  <c r="R28" i="8"/>
  <c r="R26" i="8" s="1"/>
  <c r="E32" i="8"/>
  <c r="E30" i="8" s="1"/>
  <c r="M28" i="8"/>
  <c r="M26" i="8" s="1"/>
  <c r="L28" i="8"/>
  <c r="L26" i="8" s="1"/>
  <c r="H28" i="8"/>
  <c r="H26" i="8" s="1"/>
  <c r="E100" i="8"/>
  <c r="E98" i="8" s="1"/>
  <c r="E28" i="8"/>
  <c r="E26" i="8" s="1"/>
  <c r="E56" i="8"/>
  <c r="E54" i="8" s="1"/>
  <c r="S56" i="8"/>
  <c r="S54" i="8" s="1"/>
  <c r="Q56" i="8"/>
  <c r="Q54" i="8" s="1"/>
  <c r="U28" i="8"/>
  <c r="U26" i="8" s="1"/>
  <c r="I56" i="8"/>
  <c r="I54" i="8" s="1"/>
  <c r="N56" i="8"/>
  <c r="N54" i="8" s="1"/>
  <c r="O28" i="8"/>
  <c r="O26" i="8" s="1"/>
  <c r="F56" i="8"/>
  <c r="F54" i="8" s="1"/>
  <c r="G56" i="8"/>
  <c r="G54" i="8" s="1"/>
  <c r="P56" i="8"/>
  <c r="P54" i="8" s="1"/>
  <c r="F28" i="8"/>
  <c r="F26" i="8" s="1"/>
  <c r="J28" i="8"/>
  <c r="J26" i="8" s="1"/>
  <c r="Q28" i="8"/>
  <c r="Q26" i="8" s="1"/>
  <c r="T56" i="8"/>
  <c r="T54" i="8" s="1"/>
  <c r="N28" i="8"/>
  <c r="N26" i="8" s="1"/>
  <c r="M56" i="8"/>
  <c r="M54" i="8" s="1"/>
  <c r="T28" i="8"/>
  <c r="T26" i="8" s="1"/>
  <c r="H56" i="8"/>
  <c r="H54" i="8" s="1"/>
  <c r="H12" i="8"/>
  <c r="H10" i="8" s="1"/>
  <c r="E12" i="8"/>
  <c r="E10" i="8" s="1"/>
  <c r="G36" i="8"/>
  <c r="G34" i="8" s="1"/>
  <c r="L36" i="8"/>
  <c r="L34" i="8" s="1"/>
  <c r="S12" i="8"/>
  <c r="S10" i="8" s="1"/>
  <c r="N12" i="8"/>
  <c r="N10" i="8" s="1"/>
  <c r="O36" i="8"/>
  <c r="O34" i="8" s="1"/>
  <c r="U12" i="8"/>
  <c r="U10" i="8" s="1"/>
  <c r="T12" i="8"/>
  <c r="T10" i="8" s="1"/>
  <c r="N120" i="8"/>
  <c r="N118" i="8" s="1"/>
  <c r="N355" i="8"/>
  <c r="N353" i="8" s="1"/>
  <c r="H134" i="25"/>
  <c r="C493" i="8"/>
  <c r="I495" i="8" s="1"/>
  <c r="I493" i="8" s="1"/>
  <c r="U20" i="8"/>
  <c r="U18" i="8" s="1"/>
  <c r="E20" i="8"/>
  <c r="E18" i="8" s="1"/>
  <c r="P100" i="8"/>
  <c r="P98" i="8" s="1"/>
  <c r="L100" i="8"/>
  <c r="L98" i="8" s="1"/>
  <c r="K335" i="8"/>
  <c r="K333" i="8" s="1"/>
  <c r="R32" i="8"/>
  <c r="R30" i="8" s="1"/>
  <c r="J100" i="8"/>
  <c r="J98" i="8" s="1"/>
  <c r="H100" i="8"/>
  <c r="H98" i="8" s="1"/>
  <c r="Q355" i="8"/>
  <c r="Q353" i="8" s="1"/>
  <c r="I100" i="8"/>
  <c r="I98" i="8" s="1"/>
  <c r="M100" i="8"/>
  <c r="M98" i="8" s="1"/>
  <c r="O100" i="8"/>
  <c r="O98" i="8" s="1"/>
  <c r="U100" i="8"/>
  <c r="U98" i="8" s="1"/>
  <c r="R100" i="8"/>
  <c r="R98" i="8" s="1"/>
  <c r="Q100" i="8"/>
  <c r="Q98" i="8" s="1"/>
  <c r="T100" i="8"/>
  <c r="T98" i="8" s="1"/>
  <c r="G100" i="8"/>
  <c r="G98" i="8" s="1"/>
  <c r="Q36" i="8"/>
  <c r="Q34" i="8" s="1"/>
  <c r="H120" i="8"/>
  <c r="H118" i="8" s="1"/>
  <c r="M36" i="8"/>
  <c r="M34" i="8" s="1"/>
  <c r="F120" i="8"/>
  <c r="F118" i="8" s="1"/>
  <c r="F36" i="8"/>
  <c r="F34" i="8" s="1"/>
  <c r="K32" i="8"/>
  <c r="K30" i="8" s="1"/>
  <c r="M120" i="8"/>
  <c r="M118" i="8" s="1"/>
  <c r="U36" i="8"/>
  <c r="U34" i="8" s="1"/>
  <c r="E36" i="8"/>
  <c r="E34" i="8" s="1"/>
  <c r="J32" i="8"/>
  <c r="J30" i="8" s="1"/>
  <c r="P36" i="8"/>
  <c r="P34" i="8" s="1"/>
  <c r="U32" i="8"/>
  <c r="U30" i="8" s="1"/>
  <c r="L12" i="8"/>
  <c r="L10" i="8" s="1"/>
  <c r="K190" i="8"/>
  <c r="K191" i="8" s="1"/>
  <c r="E190" i="8"/>
  <c r="E188" i="8" s="1"/>
  <c r="M32" i="8"/>
  <c r="M30" i="8" s="1"/>
  <c r="F32" i="8"/>
  <c r="F30" i="8" s="1"/>
  <c r="O120" i="8"/>
  <c r="O118" i="8" s="1"/>
  <c r="I120" i="8"/>
  <c r="I118" i="8" s="1"/>
  <c r="J12" i="8"/>
  <c r="J10" i="8" s="1"/>
  <c r="V190" i="8"/>
  <c r="V191" i="8" s="1"/>
  <c r="L32" i="8"/>
  <c r="L30" i="8" s="1"/>
  <c r="Q32" i="8"/>
  <c r="Q30" i="8" s="1"/>
  <c r="G120" i="8"/>
  <c r="G118" i="8" s="1"/>
  <c r="E120" i="8"/>
  <c r="E118" i="8" s="1"/>
  <c r="S120" i="8"/>
  <c r="S118" i="8" s="1"/>
  <c r="K12" i="8"/>
  <c r="K10" i="8" s="1"/>
  <c r="U190" i="8"/>
  <c r="U191" i="8" s="1"/>
  <c r="V32" i="8"/>
  <c r="V30" i="8" s="1"/>
  <c r="T120" i="8"/>
  <c r="T118" i="8" s="1"/>
  <c r="K120" i="8"/>
  <c r="K118" i="8" s="1"/>
  <c r="P120" i="8"/>
  <c r="P118" i="8" s="1"/>
  <c r="R355" i="8"/>
  <c r="R353" i="8" s="1"/>
  <c r="G12" i="8"/>
  <c r="G10" i="8" s="1"/>
  <c r="H190" i="8"/>
  <c r="H188" i="8" s="1"/>
  <c r="I32" i="8"/>
  <c r="I30" i="8" s="1"/>
  <c r="V120" i="8"/>
  <c r="V118" i="8" s="1"/>
  <c r="P355" i="8"/>
  <c r="P353" i="8" s="1"/>
  <c r="L120" i="8"/>
  <c r="L118" i="8" s="1"/>
  <c r="O355" i="8"/>
  <c r="O353" i="8" s="1"/>
  <c r="Q12" i="8"/>
  <c r="Q10" i="8" s="1"/>
  <c r="N190" i="8"/>
  <c r="N188" i="8" s="1"/>
  <c r="R190" i="8"/>
  <c r="R188" i="8" s="1"/>
  <c r="P32" i="8"/>
  <c r="P30" i="8" s="1"/>
  <c r="S32" i="8"/>
  <c r="S30" i="8" s="1"/>
  <c r="J120" i="8"/>
  <c r="J118" i="8" s="1"/>
  <c r="U120" i="8"/>
  <c r="U118" i="8" s="1"/>
  <c r="P12" i="8"/>
  <c r="P10" i="8" s="1"/>
  <c r="M190" i="8"/>
  <c r="M188" i="8" s="1"/>
  <c r="O32" i="8"/>
  <c r="O30" i="8" s="1"/>
  <c r="R120" i="8"/>
  <c r="R118" i="8" s="1"/>
  <c r="I12" i="8"/>
  <c r="I10" i="8" s="1"/>
  <c r="O12" i="8"/>
  <c r="O10" i="8" s="1"/>
  <c r="R12" i="8"/>
  <c r="R10" i="8" s="1"/>
  <c r="M12" i="8"/>
  <c r="M10" i="8" s="1"/>
  <c r="F12" i="8"/>
  <c r="F10" i="8" s="1"/>
  <c r="I20" i="8"/>
  <c r="I18" i="8" s="1"/>
  <c r="G20" i="8"/>
  <c r="G18" i="8" s="1"/>
  <c r="C22" i="8"/>
  <c r="Q24" i="8" s="1"/>
  <c r="Q22" i="8" s="1"/>
  <c r="P20" i="8"/>
  <c r="P18" i="8" s="1"/>
  <c r="H20" i="8"/>
  <c r="H18" i="8" s="1"/>
  <c r="O20" i="8"/>
  <c r="O18" i="8" s="1"/>
  <c r="V20" i="8"/>
  <c r="V18" i="8" s="1"/>
  <c r="Q20" i="8"/>
  <c r="Q18" i="8" s="1"/>
  <c r="J20" i="8"/>
  <c r="J18" i="8" s="1"/>
  <c r="T20" i="8"/>
  <c r="T18" i="8" s="1"/>
  <c r="L20" i="8"/>
  <c r="L18" i="8" s="1"/>
  <c r="C184" i="8"/>
  <c r="Q186" i="8" s="1"/>
  <c r="Q184" i="8" s="1"/>
  <c r="M20" i="8"/>
  <c r="M18" i="8" s="1"/>
  <c r="R20" i="8"/>
  <c r="R18" i="8" s="1"/>
  <c r="S20" i="8"/>
  <c r="S18" i="8" s="1"/>
  <c r="K20" i="8"/>
  <c r="K18" i="8" s="1"/>
  <c r="H34" i="25"/>
  <c r="C14" i="8"/>
  <c r="T16" i="8" s="1"/>
  <c r="T14" i="8" s="1"/>
  <c r="H1148" i="24"/>
  <c r="N20" i="8"/>
  <c r="N18" i="8" s="1"/>
  <c r="C200" i="8"/>
  <c r="H202" i="8" s="1"/>
  <c r="H200" i="8" s="1"/>
  <c r="L577" i="8"/>
  <c r="L575" i="8" s="1"/>
  <c r="M577" i="8"/>
  <c r="M575" i="8" s="1"/>
  <c r="K437" i="8"/>
  <c r="K435" i="8" s="1"/>
  <c r="T437" i="8"/>
  <c r="T435" i="8" s="1"/>
  <c r="H437" i="8"/>
  <c r="H435" i="8" s="1"/>
  <c r="G80" i="8"/>
  <c r="G78" i="8" s="1"/>
  <c r="Q80" i="8"/>
  <c r="Q78" i="8" s="1"/>
  <c r="O389" i="8"/>
  <c r="O387" i="8" s="1"/>
  <c r="G311" i="8"/>
  <c r="G309" i="8" s="1"/>
  <c r="H577" i="8"/>
  <c r="H575" i="8" s="1"/>
  <c r="S577" i="8"/>
  <c r="S575" i="8" s="1"/>
  <c r="P577" i="8"/>
  <c r="P575" i="8" s="1"/>
  <c r="V577" i="8"/>
  <c r="V575" i="8" s="1"/>
  <c r="G577" i="8"/>
  <c r="G575" i="8" s="1"/>
  <c r="J577" i="8"/>
  <c r="J575" i="8" s="1"/>
  <c r="U577" i="8"/>
  <c r="U575" i="8" s="1"/>
  <c r="Q577" i="8"/>
  <c r="Q575" i="8" s="1"/>
  <c r="R577" i="8"/>
  <c r="R575" i="8" s="1"/>
  <c r="T577" i="8"/>
  <c r="T575" i="8" s="1"/>
  <c r="I577" i="8"/>
  <c r="I575" i="8" s="1"/>
  <c r="K577" i="8"/>
  <c r="K575" i="8" s="1"/>
  <c r="E577" i="8"/>
  <c r="E575" i="8" s="1"/>
  <c r="F577" i="8"/>
  <c r="F575" i="8" s="1"/>
  <c r="O577" i="8"/>
  <c r="O575" i="8" s="1"/>
  <c r="O437" i="8"/>
  <c r="O435" i="8" s="1"/>
  <c r="M437" i="8"/>
  <c r="M435" i="8" s="1"/>
  <c r="I437" i="8"/>
  <c r="I435" i="8" s="1"/>
  <c r="S389" i="8"/>
  <c r="S387" i="8" s="1"/>
  <c r="R80" i="8"/>
  <c r="R78" i="8" s="1"/>
  <c r="T80" i="8"/>
  <c r="T78" i="8" s="1"/>
  <c r="U80" i="8"/>
  <c r="U78" i="8" s="1"/>
  <c r="M80" i="8"/>
  <c r="M78" i="8" s="1"/>
  <c r="F389" i="8"/>
  <c r="F387" i="8" s="1"/>
  <c r="F311" i="8"/>
  <c r="F309" i="8" s="1"/>
  <c r="I389" i="8"/>
  <c r="I387" i="8" s="1"/>
  <c r="E311" i="8"/>
  <c r="E309" i="8" s="1"/>
  <c r="V389" i="8"/>
  <c r="V387" i="8" s="1"/>
  <c r="I544" i="8"/>
  <c r="I542" i="8" s="1"/>
  <c r="J80" i="8"/>
  <c r="J78" i="8" s="1"/>
  <c r="N389" i="8"/>
  <c r="N387" i="8" s="1"/>
  <c r="F80" i="8"/>
  <c r="F78" i="8" s="1"/>
  <c r="J389" i="8"/>
  <c r="J387" i="8" s="1"/>
  <c r="H80" i="8"/>
  <c r="H78" i="8" s="1"/>
  <c r="S80" i="8"/>
  <c r="S78" i="8" s="1"/>
  <c r="I311" i="8"/>
  <c r="I309" i="8" s="1"/>
  <c r="E437" i="8"/>
  <c r="E435" i="8" s="1"/>
  <c r="H54" i="25"/>
  <c r="G437" i="8"/>
  <c r="G435" i="8" s="1"/>
  <c r="L437" i="8"/>
  <c r="L435" i="8" s="1"/>
  <c r="J437" i="8"/>
  <c r="J435" i="8" s="1"/>
  <c r="Q437" i="8"/>
  <c r="Q435" i="8" s="1"/>
  <c r="E80" i="8"/>
  <c r="E78" i="8" s="1"/>
  <c r="T198" i="8"/>
  <c r="T196" i="8" s="1"/>
  <c r="H544" i="8"/>
  <c r="H542" i="8" s="1"/>
  <c r="V80" i="8"/>
  <c r="V78" i="8" s="1"/>
  <c r="L80" i="8"/>
  <c r="L78" i="8" s="1"/>
  <c r="M544" i="8"/>
  <c r="M542" i="8" s="1"/>
  <c r="N80" i="8"/>
  <c r="N78" i="8" s="1"/>
  <c r="P80" i="8"/>
  <c r="P78" i="8" s="1"/>
  <c r="K80" i="8"/>
  <c r="K78" i="8" s="1"/>
  <c r="I80" i="8"/>
  <c r="I78" i="8" s="1"/>
  <c r="O80" i="8"/>
  <c r="O78" i="8" s="1"/>
  <c r="U437" i="8"/>
  <c r="U435" i="8" s="1"/>
  <c r="N437" i="8"/>
  <c r="N435" i="8" s="1"/>
  <c r="L389" i="8"/>
  <c r="L387" i="8" s="1"/>
  <c r="V544" i="8"/>
  <c r="V542" i="8" s="1"/>
  <c r="Q544" i="8"/>
  <c r="Q542" i="8" s="1"/>
  <c r="S437" i="8"/>
  <c r="S435" i="8" s="1"/>
  <c r="R437" i="8"/>
  <c r="R435" i="8" s="1"/>
  <c r="P389" i="8"/>
  <c r="P387" i="8" s="1"/>
  <c r="R544" i="8"/>
  <c r="R542" i="8" s="1"/>
  <c r="F437" i="8"/>
  <c r="F435" i="8" s="1"/>
  <c r="H389" i="8"/>
  <c r="H387" i="8" s="1"/>
  <c r="F544" i="8"/>
  <c r="F542" i="8" s="1"/>
  <c r="M158" i="8"/>
  <c r="M156" i="8" s="1"/>
  <c r="V437" i="8"/>
  <c r="V435" i="8" s="1"/>
  <c r="Q389" i="8"/>
  <c r="Q387" i="8" s="1"/>
  <c r="N158" i="8"/>
  <c r="N156" i="8" s="1"/>
  <c r="V198" i="8"/>
  <c r="V196" i="8" s="1"/>
  <c r="O198" i="8"/>
  <c r="O196" i="8" s="1"/>
  <c r="J198" i="8"/>
  <c r="J196" i="8" s="1"/>
  <c r="Q198" i="8"/>
  <c r="Q196" i="8" s="1"/>
  <c r="G158" i="8"/>
  <c r="G156" i="8" s="1"/>
  <c r="Q158" i="8"/>
  <c r="Q156" i="8" s="1"/>
  <c r="T158" i="8"/>
  <c r="T156" i="8" s="1"/>
  <c r="F198" i="8"/>
  <c r="F196" i="8" s="1"/>
  <c r="P158" i="8"/>
  <c r="P156" i="8" s="1"/>
  <c r="H198" i="8"/>
  <c r="H196" i="8" s="1"/>
  <c r="L158" i="8"/>
  <c r="L156" i="8" s="1"/>
  <c r="P198" i="8"/>
  <c r="P196" i="8" s="1"/>
  <c r="O158" i="8"/>
  <c r="O156" i="8" s="1"/>
  <c r="L198" i="8"/>
  <c r="L196" i="8" s="1"/>
  <c r="S158" i="8"/>
  <c r="S156" i="8" s="1"/>
  <c r="K198" i="8"/>
  <c r="K196" i="8" s="1"/>
  <c r="J544" i="8"/>
  <c r="J542" i="8" s="1"/>
  <c r="M389" i="8"/>
  <c r="M387" i="8" s="1"/>
  <c r="K389" i="8"/>
  <c r="K387" i="8" s="1"/>
  <c r="H158" i="8"/>
  <c r="H156" i="8" s="1"/>
  <c r="G544" i="8"/>
  <c r="G542" i="8" s="1"/>
  <c r="U544" i="8"/>
  <c r="U542" i="8" s="1"/>
  <c r="E389" i="8"/>
  <c r="E387" i="8" s="1"/>
  <c r="V158" i="8"/>
  <c r="V156" i="8" s="1"/>
  <c r="K544" i="8"/>
  <c r="K542" i="8" s="1"/>
  <c r="S544" i="8"/>
  <c r="S542" i="8" s="1"/>
  <c r="E158" i="8"/>
  <c r="E156" i="8" s="1"/>
  <c r="L544" i="8"/>
  <c r="L542" i="8" s="1"/>
  <c r="T389" i="8"/>
  <c r="T387" i="8" s="1"/>
  <c r="J158" i="8"/>
  <c r="J156" i="8" s="1"/>
  <c r="R158" i="8"/>
  <c r="R156" i="8" s="1"/>
  <c r="E544" i="8"/>
  <c r="E542" i="8" s="1"/>
  <c r="O544" i="8"/>
  <c r="O542" i="8" s="1"/>
  <c r="N544" i="8"/>
  <c r="N542" i="8" s="1"/>
  <c r="R389" i="8"/>
  <c r="R387" i="8" s="1"/>
  <c r="F158" i="8"/>
  <c r="F156" i="8" s="1"/>
  <c r="U158" i="8"/>
  <c r="U156" i="8" s="1"/>
  <c r="P544" i="8"/>
  <c r="P542" i="8" s="1"/>
  <c r="U389" i="8"/>
  <c r="U387" i="8" s="1"/>
  <c r="K158" i="8"/>
  <c r="K156" i="8" s="1"/>
  <c r="N198" i="8"/>
  <c r="N196" i="8" s="1"/>
  <c r="I198" i="8"/>
  <c r="I196" i="8" s="1"/>
  <c r="G198" i="8"/>
  <c r="G196" i="8" s="1"/>
  <c r="E198" i="8"/>
  <c r="E196" i="8" s="1"/>
  <c r="M198" i="8"/>
  <c r="M196" i="8" s="1"/>
  <c r="U198" i="8"/>
  <c r="U196" i="8" s="1"/>
  <c r="S198" i="8"/>
  <c r="S196" i="8" s="1"/>
  <c r="C554" i="8"/>
  <c r="D575" i="8" s="1"/>
  <c r="H141" i="25"/>
  <c r="F188" i="8"/>
  <c r="F191" i="8"/>
  <c r="E409" i="8"/>
  <c r="E407" i="8" s="1"/>
  <c r="H409" i="8"/>
  <c r="H407" i="8" s="1"/>
  <c r="I409" i="8"/>
  <c r="I407" i="8" s="1"/>
  <c r="L409" i="8"/>
  <c r="L407" i="8" s="1"/>
  <c r="M409" i="8"/>
  <c r="M407" i="8" s="1"/>
  <c r="P409" i="8"/>
  <c r="P407" i="8" s="1"/>
  <c r="Q409" i="8"/>
  <c r="Q407" i="8" s="1"/>
  <c r="T409" i="8"/>
  <c r="T407" i="8" s="1"/>
  <c r="U409" i="8"/>
  <c r="U407" i="8" s="1"/>
  <c r="J409" i="8"/>
  <c r="J407" i="8" s="1"/>
  <c r="N409" i="8"/>
  <c r="N407" i="8" s="1"/>
  <c r="R409" i="8"/>
  <c r="R407" i="8" s="1"/>
  <c r="V409" i="8"/>
  <c r="V407" i="8" s="1"/>
  <c r="G409" i="8"/>
  <c r="G407" i="8" s="1"/>
  <c r="K409" i="8"/>
  <c r="K407" i="8" s="1"/>
  <c r="O409" i="8"/>
  <c r="O407" i="8" s="1"/>
  <c r="S409" i="8"/>
  <c r="S407" i="8" s="1"/>
  <c r="F409" i="8"/>
  <c r="F407" i="8" s="1"/>
  <c r="N421" i="8"/>
  <c r="N419" i="8" s="1"/>
  <c r="O421" i="8"/>
  <c r="O419" i="8" s="1"/>
  <c r="T421" i="8"/>
  <c r="T419" i="8" s="1"/>
  <c r="P421" i="8"/>
  <c r="P419" i="8" s="1"/>
  <c r="E421" i="8"/>
  <c r="E419" i="8" s="1"/>
  <c r="Q421" i="8"/>
  <c r="Q419" i="8" s="1"/>
  <c r="H421" i="8"/>
  <c r="H419" i="8" s="1"/>
  <c r="F421" i="8"/>
  <c r="F419" i="8" s="1"/>
  <c r="R421" i="8"/>
  <c r="R419" i="8" s="1"/>
  <c r="G421" i="8"/>
  <c r="G419" i="8" s="1"/>
  <c r="S421" i="8"/>
  <c r="S419" i="8" s="1"/>
  <c r="I421" i="8"/>
  <c r="I419" i="8" s="1"/>
  <c r="U421" i="8"/>
  <c r="U419" i="8" s="1"/>
  <c r="J421" i="8"/>
  <c r="J419" i="8" s="1"/>
  <c r="V421" i="8"/>
  <c r="V419" i="8" s="1"/>
  <c r="K421" i="8"/>
  <c r="K419" i="8" s="1"/>
  <c r="L421" i="8"/>
  <c r="L419" i="8" s="1"/>
  <c r="M421" i="8"/>
  <c r="M419" i="8" s="1"/>
  <c r="I459" i="8"/>
  <c r="I457" i="8" s="1"/>
  <c r="U459" i="8"/>
  <c r="U457" i="8" s="1"/>
  <c r="J459" i="8"/>
  <c r="J457" i="8" s="1"/>
  <c r="V459" i="8"/>
  <c r="V457" i="8" s="1"/>
  <c r="O459" i="8"/>
  <c r="O457" i="8" s="1"/>
  <c r="K459" i="8"/>
  <c r="K457" i="8" s="1"/>
  <c r="L459" i="8"/>
  <c r="L457" i="8" s="1"/>
  <c r="M459" i="8"/>
  <c r="M457" i="8" s="1"/>
  <c r="N459" i="8"/>
  <c r="N457" i="8" s="1"/>
  <c r="P459" i="8"/>
  <c r="P457" i="8" s="1"/>
  <c r="E459" i="8"/>
  <c r="E457" i="8" s="1"/>
  <c r="Q459" i="8"/>
  <c r="Q457" i="8" s="1"/>
  <c r="F459" i="8"/>
  <c r="F457" i="8" s="1"/>
  <c r="R459" i="8"/>
  <c r="R457" i="8" s="1"/>
  <c r="G459" i="8"/>
  <c r="G457" i="8" s="1"/>
  <c r="S459" i="8"/>
  <c r="S457" i="8" s="1"/>
  <c r="H459" i="8"/>
  <c r="H457" i="8" s="1"/>
  <c r="T459" i="8"/>
  <c r="T457" i="8" s="1"/>
  <c r="F174" i="8"/>
  <c r="F172" i="8" s="1"/>
  <c r="V174" i="8"/>
  <c r="V172" i="8" s="1"/>
  <c r="H174" i="8"/>
  <c r="H172" i="8" s="1"/>
  <c r="O174" i="8"/>
  <c r="O172" i="8" s="1"/>
  <c r="L174" i="8"/>
  <c r="L172" i="8" s="1"/>
  <c r="U174" i="8"/>
  <c r="U172" i="8" s="1"/>
  <c r="K174" i="8"/>
  <c r="K172" i="8" s="1"/>
  <c r="P174" i="8"/>
  <c r="P172" i="8" s="1"/>
  <c r="T174" i="8"/>
  <c r="T172" i="8" s="1"/>
  <c r="G174" i="8"/>
  <c r="G172" i="8" s="1"/>
  <c r="M174" i="8"/>
  <c r="M172" i="8" s="1"/>
  <c r="R174" i="8"/>
  <c r="R172" i="8" s="1"/>
  <c r="I174" i="8"/>
  <c r="I172" i="8" s="1"/>
  <c r="N174" i="8"/>
  <c r="N172" i="8" s="1"/>
  <c r="Q174" i="8"/>
  <c r="Q172" i="8" s="1"/>
  <c r="S174" i="8"/>
  <c r="S172" i="8" s="1"/>
  <c r="E174" i="8"/>
  <c r="E172" i="8" s="1"/>
  <c r="J174" i="8"/>
  <c r="J172" i="8" s="1"/>
  <c r="S355" i="8"/>
  <c r="S353" i="8" s="1"/>
  <c r="T355" i="8"/>
  <c r="T353" i="8" s="1"/>
  <c r="U355" i="8"/>
  <c r="U353" i="8" s="1"/>
  <c r="V355" i="8"/>
  <c r="V353" i="8" s="1"/>
  <c r="Q585" i="8"/>
  <c r="Q583" i="8" s="1"/>
  <c r="V585" i="8"/>
  <c r="V583" i="8" s="1"/>
  <c r="G552" i="8"/>
  <c r="G550" i="8" s="1"/>
  <c r="M552" i="8"/>
  <c r="M550" i="8" s="1"/>
  <c r="H552" i="8"/>
  <c r="H550" i="8" s="1"/>
  <c r="I552" i="8"/>
  <c r="I550" i="8" s="1"/>
  <c r="K552" i="8"/>
  <c r="K550" i="8" s="1"/>
  <c r="L552" i="8"/>
  <c r="L550" i="8" s="1"/>
  <c r="O552" i="8"/>
  <c r="O550" i="8" s="1"/>
  <c r="P552" i="8"/>
  <c r="P550" i="8" s="1"/>
  <c r="Q552" i="8"/>
  <c r="Q550" i="8" s="1"/>
  <c r="S552" i="8"/>
  <c r="S550" i="8" s="1"/>
  <c r="T552" i="8"/>
  <c r="T550" i="8" s="1"/>
  <c r="E552" i="8"/>
  <c r="E550" i="8" s="1"/>
  <c r="U552" i="8"/>
  <c r="U550" i="8" s="1"/>
  <c r="F552" i="8"/>
  <c r="F550" i="8" s="1"/>
  <c r="J552" i="8"/>
  <c r="J550" i="8" s="1"/>
  <c r="N552" i="8"/>
  <c r="N550" i="8" s="1"/>
  <c r="R552" i="8"/>
  <c r="R550" i="8" s="1"/>
  <c r="V552" i="8"/>
  <c r="V550" i="8" s="1"/>
  <c r="M96" i="8"/>
  <c r="M94" i="8" s="1"/>
  <c r="E96" i="8"/>
  <c r="E94" i="8" s="1"/>
  <c r="J96" i="8"/>
  <c r="J94" i="8" s="1"/>
  <c r="O96" i="8"/>
  <c r="O94" i="8" s="1"/>
  <c r="U96" i="8"/>
  <c r="U94" i="8" s="1"/>
  <c r="O331" i="8"/>
  <c r="O329" i="8" s="1"/>
  <c r="P331" i="8"/>
  <c r="P329" i="8" s="1"/>
  <c r="R96" i="8"/>
  <c r="R94" i="8" s="1"/>
  <c r="G96" i="8"/>
  <c r="G94" i="8" s="1"/>
  <c r="T96" i="8"/>
  <c r="T94" i="8" s="1"/>
  <c r="I96" i="8"/>
  <c r="I94" i="8" s="1"/>
  <c r="N96" i="8"/>
  <c r="N94" i="8" s="1"/>
  <c r="S96" i="8"/>
  <c r="S94" i="8" s="1"/>
  <c r="F96" i="8"/>
  <c r="F94" i="8" s="1"/>
  <c r="V96" i="8"/>
  <c r="V94" i="8" s="1"/>
  <c r="L96" i="8"/>
  <c r="L94" i="8" s="1"/>
  <c r="K96" i="8"/>
  <c r="K94" i="8" s="1"/>
  <c r="H96" i="8"/>
  <c r="H94" i="8" s="1"/>
  <c r="Q96" i="8"/>
  <c r="Q94" i="8" s="1"/>
  <c r="P96" i="8"/>
  <c r="P94" i="8" s="1"/>
  <c r="G235" i="8"/>
  <c r="G233" i="8" s="1"/>
  <c r="M235" i="8"/>
  <c r="M233" i="8" s="1"/>
  <c r="K235" i="8"/>
  <c r="K233" i="8" s="1"/>
  <c r="E235" i="8"/>
  <c r="E233" i="8" s="1"/>
  <c r="O235" i="8"/>
  <c r="O233" i="8" s="1"/>
  <c r="U235" i="8"/>
  <c r="U233" i="8" s="1"/>
  <c r="S235" i="8"/>
  <c r="S233" i="8" s="1"/>
  <c r="I235" i="8"/>
  <c r="I233" i="8" s="1"/>
  <c r="H235" i="8"/>
  <c r="H233" i="8" s="1"/>
  <c r="Q235" i="8"/>
  <c r="Q233" i="8" s="1"/>
  <c r="L235" i="8"/>
  <c r="L233" i="8" s="1"/>
  <c r="F235" i="8"/>
  <c r="F233" i="8" s="1"/>
  <c r="T235" i="8"/>
  <c r="T233" i="8" s="1"/>
  <c r="J235" i="8"/>
  <c r="J233" i="8" s="1"/>
  <c r="N235" i="8"/>
  <c r="N233" i="8" s="1"/>
  <c r="R235" i="8"/>
  <c r="R233" i="8" s="1"/>
  <c r="V235" i="8"/>
  <c r="V233" i="8" s="1"/>
  <c r="P235" i="8"/>
  <c r="P233" i="8" s="1"/>
  <c r="H171" i="24"/>
  <c r="U425" i="8"/>
  <c r="U423" i="8" s="1"/>
  <c r="E425" i="8"/>
  <c r="E423" i="8" s="1"/>
  <c r="I425" i="8"/>
  <c r="I423" i="8" s="1"/>
  <c r="Q425" i="8"/>
  <c r="Q423" i="8" s="1"/>
  <c r="J425" i="8"/>
  <c r="J423" i="8" s="1"/>
  <c r="N425" i="8"/>
  <c r="N423" i="8" s="1"/>
  <c r="R425" i="8"/>
  <c r="R423" i="8" s="1"/>
  <c r="V425" i="8"/>
  <c r="V423" i="8" s="1"/>
  <c r="G425" i="8"/>
  <c r="G423" i="8" s="1"/>
  <c r="K425" i="8"/>
  <c r="K423" i="8" s="1"/>
  <c r="O425" i="8"/>
  <c r="O423" i="8" s="1"/>
  <c r="S425" i="8"/>
  <c r="S423" i="8" s="1"/>
  <c r="H425" i="8"/>
  <c r="H423" i="8" s="1"/>
  <c r="T425" i="8"/>
  <c r="T423" i="8" s="1"/>
  <c r="L425" i="8"/>
  <c r="L423" i="8" s="1"/>
  <c r="F425" i="8"/>
  <c r="F423" i="8" s="1"/>
  <c r="M425" i="8"/>
  <c r="M423" i="8" s="1"/>
  <c r="P425" i="8"/>
  <c r="P423" i="8" s="1"/>
  <c r="H255" i="8"/>
  <c r="H253" i="8" s="1"/>
  <c r="T255" i="8"/>
  <c r="T253" i="8" s="1"/>
  <c r="I255" i="8"/>
  <c r="I253" i="8" s="1"/>
  <c r="U255" i="8"/>
  <c r="U253" i="8" s="1"/>
  <c r="J255" i="8"/>
  <c r="J253" i="8" s="1"/>
  <c r="V255" i="8"/>
  <c r="V253" i="8" s="1"/>
  <c r="K255" i="8"/>
  <c r="K253" i="8" s="1"/>
  <c r="L255" i="8"/>
  <c r="L253" i="8" s="1"/>
  <c r="M255" i="8"/>
  <c r="M253" i="8" s="1"/>
  <c r="N255" i="8"/>
  <c r="N253" i="8" s="1"/>
  <c r="O255" i="8"/>
  <c r="O253" i="8" s="1"/>
  <c r="P255" i="8"/>
  <c r="P253" i="8" s="1"/>
  <c r="E255" i="8"/>
  <c r="E253" i="8" s="1"/>
  <c r="Q255" i="8"/>
  <c r="Q253" i="8" s="1"/>
  <c r="G255" i="8"/>
  <c r="G253" i="8" s="1"/>
  <c r="F255" i="8"/>
  <c r="F253" i="8" s="1"/>
  <c r="R255" i="8"/>
  <c r="R253" i="8" s="1"/>
  <c r="S255" i="8"/>
  <c r="S253" i="8" s="1"/>
  <c r="E401" i="8"/>
  <c r="E399" i="8" s="1"/>
  <c r="I401" i="8"/>
  <c r="I399" i="8" s="1"/>
  <c r="Q401" i="8"/>
  <c r="Q399" i="8" s="1"/>
  <c r="H401" i="8"/>
  <c r="H399" i="8" s="1"/>
  <c r="J401" i="8"/>
  <c r="J399" i="8" s="1"/>
  <c r="L401" i="8"/>
  <c r="L399" i="8" s="1"/>
  <c r="P401" i="8"/>
  <c r="P399" i="8" s="1"/>
  <c r="T401" i="8"/>
  <c r="T399" i="8" s="1"/>
  <c r="V401" i="8"/>
  <c r="V399" i="8" s="1"/>
  <c r="N401" i="8"/>
  <c r="N399" i="8" s="1"/>
  <c r="U401" i="8"/>
  <c r="U399" i="8" s="1"/>
  <c r="G401" i="8"/>
  <c r="G399" i="8" s="1"/>
  <c r="F401" i="8"/>
  <c r="F399" i="8" s="1"/>
  <c r="M401" i="8"/>
  <c r="M399" i="8" s="1"/>
  <c r="K401" i="8"/>
  <c r="K399" i="8" s="1"/>
  <c r="S401" i="8"/>
  <c r="S399" i="8" s="1"/>
  <c r="R401" i="8"/>
  <c r="R399" i="8" s="1"/>
  <c r="O401" i="8"/>
  <c r="O399" i="8" s="1"/>
  <c r="Q104" i="8"/>
  <c r="Q102" i="8" s="1"/>
  <c r="E104" i="8"/>
  <c r="E102" i="8" s="1"/>
  <c r="I104" i="8"/>
  <c r="I102" i="8" s="1"/>
  <c r="M104" i="8"/>
  <c r="M102" i="8" s="1"/>
  <c r="K339" i="8"/>
  <c r="K337" i="8" s="1"/>
  <c r="U104" i="8"/>
  <c r="U102" i="8" s="1"/>
  <c r="O104" i="8"/>
  <c r="O102" i="8" s="1"/>
  <c r="J104" i="8"/>
  <c r="J102" i="8" s="1"/>
  <c r="N104" i="8"/>
  <c r="N102" i="8" s="1"/>
  <c r="V104" i="8"/>
  <c r="V102" i="8" s="1"/>
  <c r="G104" i="8"/>
  <c r="G102" i="8" s="1"/>
  <c r="R104" i="8"/>
  <c r="R102" i="8" s="1"/>
  <c r="T104" i="8"/>
  <c r="T102" i="8" s="1"/>
  <c r="H104" i="8"/>
  <c r="H102" i="8" s="1"/>
  <c r="L104" i="8"/>
  <c r="L102" i="8" s="1"/>
  <c r="P104" i="8"/>
  <c r="P102" i="8" s="1"/>
  <c r="K104" i="8"/>
  <c r="K102" i="8" s="1"/>
  <c r="S104" i="8"/>
  <c r="S102" i="8" s="1"/>
  <c r="F104" i="8"/>
  <c r="F102" i="8" s="1"/>
  <c r="N471" i="8"/>
  <c r="N469" i="8" s="1"/>
  <c r="O471" i="8"/>
  <c r="O469" i="8" s="1"/>
  <c r="P471" i="8"/>
  <c r="P469" i="8" s="1"/>
  <c r="E471" i="8"/>
  <c r="E469" i="8" s="1"/>
  <c r="Q471" i="8"/>
  <c r="Q469" i="8" s="1"/>
  <c r="T471" i="8"/>
  <c r="T469" i="8" s="1"/>
  <c r="F471" i="8"/>
  <c r="F469" i="8" s="1"/>
  <c r="R471" i="8"/>
  <c r="R469" i="8" s="1"/>
  <c r="H471" i="8"/>
  <c r="H469" i="8" s="1"/>
  <c r="G471" i="8"/>
  <c r="G469" i="8" s="1"/>
  <c r="S471" i="8"/>
  <c r="S469" i="8" s="1"/>
  <c r="I471" i="8"/>
  <c r="I469" i="8" s="1"/>
  <c r="U471" i="8"/>
  <c r="U469" i="8" s="1"/>
  <c r="J471" i="8"/>
  <c r="J469" i="8" s="1"/>
  <c r="V471" i="8"/>
  <c r="V469" i="8" s="1"/>
  <c r="K471" i="8"/>
  <c r="K469" i="8" s="1"/>
  <c r="L471" i="8"/>
  <c r="L469" i="8" s="1"/>
  <c r="M471" i="8"/>
  <c r="M469" i="8" s="1"/>
  <c r="N581" i="8"/>
  <c r="N579" i="8" s="1"/>
  <c r="R581" i="8"/>
  <c r="R579" i="8" s="1"/>
  <c r="U581" i="8"/>
  <c r="U579" i="8" s="1"/>
  <c r="V581" i="8"/>
  <c r="V579" i="8" s="1"/>
  <c r="G581" i="8"/>
  <c r="G579" i="8" s="1"/>
  <c r="E581" i="8"/>
  <c r="E579" i="8" s="1"/>
  <c r="F581" i="8"/>
  <c r="F579" i="8" s="1"/>
  <c r="J581" i="8"/>
  <c r="J579" i="8" s="1"/>
  <c r="M581" i="8"/>
  <c r="M579" i="8" s="1"/>
  <c r="Q581" i="8"/>
  <c r="Q579" i="8" s="1"/>
  <c r="I581" i="8"/>
  <c r="I579" i="8" s="1"/>
  <c r="T581" i="8"/>
  <c r="T579" i="8" s="1"/>
  <c r="P581" i="8"/>
  <c r="P579" i="8" s="1"/>
  <c r="L581" i="8"/>
  <c r="L579" i="8" s="1"/>
  <c r="H581" i="8"/>
  <c r="H579" i="8" s="1"/>
  <c r="S581" i="8"/>
  <c r="S579" i="8" s="1"/>
  <c r="O581" i="8"/>
  <c r="O579" i="8" s="1"/>
  <c r="K581" i="8"/>
  <c r="K579" i="8" s="1"/>
  <c r="E259" i="8"/>
  <c r="E257" i="8" s="1"/>
  <c r="I259" i="8"/>
  <c r="I257" i="8" s="1"/>
  <c r="L259" i="8"/>
  <c r="L257" i="8" s="1"/>
  <c r="M259" i="8"/>
  <c r="M257" i="8" s="1"/>
  <c r="Q259" i="8"/>
  <c r="Q257" i="8" s="1"/>
  <c r="T259" i="8"/>
  <c r="T257" i="8" s="1"/>
  <c r="U259" i="8"/>
  <c r="U257" i="8" s="1"/>
  <c r="R259" i="8"/>
  <c r="R257" i="8" s="1"/>
  <c r="V259" i="8"/>
  <c r="V257" i="8" s="1"/>
  <c r="G259" i="8"/>
  <c r="G257" i="8" s="1"/>
  <c r="K259" i="8"/>
  <c r="K257" i="8" s="1"/>
  <c r="O259" i="8"/>
  <c r="O257" i="8" s="1"/>
  <c r="S259" i="8"/>
  <c r="S257" i="8" s="1"/>
  <c r="P259" i="8"/>
  <c r="P257" i="8" s="1"/>
  <c r="H259" i="8"/>
  <c r="H257" i="8" s="1"/>
  <c r="J259" i="8"/>
  <c r="J257" i="8" s="1"/>
  <c r="N259" i="8"/>
  <c r="N257" i="8" s="1"/>
  <c r="F259" i="8"/>
  <c r="F257" i="8" s="1"/>
  <c r="E548" i="8"/>
  <c r="E546" i="8" s="1"/>
  <c r="U548" i="8"/>
  <c r="U546" i="8" s="1"/>
  <c r="K548" i="8"/>
  <c r="K546" i="8" s="1"/>
  <c r="O548" i="8"/>
  <c r="O546" i="8" s="1"/>
  <c r="S548" i="8"/>
  <c r="S546" i="8" s="1"/>
  <c r="Q548" i="8"/>
  <c r="Q546" i="8" s="1"/>
  <c r="I548" i="8"/>
  <c r="I546" i="8" s="1"/>
  <c r="H548" i="8"/>
  <c r="H546" i="8" s="1"/>
  <c r="L548" i="8"/>
  <c r="L546" i="8" s="1"/>
  <c r="P548" i="8"/>
  <c r="P546" i="8" s="1"/>
  <c r="M548" i="8"/>
  <c r="M546" i="8" s="1"/>
  <c r="F548" i="8"/>
  <c r="F546" i="8" s="1"/>
  <c r="T548" i="8"/>
  <c r="T546" i="8" s="1"/>
  <c r="J548" i="8"/>
  <c r="J546" i="8" s="1"/>
  <c r="N548" i="8"/>
  <c r="N546" i="8" s="1"/>
  <c r="R548" i="8"/>
  <c r="R546" i="8" s="1"/>
  <c r="V548" i="8"/>
  <c r="V546" i="8" s="1"/>
  <c r="G548" i="8"/>
  <c r="G546" i="8" s="1"/>
  <c r="I267" i="8"/>
  <c r="I265" i="8" s="1"/>
  <c r="M267" i="8"/>
  <c r="M265" i="8" s="1"/>
  <c r="F267" i="8"/>
  <c r="F265" i="8" s="1"/>
  <c r="J267" i="8"/>
  <c r="J265" i="8" s="1"/>
  <c r="N267" i="8"/>
  <c r="N265" i="8" s="1"/>
  <c r="E267" i="8"/>
  <c r="E265" i="8" s="1"/>
  <c r="R267" i="8"/>
  <c r="R265" i="8" s="1"/>
  <c r="Q267" i="8"/>
  <c r="Q265" i="8" s="1"/>
  <c r="V267" i="8"/>
  <c r="V265" i="8" s="1"/>
  <c r="L267" i="8"/>
  <c r="L265" i="8" s="1"/>
  <c r="G267" i="8"/>
  <c r="G265" i="8" s="1"/>
  <c r="U267" i="8"/>
  <c r="U265" i="8" s="1"/>
  <c r="T267" i="8"/>
  <c r="T265" i="8" s="1"/>
  <c r="O267" i="8"/>
  <c r="O265" i="8" s="1"/>
  <c r="P267" i="8"/>
  <c r="P265" i="8" s="1"/>
  <c r="K267" i="8"/>
  <c r="K265" i="8" s="1"/>
  <c r="S267" i="8"/>
  <c r="S265" i="8" s="1"/>
  <c r="H267" i="8"/>
  <c r="H265" i="8" s="1"/>
  <c r="M92" i="8"/>
  <c r="M90" i="8" s="1"/>
  <c r="E92" i="8"/>
  <c r="E90" i="8" s="1"/>
  <c r="H92" i="8"/>
  <c r="H90" i="8" s="1"/>
  <c r="K92" i="8"/>
  <c r="K90" i="8" s="1"/>
  <c r="P92" i="8"/>
  <c r="P90" i="8" s="1"/>
  <c r="U92" i="8"/>
  <c r="U90" i="8" s="1"/>
  <c r="S92" i="8"/>
  <c r="S90" i="8" s="1"/>
  <c r="G92" i="8"/>
  <c r="G90" i="8" s="1"/>
  <c r="L92" i="8"/>
  <c r="L90" i="8" s="1"/>
  <c r="Q92" i="8"/>
  <c r="Q90" i="8" s="1"/>
  <c r="I92" i="8"/>
  <c r="I90" i="8" s="1"/>
  <c r="O92" i="8"/>
  <c r="O90" i="8" s="1"/>
  <c r="T92" i="8"/>
  <c r="T90" i="8" s="1"/>
  <c r="V92" i="8"/>
  <c r="V90" i="8" s="1"/>
  <c r="N92" i="8"/>
  <c r="N90" i="8" s="1"/>
  <c r="R92" i="8"/>
  <c r="R90" i="8" s="1"/>
  <c r="F92" i="8"/>
  <c r="F90" i="8" s="1"/>
  <c r="J92" i="8"/>
  <c r="J90" i="8" s="1"/>
  <c r="H483" i="8"/>
  <c r="H481" i="8" s="1"/>
  <c r="T483" i="8"/>
  <c r="T481" i="8" s="1"/>
  <c r="I483" i="8"/>
  <c r="I481" i="8" s="1"/>
  <c r="U483" i="8"/>
  <c r="U481" i="8" s="1"/>
  <c r="J483" i="8"/>
  <c r="J481" i="8" s="1"/>
  <c r="V483" i="8"/>
  <c r="V481" i="8" s="1"/>
  <c r="K483" i="8"/>
  <c r="K481" i="8" s="1"/>
  <c r="N483" i="8"/>
  <c r="N481" i="8" s="1"/>
  <c r="L483" i="8"/>
  <c r="L481" i="8" s="1"/>
  <c r="M483" i="8"/>
  <c r="M481" i="8" s="1"/>
  <c r="O483" i="8"/>
  <c r="O481" i="8" s="1"/>
  <c r="P483" i="8"/>
  <c r="P481" i="8" s="1"/>
  <c r="E483" i="8"/>
  <c r="E481" i="8" s="1"/>
  <c r="Q483" i="8"/>
  <c r="Q481" i="8" s="1"/>
  <c r="F483" i="8"/>
  <c r="F481" i="8" s="1"/>
  <c r="R483" i="8"/>
  <c r="R481" i="8" s="1"/>
  <c r="S483" i="8"/>
  <c r="S481" i="8" s="1"/>
  <c r="G483" i="8"/>
  <c r="G481" i="8" s="1"/>
  <c r="N247" i="8"/>
  <c r="N245" i="8" s="1"/>
  <c r="O247" i="8"/>
  <c r="O245" i="8" s="1"/>
  <c r="P247" i="8"/>
  <c r="P245" i="8" s="1"/>
  <c r="E247" i="8"/>
  <c r="E245" i="8" s="1"/>
  <c r="Q247" i="8"/>
  <c r="Q245" i="8" s="1"/>
  <c r="F247" i="8"/>
  <c r="F245" i="8" s="1"/>
  <c r="R247" i="8"/>
  <c r="R245" i="8" s="1"/>
  <c r="G247" i="8"/>
  <c r="G245" i="8" s="1"/>
  <c r="S247" i="8"/>
  <c r="S245" i="8" s="1"/>
  <c r="H247" i="8"/>
  <c r="H245" i="8" s="1"/>
  <c r="T247" i="8"/>
  <c r="T245" i="8" s="1"/>
  <c r="I247" i="8"/>
  <c r="I245" i="8" s="1"/>
  <c r="U247" i="8"/>
  <c r="U245" i="8" s="1"/>
  <c r="M247" i="8"/>
  <c r="M245" i="8" s="1"/>
  <c r="J247" i="8"/>
  <c r="J245" i="8" s="1"/>
  <c r="V247" i="8"/>
  <c r="V245" i="8" s="1"/>
  <c r="K247" i="8"/>
  <c r="K245" i="8" s="1"/>
  <c r="L247" i="8"/>
  <c r="L245" i="8" s="1"/>
  <c r="G441" i="8"/>
  <c r="G439" i="8" s="1"/>
  <c r="S441" i="8"/>
  <c r="S439" i="8" s="1"/>
  <c r="H441" i="8"/>
  <c r="H439" i="8" s="1"/>
  <c r="T441" i="8"/>
  <c r="T439" i="8" s="1"/>
  <c r="I441" i="8"/>
  <c r="I439" i="8" s="1"/>
  <c r="U441" i="8"/>
  <c r="U439" i="8" s="1"/>
  <c r="J441" i="8"/>
  <c r="J439" i="8" s="1"/>
  <c r="V441" i="8"/>
  <c r="V439" i="8" s="1"/>
  <c r="K441" i="8"/>
  <c r="K439" i="8" s="1"/>
  <c r="M441" i="8"/>
  <c r="M439" i="8" s="1"/>
  <c r="L441" i="8"/>
  <c r="L439" i="8" s="1"/>
  <c r="N441" i="8"/>
  <c r="N439" i="8" s="1"/>
  <c r="O441" i="8"/>
  <c r="O439" i="8" s="1"/>
  <c r="P441" i="8"/>
  <c r="P439" i="8" s="1"/>
  <c r="E441" i="8"/>
  <c r="E439" i="8" s="1"/>
  <c r="Q441" i="8"/>
  <c r="Q439" i="8" s="1"/>
  <c r="F441" i="8"/>
  <c r="F439" i="8" s="1"/>
  <c r="R441" i="8"/>
  <c r="R439" i="8" s="1"/>
  <c r="T343" i="8"/>
  <c r="T341" i="8" s="1"/>
  <c r="U343" i="8"/>
  <c r="U341" i="8" s="1"/>
  <c r="V343" i="8"/>
  <c r="V341" i="8" s="1"/>
  <c r="N343" i="8"/>
  <c r="N341" i="8" s="1"/>
  <c r="L343" i="8"/>
  <c r="L341" i="8" s="1"/>
  <c r="M343" i="8"/>
  <c r="M341" i="8" s="1"/>
  <c r="O343" i="8"/>
  <c r="O341" i="8" s="1"/>
  <c r="P343" i="8"/>
  <c r="P341" i="8" s="1"/>
  <c r="Q343" i="8"/>
  <c r="Q341" i="8" s="1"/>
  <c r="R343" i="8"/>
  <c r="R341" i="8" s="1"/>
  <c r="S343" i="8"/>
  <c r="S341" i="8" s="1"/>
  <c r="I279" i="8"/>
  <c r="I277" i="8" s="1"/>
  <c r="U279" i="8"/>
  <c r="U277" i="8" s="1"/>
  <c r="J279" i="8"/>
  <c r="J277" i="8" s="1"/>
  <c r="V279" i="8"/>
  <c r="V277" i="8" s="1"/>
  <c r="K279" i="8"/>
  <c r="K277" i="8" s="1"/>
  <c r="L279" i="8"/>
  <c r="L277" i="8" s="1"/>
  <c r="M279" i="8"/>
  <c r="M277" i="8" s="1"/>
  <c r="N279" i="8"/>
  <c r="N277" i="8" s="1"/>
  <c r="O279" i="8"/>
  <c r="O277" i="8" s="1"/>
  <c r="P279" i="8"/>
  <c r="P277" i="8" s="1"/>
  <c r="E279" i="8"/>
  <c r="E277" i="8" s="1"/>
  <c r="Q279" i="8"/>
  <c r="Q277" i="8" s="1"/>
  <c r="F279" i="8"/>
  <c r="F277" i="8" s="1"/>
  <c r="R279" i="8"/>
  <c r="R277" i="8" s="1"/>
  <c r="T279" i="8"/>
  <c r="T277" i="8" s="1"/>
  <c r="G279" i="8"/>
  <c r="G277" i="8" s="1"/>
  <c r="S279" i="8"/>
  <c r="S277" i="8" s="1"/>
  <c r="H279" i="8"/>
  <c r="H277" i="8" s="1"/>
  <c r="F413" i="8"/>
  <c r="F411" i="8" s="1"/>
  <c r="M413" i="8"/>
  <c r="M411" i="8" s="1"/>
  <c r="N413" i="8"/>
  <c r="N411" i="8" s="1"/>
  <c r="Q413" i="8"/>
  <c r="Q411" i="8" s="1"/>
  <c r="U413" i="8"/>
  <c r="U411" i="8" s="1"/>
  <c r="V413" i="8"/>
  <c r="V411" i="8" s="1"/>
  <c r="G413" i="8"/>
  <c r="G411" i="8" s="1"/>
  <c r="E413" i="8"/>
  <c r="E411" i="8" s="1"/>
  <c r="T413" i="8"/>
  <c r="T411" i="8" s="1"/>
  <c r="P413" i="8"/>
  <c r="P411" i="8" s="1"/>
  <c r="L413" i="8"/>
  <c r="L411" i="8" s="1"/>
  <c r="H413" i="8"/>
  <c r="H411" i="8" s="1"/>
  <c r="S413" i="8"/>
  <c r="S411" i="8" s="1"/>
  <c r="K413" i="8"/>
  <c r="K411" i="8" s="1"/>
  <c r="R413" i="8"/>
  <c r="R411" i="8" s="1"/>
  <c r="J413" i="8"/>
  <c r="J411" i="8" s="1"/>
  <c r="I413" i="8"/>
  <c r="I411" i="8" s="1"/>
  <c r="O413" i="8"/>
  <c r="O411" i="8" s="1"/>
  <c r="G263" i="8"/>
  <c r="G261" i="8" s="1"/>
  <c r="S263" i="8"/>
  <c r="S261" i="8" s="1"/>
  <c r="H263" i="8"/>
  <c r="H261" i="8" s="1"/>
  <c r="T263" i="8"/>
  <c r="T261" i="8" s="1"/>
  <c r="I263" i="8"/>
  <c r="I261" i="8" s="1"/>
  <c r="U263" i="8"/>
  <c r="U261" i="8" s="1"/>
  <c r="J263" i="8"/>
  <c r="J261" i="8" s="1"/>
  <c r="V263" i="8"/>
  <c r="V261" i="8" s="1"/>
  <c r="K263" i="8"/>
  <c r="K261" i="8" s="1"/>
  <c r="L263" i="8"/>
  <c r="L261" i="8" s="1"/>
  <c r="M263" i="8"/>
  <c r="M261" i="8" s="1"/>
  <c r="N263" i="8"/>
  <c r="N261" i="8" s="1"/>
  <c r="R263" i="8"/>
  <c r="R261" i="8" s="1"/>
  <c r="O263" i="8"/>
  <c r="O261" i="8" s="1"/>
  <c r="P263" i="8"/>
  <c r="P261" i="8" s="1"/>
  <c r="E263" i="8"/>
  <c r="E261" i="8" s="1"/>
  <c r="Q263" i="8"/>
  <c r="Q261" i="8" s="1"/>
  <c r="F263" i="8"/>
  <c r="F261" i="8" s="1"/>
  <c r="N339" i="8"/>
  <c r="N337" i="8" s="1"/>
  <c r="O339" i="8"/>
  <c r="O337" i="8" s="1"/>
  <c r="P339" i="8"/>
  <c r="P337" i="8" s="1"/>
  <c r="Q339" i="8"/>
  <c r="Q337" i="8" s="1"/>
  <c r="R339" i="8"/>
  <c r="R337" i="8" s="1"/>
  <c r="S339" i="8"/>
  <c r="S337" i="8" s="1"/>
  <c r="T339" i="8"/>
  <c r="T337" i="8" s="1"/>
  <c r="U339" i="8"/>
  <c r="U337" i="8" s="1"/>
  <c r="M339" i="8"/>
  <c r="M337" i="8" s="1"/>
  <c r="V339" i="8"/>
  <c r="V337" i="8" s="1"/>
  <c r="L339" i="8"/>
  <c r="L337" i="8" s="1"/>
  <c r="Q323" i="8"/>
  <c r="Q321" i="8" s="1"/>
  <c r="R323" i="8"/>
  <c r="R321" i="8" s="1"/>
  <c r="S323" i="8"/>
  <c r="S321" i="8" s="1"/>
  <c r="T323" i="8"/>
  <c r="T321" i="8" s="1"/>
  <c r="U323" i="8"/>
  <c r="U321" i="8" s="1"/>
  <c r="V323" i="8"/>
  <c r="V321" i="8" s="1"/>
  <c r="M323" i="8"/>
  <c r="M321" i="8" s="1"/>
  <c r="N323" i="8"/>
  <c r="N321" i="8" s="1"/>
  <c r="P323" i="8"/>
  <c r="P321" i="8" s="1"/>
  <c r="O323" i="8"/>
  <c r="O321" i="8" s="1"/>
  <c r="T335" i="8"/>
  <c r="T333" i="8" s="1"/>
  <c r="U335" i="8"/>
  <c r="U333" i="8" s="1"/>
  <c r="V335" i="8"/>
  <c r="V333" i="8" s="1"/>
  <c r="L335" i="8"/>
  <c r="L333" i="8" s="1"/>
  <c r="M335" i="8"/>
  <c r="M333" i="8" s="1"/>
  <c r="N335" i="8"/>
  <c r="N333" i="8" s="1"/>
  <c r="O335" i="8"/>
  <c r="O333" i="8" s="1"/>
  <c r="P335" i="8"/>
  <c r="P333" i="8" s="1"/>
  <c r="Q335" i="8"/>
  <c r="Q333" i="8" s="1"/>
  <c r="R335" i="8"/>
  <c r="R333" i="8" s="1"/>
  <c r="S335" i="8"/>
  <c r="S333" i="8" s="1"/>
  <c r="H511" i="24"/>
  <c r="H150" i="25"/>
  <c r="V331" i="8"/>
  <c r="V329" i="8" s="1"/>
  <c r="Q331" i="8"/>
  <c r="Q329" i="8" s="1"/>
  <c r="U331" i="8"/>
  <c r="U329" i="8" s="1"/>
  <c r="S331" i="8"/>
  <c r="S329" i="8" s="1"/>
  <c r="R331" i="8"/>
  <c r="R329" i="8" s="1"/>
  <c r="T331" i="8"/>
  <c r="T329" i="8" s="1"/>
  <c r="K178" i="8"/>
  <c r="K176" i="8" s="1"/>
  <c r="R178" i="8"/>
  <c r="R176" i="8" s="1"/>
  <c r="O178" i="8"/>
  <c r="O176" i="8" s="1"/>
  <c r="N178" i="8"/>
  <c r="N176" i="8" s="1"/>
  <c r="U178" i="8"/>
  <c r="U176" i="8" s="1"/>
  <c r="V178" i="8"/>
  <c r="V176" i="8" s="1"/>
  <c r="J178" i="8"/>
  <c r="J176" i="8" s="1"/>
  <c r="P178" i="8"/>
  <c r="P176" i="8" s="1"/>
  <c r="F178" i="8"/>
  <c r="F176" i="8" s="1"/>
  <c r="L178" i="8"/>
  <c r="L176" i="8" s="1"/>
  <c r="T178" i="8"/>
  <c r="T176" i="8" s="1"/>
  <c r="E178" i="8"/>
  <c r="E176" i="8" s="1"/>
  <c r="G178" i="8"/>
  <c r="G176" i="8" s="1"/>
  <c r="Q178" i="8"/>
  <c r="Q176" i="8" s="1"/>
  <c r="H178" i="8"/>
  <c r="H176" i="8" s="1"/>
  <c r="S178" i="8"/>
  <c r="S176" i="8" s="1"/>
  <c r="I178" i="8"/>
  <c r="I176" i="8" s="1"/>
  <c r="M178" i="8"/>
  <c r="M176" i="8" s="1"/>
  <c r="C521" i="8"/>
  <c r="D550" i="8" s="1"/>
  <c r="R347" i="8"/>
  <c r="R345" i="8" s="1"/>
  <c r="V347" i="8"/>
  <c r="V345" i="8" s="1"/>
  <c r="U347" i="8"/>
  <c r="U345" i="8" s="1"/>
  <c r="S347" i="8"/>
  <c r="S345" i="8" s="1"/>
  <c r="T347" i="8"/>
  <c r="T345" i="8" s="1"/>
  <c r="N479" i="8"/>
  <c r="N477" i="8" s="1"/>
  <c r="O479" i="8"/>
  <c r="O477" i="8" s="1"/>
  <c r="H479" i="8"/>
  <c r="H477" i="8" s="1"/>
  <c r="P479" i="8"/>
  <c r="P477" i="8" s="1"/>
  <c r="T479" i="8"/>
  <c r="T477" i="8" s="1"/>
  <c r="E479" i="8"/>
  <c r="E477" i="8" s="1"/>
  <c r="Q479" i="8"/>
  <c r="Q477" i="8" s="1"/>
  <c r="F479" i="8"/>
  <c r="F477" i="8" s="1"/>
  <c r="R479" i="8"/>
  <c r="R477" i="8" s="1"/>
  <c r="G479" i="8"/>
  <c r="G477" i="8" s="1"/>
  <c r="S479" i="8"/>
  <c r="S477" i="8" s="1"/>
  <c r="I479" i="8"/>
  <c r="I477" i="8" s="1"/>
  <c r="U479" i="8"/>
  <c r="U477" i="8" s="1"/>
  <c r="J479" i="8"/>
  <c r="J477" i="8" s="1"/>
  <c r="V479" i="8"/>
  <c r="V477" i="8" s="1"/>
  <c r="K479" i="8"/>
  <c r="K477" i="8" s="1"/>
  <c r="L479" i="8"/>
  <c r="L477" i="8" s="1"/>
  <c r="M479" i="8"/>
  <c r="M477" i="8" s="1"/>
  <c r="I275" i="8"/>
  <c r="I273" i="8" s="1"/>
  <c r="E275" i="8"/>
  <c r="E273" i="8" s="1"/>
  <c r="L275" i="8"/>
  <c r="L273" i="8" s="1"/>
  <c r="M275" i="8"/>
  <c r="M273" i="8" s="1"/>
  <c r="Q275" i="8"/>
  <c r="Q273" i="8" s="1"/>
  <c r="T275" i="8"/>
  <c r="T273" i="8" s="1"/>
  <c r="U275" i="8"/>
  <c r="U273" i="8" s="1"/>
  <c r="F275" i="8"/>
  <c r="F273" i="8" s="1"/>
  <c r="J275" i="8"/>
  <c r="J273" i="8" s="1"/>
  <c r="P275" i="8"/>
  <c r="P273" i="8" s="1"/>
  <c r="N275" i="8"/>
  <c r="N273" i="8" s="1"/>
  <c r="H275" i="8"/>
  <c r="H273" i="8" s="1"/>
  <c r="V275" i="8"/>
  <c r="V273" i="8" s="1"/>
  <c r="R275" i="8"/>
  <c r="R273" i="8" s="1"/>
  <c r="G275" i="8"/>
  <c r="G273" i="8" s="1"/>
  <c r="K275" i="8"/>
  <c r="K273" i="8" s="1"/>
  <c r="O275" i="8"/>
  <c r="O273" i="8" s="1"/>
  <c r="S275" i="8"/>
  <c r="S273" i="8" s="1"/>
  <c r="H58" i="25"/>
  <c r="K182" i="8"/>
  <c r="K180" i="8" s="1"/>
  <c r="S182" i="8"/>
  <c r="S180" i="8" s="1"/>
  <c r="L182" i="8"/>
  <c r="L180" i="8" s="1"/>
  <c r="P182" i="8"/>
  <c r="P180" i="8" s="1"/>
  <c r="T182" i="8"/>
  <c r="T180" i="8" s="1"/>
  <c r="M182" i="8"/>
  <c r="M180" i="8" s="1"/>
  <c r="U182" i="8"/>
  <c r="U180" i="8" s="1"/>
  <c r="G182" i="8"/>
  <c r="G180" i="8" s="1"/>
  <c r="F182" i="8"/>
  <c r="F180" i="8" s="1"/>
  <c r="E182" i="8"/>
  <c r="E180" i="8" s="1"/>
  <c r="O182" i="8"/>
  <c r="O180" i="8" s="1"/>
  <c r="J182" i="8"/>
  <c r="J180" i="8" s="1"/>
  <c r="I182" i="8"/>
  <c r="I180" i="8" s="1"/>
  <c r="N182" i="8"/>
  <c r="N180" i="8" s="1"/>
  <c r="Q182" i="8"/>
  <c r="Q180" i="8" s="1"/>
  <c r="R182" i="8"/>
  <c r="R180" i="8" s="1"/>
  <c r="V182" i="8"/>
  <c r="V180" i="8" s="1"/>
  <c r="H182" i="8"/>
  <c r="H180" i="8" s="1"/>
  <c r="Q417" i="8"/>
  <c r="Q415" i="8" s="1"/>
  <c r="T417" i="8"/>
  <c r="T415" i="8" s="1"/>
  <c r="U417" i="8"/>
  <c r="U415" i="8" s="1"/>
  <c r="E417" i="8"/>
  <c r="E415" i="8" s="1"/>
  <c r="H417" i="8"/>
  <c r="H415" i="8" s="1"/>
  <c r="I417" i="8"/>
  <c r="I415" i="8" s="1"/>
  <c r="L417" i="8"/>
  <c r="L415" i="8" s="1"/>
  <c r="M417" i="8"/>
  <c r="M415" i="8" s="1"/>
  <c r="P417" i="8"/>
  <c r="P415" i="8" s="1"/>
  <c r="F417" i="8"/>
  <c r="F415" i="8" s="1"/>
  <c r="J417" i="8"/>
  <c r="J415" i="8" s="1"/>
  <c r="N417" i="8"/>
  <c r="N415" i="8" s="1"/>
  <c r="R417" i="8"/>
  <c r="R415" i="8" s="1"/>
  <c r="V417" i="8"/>
  <c r="V415" i="8" s="1"/>
  <c r="G417" i="8"/>
  <c r="G415" i="8" s="1"/>
  <c r="K417" i="8"/>
  <c r="K415" i="8" s="1"/>
  <c r="O417" i="8"/>
  <c r="O415" i="8" s="1"/>
  <c r="S417" i="8"/>
  <c r="S415" i="8" s="1"/>
  <c r="N170" i="8"/>
  <c r="N168" i="8" s="1"/>
  <c r="R170" i="8"/>
  <c r="R168" i="8" s="1"/>
  <c r="O170" i="8"/>
  <c r="O168" i="8" s="1"/>
  <c r="H170" i="8"/>
  <c r="H168" i="8" s="1"/>
  <c r="S170" i="8"/>
  <c r="S168" i="8" s="1"/>
  <c r="L170" i="8"/>
  <c r="L168" i="8" s="1"/>
  <c r="F170" i="8"/>
  <c r="F168" i="8" s="1"/>
  <c r="P170" i="8"/>
  <c r="P168" i="8" s="1"/>
  <c r="V170" i="8"/>
  <c r="V168" i="8" s="1"/>
  <c r="T170" i="8"/>
  <c r="T168" i="8" s="1"/>
  <c r="J170" i="8"/>
  <c r="J168" i="8" s="1"/>
  <c r="E170" i="8"/>
  <c r="E168" i="8" s="1"/>
  <c r="I170" i="8"/>
  <c r="I168" i="8" s="1"/>
  <c r="M170" i="8"/>
  <c r="M168" i="8" s="1"/>
  <c r="Q170" i="8"/>
  <c r="Q168" i="8" s="1"/>
  <c r="U170" i="8"/>
  <c r="U168" i="8" s="1"/>
  <c r="K170" i="8"/>
  <c r="K168" i="8" s="1"/>
  <c r="G170" i="8"/>
  <c r="G168" i="8" s="1"/>
  <c r="O311" i="8"/>
  <c r="O309" i="8" s="1"/>
  <c r="P311" i="8"/>
  <c r="P309" i="8" s="1"/>
  <c r="Q311" i="8"/>
  <c r="Q309" i="8" s="1"/>
  <c r="R311" i="8"/>
  <c r="R309" i="8" s="1"/>
  <c r="S311" i="8"/>
  <c r="S309" i="8" s="1"/>
  <c r="T311" i="8"/>
  <c r="T309" i="8" s="1"/>
  <c r="U311" i="8"/>
  <c r="U309" i="8" s="1"/>
  <c r="J311" i="8"/>
  <c r="J309" i="8" s="1"/>
  <c r="V311" i="8"/>
  <c r="V309" i="8" s="1"/>
  <c r="K311" i="8"/>
  <c r="K309" i="8" s="1"/>
  <c r="L311" i="8"/>
  <c r="L309" i="8" s="1"/>
  <c r="N311" i="8"/>
  <c r="N309" i="8" s="1"/>
  <c r="M311" i="8"/>
  <c r="M309" i="8" s="1"/>
  <c r="K112" i="8"/>
  <c r="K110" i="8" s="1"/>
  <c r="E112" i="8"/>
  <c r="E110" i="8" s="1"/>
  <c r="G112" i="8"/>
  <c r="G110" i="8" s="1"/>
  <c r="Q112" i="8"/>
  <c r="Q110" i="8" s="1"/>
  <c r="I112" i="8"/>
  <c r="I110" i="8" s="1"/>
  <c r="S112" i="8"/>
  <c r="S110" i="8" s="1"/>
  <c r="O112" i="8"/>
  <c r="O110" i="8" s="1"/>
  <c r="F112" i="8"/>
  <c r="F110" i="8" s="1"/>
  <c r="N112" i="8"/>
  <c r="N110" i="8" s="1"/>
  <c r="M112" i="8"/>
  <c r="M110" i="8" s="1"/>
  <c r="H112" i="8"/>
  <c r="H110" i="8" s="1"/>
  <c r="U112" i="8"/>
  <c r="U110" i="8" s="1"/>
  <c r="P112" i="8"/>
  <c r="P110" i="8" s="1"/>
  <c r="J112" i="8"/>
  <c r="J110" i="8" s="1"/>
  <c r="R112" i="8"/>
  <c r="R110" i="8" s="1"/>
  <c r="V112" i="8"/>
  <c r="V110" i="8" s="1"/>
  <c r="L112" i="8"/>
  <c r="L110" i="8" s="1"/>
  <c r="T112" i="8"/>
  <c r="T110" i="8" s="1"/>
  <c r="N251" i="8"/>
  <c r="N249" i="8" s="1"/>
  <c r="O251" i="8"/>
  <c r="O249" i="8" s="1"/>
  <c r="P251" i="8"/>
  <c r="P249" i="8" s="1"/>
  <c r="M251" i="8"/>
  <c r="M249" i="8" s="1"/>
  <c r="E251" i="8"/>
  <c r="E249" i="8" s="1"/>
  <c r="Q251" i="8"/>
  <c r="Q249" i="8" s="1"/>
  <c r="F251" i="8"/>
  <c r="F249" i="8" s="1"/>
  <c r="R251" i="8"/>
  <c r="R249" i="8" s="1"/>
  <c r="G251" i="8"/>
  <c r="G249" i="8" s="1"/>
  <c r="S251" i="8"/>
  <c r="S249" i="8" s="1"/>
  <c r="H251" i="8"/>
  <c r="H249" i="8" s="1"/>
  <c r="T251" i="8"/>
  <c r="T249" i="8" s="1"/>
  <c r="I251" i="8"/>
  <c r="I249" i="8" s="1"/>
  <c r="U251" i="8"/>
  <c r="U249" i="8" s="1"/>
  <c r="J251" i="8"/>
  <c r="J249" i="8" s="1"/>
  <c r="V251" i="8"/>
  <c r="V249" i="8" s="1"/>
  <c r="K251" i="8"/>
  <c r="K249" i="8" s="1"/>
  <c r="L251" i="8"/>
  <c r="L249" i="8" s="1"/>
  <c r="C106" i="8"/>
  <c r="F108" i="8" s="1"/>
  <c r="F106" i="8" s="1"/>
  <c r="H101" i="25"/>
  <c r="G68" i="8"/>
  <c r="G66" i="8" s="1"/>
  <c r="F299" i="8"/>
  <c r="F297" i="8" s="1"/>
  <c r="G299" i="8"/>
  <c r="G297" i="8" s="1"/>
  <c r="I299" i="8"/>
  <c r="I297" i="8" s="1"/>
  <c r="E299" i="8"/>
  <c r="E297" i="8" s="1"/>
  <c r="H299" i="8"/>
  <c r="H297" i="8" s="1"/>
  <c r="J68" i="8"/>
  <c r="J66" i="8" s="1"/>
  <c r="N68" i="8"/>
  <c r="N66" i="8" s="1"/>
  <c r="R68" i="8"/>
  <c r="R66" i="8" s="1"/>
  <c r="V68" i="8"/>
  <c r="V66" i="8" s="1"/>
  <c r="S68" i="8"/>
  <c r="S66" i="8" s="1"/>
  <c r="H68" i="8"/>
  <c r="H66" i="8" s="1"/>
  <c r="F68" i="8"/>
  <c r="F66" i="8" s="1"/>
  <c r="O68" i="8"/>
  <c r="O66" i="8" s="1"/>
  <c r="K68" i="8"/>
  <c r="K66" i="8" s="1"/>
  <c r="E68" i="8"/>
  <c r="E66" i="8" s="1"/>
  <c r="T68" i="8"/>
  <c r="T66" i="8" s="1"/>
  <c r="I68" i="8"/>
  <c r="I66" i="8" s="1"/>
  <c r="M68" i="8"/>
  <c r="M66" i="8" s="1"/>
  <c r="Q68" i="8"/>
  <c r="Q66" i="8" s="1"/>
  <c r="P68" i="8"/>
  <c r="P66" i="8" s="1"/>
  <c r="U68" i="8"/>
  <c r="U66" i="8" s="1"/>
  <c r="L68" i="8"/>
  <c r="L66" i="8" s="1"/>
  <c r="G377" i="8"/>
  <c r="G375" i="8" s="1"/>
  <c r="R377" i="8"/>
  <c r="R375" i="8" s="1"/>
  <c r="F377" i="8"/>
  <c r="F375" i="8" s="1"/>
  <c r="I377" i="8"/>
  <c r="I375" i="8" s="1"/>
  <c r="N377" i="8"/>
  <c r="N375" i="8" s="1"/>
  <c r="S377" i="8"/>
  <c r="S375" i="8" s="1"/>
  <c r="Q377" i="8"/>
  <c r="Q375" i="8" s="1"/>
  <c r="T377" i="8"/>
  <c r="T375" i="8" s="1"/>
  <c r="E377" i="8"/>
  <c r="E375" i="8" s="1"/>
  <c r="P377" i="8"/>
  <c r="P375" i="8" s="1"/>
  <c r="U377" i="8"/>
  <c r="U375" i="8" s="1"/>
  <c r="J377" i="8"/>
  <c r="J375" i="8" s="1"/>
  <c r="L377" i="8"/>
  <c r="L375" i="8" s="1"/>
  <c r="C366" i="8"/>
  <c r="D375" i="8" s="1"/>
  <c r="O377" i="8"/>
  <c r="O375" i="8" s="1"/>
  <c r="K377" i="8"/>
  <c r="K375" i="8" s="1"/>
  <c r="V377" i="8"/>
  <c r="V375" i="8" s="1"/>
  <c r="M377" i="8"/>
  <c r="M375" i="8" s="1"/>
  <c r="H377" i="8"/>
  <c r="H375" i="8" s="1"/>
  <c r="N146" i="8"/>
  <c r="N144" i="8" s="1"/>
  <c r="E146" i="8"/>
  <c r="E144" i="8" s="1"/>
  <c r="I146" i="8"/>
  <c r="I144" i="8" s="1"/>
  <c r="L146" i="8"/>
  <c r="L144" i="8" s="1"/>
  <c r="M146" i="8"/>
  <c r="M144" i="8" s="1"/>
  <c r="G146" i="8"/>
  <c r="G144" i="8" s="1"/>
  <c r="H146" i="8"/>
  <c r="H144" i="8" s="1"/>
  <c r="Q146" i="8"/>
  <c r="Q144" i="8" s="1"/>
  <c r="R146" i="8"/>
  <c r="R144" i="8" s="1"/>
  <c r="U146" i="8"/>
  <c r="U144" i="8" s="1"/>
  <c r="J146" i="8"/>
  <c r="J144" i="8" s="1"/>
  <c r="V146" i="8"/>
  <c r="V144" i="8" s="1"/>
  <c r="K146" i="8"/>
  <c r="K144" i="8" s="1"/>
  <c r="F146" i="8"/>
  <c r="F144" i="8" s="1"/>
  <c r="T146" i="8"/>
  <c r="T144" i="8" s="1"/>
  <c r="O146" i="8"/>
  <c r="O144" i="8" s="1"/>
  <c r="S146" i="8"/>
  <c r="S144" i="8" s="1"/>
  <c r="P146" i="8"/>
  <c r="P144" i="8" s="1"/>
  <c r="C485" i="8"/>
  <c r="H132" i="25"/>
  <c r="H1940" i="24"/>
  <c r="C357" i="8"/>
  <c r="C288" i="8" s="1"/>
  <c r="D297" i="8" s="1"/>
  <c r="H99" i="25"/>
  <c r="C122" i="8"/>
  <c r="H38" i="25"/>
  <c r="O299" i="8"/>
  <c r="O297" i="8" s="1"/>
  <c r="K299" i="8"/>
  <c r="K297" i="8" s="1"/>
  <c r="L299" i="8"/>
  <c r="L297" i="8" s="1"/>
  <c r="T299" i="8"/>
  <c r="T297" i="8" s="1"/>
  <c r="P299" i="8"/>
  <c r="P297" i="8" s="1"/>
  <c r="S299" i="8"/>
  <c r="S297" i="8" s="1"/>
  <c r="V299" i="8"/>
  <c r="V297" i="8" s="1"/>
  <c r="N299" i="8"/>
  <c r="N297" i="8" s="1"/>
  <c r="R299" i="8"/>
  <c r="R297" i="8" s="1"/>
  <c r="J299" i="8"/>
  <c r="J297" i="8" s="1"/>
  <c r="U299" i="8"/>
  <c r="U297" i="8" s="1"/>
  <c r="Q299" i="8"/>
  <c r="Q297" i="8" s="1"/>
  <c r="M299" i="8"/>
  <c r="M297" i="8" s="1"/>
  <c r="L223" i="8"/>
  <c r="L221" i="8" s="1"/>
  <c r="I429" i="8"/>
  <c r="I427" i="8" s="1"/>
  <c r="P429" i="8"/>
  <c r="P427" i="8" s="1"/>
  <c r="O429" i="8"/>
  <c r="O427" i="8" s="1"/>
  <c r="Q429" i="8"/>
  <c r="Q427" i="8" s="1"/>
  <c r="F429" i="8"/>
  <c r="F427" i="8" s="1"/>
  <c r="E429" i="8"/>
  <c r="E427" i="8" s="1"/>
  <c r="U429" i="8"/>
  <c r="U427" i="8" s="1"/>
  <c r="G429" i="8"/>
  <c r="G427" i="8" s="1"/>
  <c r="S429" i="8"/>
  <c r="S427" i="8" s="1"/>
  <c r="T429" i="8"/>
  <c r="T427" i="8" s="1"/>
  <c r="H429" i="8"/>
  <c r="H427" i="8" s="1"/>
  <c r="K429" i="8"/>
  <c r="K427" i="8" s="1"/>
  <c r="L429" i="8"/>
  <c r="L427" i="8" s="1"/>
  <c r="M429" i="8"/>
  <c r="M427" i="8" s="1"/>
  <c r="V429" i="8"/>
  <c r="V427" i="8" s="1"/>
  <c r="R429" i="8"/>
  <c r="R427" i="8" s="1"/>
  <c r="N429" i="8"/>
  <c r="N427" i="8" s="1"/>
  <c r="J429" i="8"/>
  <c r="J427" i="8" s="1"/>
  <c r="H11" i="25"/>
  <c r="H13" i="25"/>
  <c r="Q191" i="8" l="1"/>
  <c r="J191" i="8"/>
  <c r="P188" i="8"/>
  <c r="L191" i="8"/>
  <c r="R223" i="8"/>
  <c r="R221" i="8" s="1"/>
  <c r="U202" i="8"/>
  <c r="U200" i="8" s="1"/>
  <c r="E223" i="8"/>
  <c r="E221" i="8" s="1"/>
  <c r="C212" i="8"/>
  <c r="D237" i="8" s="1"/>
  <c r="U223" i="8"/>
  <c r="U221" i="8" s="1"/>
  <c r="J223" i="8"/>
  <c r="J221" i="8" s="1"/>
  <c r="Q223" i="8"/>
  <c r="Q221" i="8" s="1"/>
  <c r="I223" i="8"/>
  <c r="I221" i="8" s="1"/>
  <c r="M223" i="8"/>
  <c r="M221" i="8" s="1"/>
  <c r="V223" i="8"/>
  <c r="V221" i="8" s="1"/>
  <c r="T223" i="8"/>
  <c r="T221" i="8" s="1"/>
  <c r="O223" i="8"/>
  <c r="O221" i="8" s="1"/>
  <c r="F223" i="8"/>
  <c r="F221" i="8" s="1"/>
  <c r="K223" i="8"/>
  <c r="K221" i="8" s="1"/>
  <c r="N223" i="8"/>
  <c r="N221" i="8" s="1"/>
  <c r="P223" i="8"/>
  <c r="P221" i="8" s="1"/>
  <c r="H223" i="8"/>
  <c r="H221" i="8" s="1"/>
  <c r="S223" i="8"/>
  <c r="S221" i="8" s="1"/>
  <c r="N202" i="8"/>
  <c r="N200" i="8" s="1"/>
  <c r="T188" i="8"/>
  <c r="S191" i="8"/>
  <c r="G191" i="8"/>
  <c r="I188" i="8"/>
  <c r="M495" i="8"/>
  <c r="M493" i="8" s="1"/>
  <c r="G16" i="8"/>
  <c r="G14" i="8" s="1"/>
  <c r="O191" i="8"/>
  <c r="J495" i="8"/>
  <c r="J493" i="8" s="1"/>
  <c r="G495" i="8"/>
  <c r="G493" i="8" s="1"/>
  <c r="Q495" i="8"/>
  <c r="Q493" i="8" s="1"/>
  <c r="V495" i="8"/>
  <c r="V493" i="8" s="1"/>
  <c r="K495" i="8"/>
  <c r="K493" i="8" s="1"/>
  <c r="E495" i="8"/>
  <c r="E493" i="8" s="1"/>
  <c r="L495" i="8"/>
  <c r="L493" i="8" s="1"/>
  <c r="F495" i="8"/>
  <c r="F493" i="8" s="1"/>
  <c r="J16" i="8"/>
  <c r="J14" i="8" s="1"/>
  <c r="S16" i="8"/>
  <c r="S14" i="8" s="1"/>
  <c r="U495" i="8"/>
  <c r="U493" i="8" s="1"/>
  <c r="T495" i="8"/>
  <c r="T493" i="8" s="1"/>
  <c r="N495" i="8"/>
  <c r="N493" i="8" s="1"/>
  <c r="R495" i="8"/>
  <c r="R493" i="8" s="1"/>
  <c r="H495" i="8"/>
  <c r="H493" i="8" s="1"/>
  <c r="P495" i="8"/>
  <c r="P493" i="8" s="1"/>
  <c r="O495" i="8"/>
  <c r="O493" i="8" s="1"/>
  <c r="S495" i="8"/>
  <c r="S493" i="8" s="1"/>
  <c r="N16" i="8"/>
  <c r="N14" i="8" s="1"/>
  <c r="R24" i="8"/>
  <c r="R22" i="8" s="1"/>
  <c r="F24" i="8"/>
  <c r="F22" i="8" s="1"/>
  <c r="E186" i="8"/>
  <c r="E184" i="8" s="1"/>
  <c r="R186" i="8"/>
  <c r="R184" i="8" s="1"/>
  <c r="I186" i="8"/>
  <c r="I184" i="8" s="1"/>
  <c r="J186" i="8"/>
  <c r="J184" i="8" s="1"/>
  <c r="F186" i="8"/>
  <c r="F184" i="8" s="1"/>
  <c r="V186" i="8"/>
  <c r="V184" i="8" s="1"/>
  <c r="R191" i="8"/>
  <c r="L202" i="8"/>
  <c r="L200" i="8" s="1"/>
  <c r="V202" i="8"/>
  <c r="V200" i="8" s="1"/>
  <c r="C135" i="8"/>
  <c r="D144" i="8" s="1"/>
  <c r="R202" i="8"/>
  <c r="R200" i="8" s="1"/>
  <c r="K186" i="8"/>
  <c r="K184" i="8" s="1"/>
  <c r="H191" i="8"/>
  <c r="E191" i="8"/>
  <c r="J202" i="8"/>
  <c r="J200" i="8" s="1"/>
  <c r="M186" i="8"/>
  <c r="M184" i="8" s="1"/>
  <c r="Q202" i="8"/>
  <c r="Q200" i="8" s="1"/>
  <c r="N186" i="8"/>
  <c r="N184" i="8" s="1"/>
  <c r="G186" i="8"/>
  <c r="G184" i="8" s="1"/>
  <c r="K188" i="8"/>
  <c r="I202" i="8"/>
  <c r="I200" i="8" s="1"/>
  <c r="M202" i="8"/>
  <c r="M200" i="8" s="1"/>
  <c r="U186" i="8"/>
  <c r="U184" i="8" s="1"/>
  <c r="M191" i="8"/>
  <c r="T186" i="8"/>
  <c r="T184" i="8" s="1"/>
  <c r="E202" i="8"/>
  <c r="E200" i="8" s="1"/>
  <c r="P186" i="8"/>
  <c r="P184" i="8" s="1"/>
  <c r="P202" i="8"/>
  <c r="P200" i="8" s="1"/>
  <c r="G202" i="8"/>
  <c r="G200" i="8" s="1"/>
  <c r="L186" i="8"/>
  <c r="L184" i="8" s="1"/>
  <c r="O186" i="8"/>
  <c r="O184" i="8" s="1"/>
  <c r="F202" i="8"/>
  <c r="F200" i="8" s="1"/>
  <c r="K202" i="8"/>
  <c r="K200" i="8" s="1"/>
  <c r="O202" i="8"/>
  <c r="O200" i="8" s="1"/>
  <c r="S186" i="8"/>
  <c r="S184" i="8" s="1"/>
  <c r="T202" i="8"/>
  <c r="T200" i="8" s="1"/>
  <c r="S202" i="8"/>
  <c r="S200" i="8" s="1"/>
  <c r="H186" i="8"/>
  <c r="H184" i="8" s="1"/>
  <c r="V188" i="8"/>
  <c r="E24" i="8"/>
  <c r="E22" i="8" s="1"/>
  <c r="J24" i="8"/>
  <c r="J22" i="8" s="1"/>
  <c r="I24" i="8"/>
  <c r="I22" i="8" s="1"/>
  <c r="T24" i="8"/>
  <c r="T22" i="8" s="1"/>
  <c r="S24" i="8"/>
  <c r="S22" i="8" s="1"/>
  <c r="O24" i="8"/>
  <c r="O22" i="8" s="1"/>
  <c r="U188" i="8"/>
  <c r="N24" i="8"/>
  <c r="N22" i="8" s="1"/>
  <c r="M24" i="8"/>
  <c r="M22" i="8" s="1"/>
  <c r="L24" i="8"/>
  <c r="L22" i="8" s="1"/>
  <c r="K24" i="8"/>
  <c r="K22" i="8" s="1"/>
  <c r="V24" i="8"/>
  <c r="V22" i="8" s="1"/>
  <c r="R16" i="8"/>
  <c r="R14" i="8" s="1"/>
  <c r="U24" i="8"/>
  <c r="U22" i="8" s="1"/>
  <c r="H24" i="8"/>
  <c r="H22" i="8" s="1"/>
  <c r="G24" i="8"/>
  <c r="G22" i="8" s="1"/>
  <c r="P24" i="8"/>
  <c r="P22" i="8" s="1"/>
  <c r="O16" i="8"/>
  <c r="O14" i="8" s="1"/>
  <c r="E16" i="8"/>
  <c r="E14" i="8" s="1"/>
  <c r="L16" i="8"/>
  <c r="L14" i="8" s="1"/>
  <c r="M16" i="8"/>
  <c r="M14" i="8" s="1"/>
  <c r="Q16" i="8"/>
  <c r="Q14" i="8" s="1"/>
  <c r="N191" i="8"/>
  <c r="V16" i="8"/>
  <c r="V14" i="8" s="1"/>
  <c r="F16" i="8"/>
  <c r="F14" i="8" s="1"/>
  <c r="I16" i="8"/>
  <c r="I14" i="8" s="1"/>
  <c r="H16" i="8"/>
  <c r="H14" i="8" s="1"/>
  <c r="C9" i="8"/>
  <c r="D42" i="8" s="1"/>
  <c r="P16" i="8"/>
  <c r="P14" i="8" s="1"/>
  <c r="U16" i="8"/>
  <c r="U14" i="8" s="1"/>
  <c r="K16" i="8"/>
  <c r="K14" i="8" s="1"/>
  <c r="H81" i="25"/>
  <c r="D583" i="8"/>
  <c r="D579" i="8"/>
  <c r="D563" i="8"/>
  <c r="D559" i="8"/>
  <c r="D571" i="8"/>
  <c r="D567" i="8"/>
  <c r="D555" i="8"/>
  <c r="H108" i="8"/>
  <c r="H106" i="8" s="1"/>
  <c r="H41" i="25"/>
  <c r="H21" i="25"/>
  <c r="D546" i="8"/>
  <c r="D534" i="8"/>
  <c r="D530" i="8"/>
  <c r="D538" i="8"/>
  <c r="D526" i="8"/>
  <c r="D542" i="8"/>
  <c r="D522" i="8"/>
  <c r="D427" i="8"/>
  <c r="T108" i="8"/>
  <c r="T106" i="8" s="1"/>
  <c r="O108" i="8"/>
  <c r="O106" i="8" s="1"/>
  <c r="I108" i="8"/>
  <c r="I106" i="8" s="1"/>
  <c r="L108" i="8"/>
  <c r="L106" i="8" s="1"/>
  <c r="S108" i="8"/>
  <c r="S106" i="8" s="1"/>
  <c r="M108" i="8"/>
  <c r="M106" i="8" s="1"/>
  <c r="G108" i="8"/>
  <c r="G106" i="8" s="1"/>
  <c r="P108" i="8"/>
  <c r="P106" i="8" s="1"/>
  <c r="V108" i="8"/>
  <c r="V106" i="8" s="1"/>
  <c r="U108" i="8"/>
  <c r="U106" i="8" s="1"/>
  <c r="N108" i="8"/>
  <c r="N106" i="8" s="1"/>
  <c r="Q108" i="8"/>
  <c r="Q106" i="8" s="1"/>
  <c r="R108" i="8"/>
  <c r="R106" i="8" s="1"/>
  <c r="E108" i="8"/>
  <c r="E106" i="8" s="1"/>
  <c r="J108" i="8"/>
  <c r="J106" i="8" s="1"/>
  <c r="K108" i="8"/>
  <c r="K106" i="8" s="1"/>
  <c r="H2317" i="24"/>
  <c r="H122" i="25"/>
  <c r="R124" i="8"/>
  <c r="R122" i="8" s="1"/>
  <c r="N124" i="8"/>
  <c r="N122" i="8" s="1"/>
  <c r="V124" i="8"/>
  <c r="V122" i="8" s="1"/>
  <c r="J124" i="8"/>
  <c r="J122" i="8" s="1"/>
  <c r="F124" i="8"/>
  <c r="F122" i="8" s="1"/>
  <c r="H124" i="8"/>
  <c r="H122" i="8" s="1"/>
  <c r="M124" i="8"/>
  <c r="M122" i="8" s="1"/>
  <c r="E124" i="8"/>
  <c r="E122" i="8" s="1"/>
  <c r="O124" i="8"/>
  <c r="O122" i="8" s="1"/>
  <c r="T124" i="8"/>
  <c r="T122" i="8" s="1"/>
  <c r="K124" i="8"/>
  <c r="K122" i="8" s="1"/>
  <c r="Q124" i="8"/>
  <c r="Q122" i="8" s="1"/>
  <c r="P124" i="8"/>
  <c r="P122" i="8" s="1"/>
  <c r="L124" i="8"/>
  <c r="L122" i="8" s="1"/>
  <c r="U124" i="8"/>
  <c r="U122" i="8" s="1"/>
  <c r="I124" i="8"/>
  <c r="I122" i="8" s="1"/>
  <c r="G124" i="8"/>
  <c r="G122" i="8" s="1"/>
  <c r="S124" i="8"/>
  <c r="S122" i="8" s="1"/>
  <c r="E487" i="8"/>
  <c r="E485" i="8" s="1"/>
  <c r="Q487" i="8"/>
  <c r="Q485" i="8" s="1"/>
  <c r="F487" i="8"/>
  <c r="F485" i="8" s="1"/>
  <c r="S487" i="8"/>
  <c r="S485" i="8" s="1"/>
  <c r="T487" i="8"/>
  <c r="T485" i="8" s="1"/>
  <c r="H487" i="8"/>
  <c r="H485" i="8" s="1"/>
  <c r="J487" i="8"/>
  <c r="J485" i="8" s="1"/>
  <c r="I487" i="8"/>
  <c r="I485" i="8" s="1"/>
  <c r="K487" i="8"/>
  <c r="K485" i="8" s="1"/>
  <c r="M487" i="8"/>
  <c r="M485" i="8" s="1"/>
  <c r="N487" i="8"/>
  <c r="N485" i="8" s="1"/>
  <c r="L487" i="8"/>
  <c r="L485" i="8" s="1"/>
  <c r="O487" i="8"/>
  <c r="O485" i="8" s="1"/>
  <c r="P487" i="8"/>
  <c r="P485" i="8" s="1"/>
  <c r="R487" i="8"/>
  <c r="R485" i="8" s="1"/>
  <c r="G487" i="8"/>
  <c r="G485" i="8" s="1"/>
  <c r="U487" i="8"/>
  <c r="U485" i="8" s="1"/>
  <c r="V487" i="8"/>
  <c r="V485" i="8" s="1"/>
  <c r="C448" i="8"/>
  <c r="D485" i="8" s="1"/>
  <c r="D415" i="8"/>
  <c r="D399" i="8"/>
  <c r="D387" i="8"/>
  <c r="D371" i="8"/>
  <c r="D443" i="8"/>
  <c r="D383" i="8"/>
  <c r="D431" i="8"/>
  <c r="D419" i="8"/>
  <c r="D435" i="8"/>
  <c r="D407" i="8"/>
  <c r="D367" i="8"/>
  <c r="D411" i="8"/>
  <c r="D403" i="8"/>
  <c r="D423" i="8"/>
  <c r="D391" i="8"/>
  <c r="D395" i="8"/>
  <c r="D439" i="8"/>
  <c r="D379" i="8"/>
  <c r="U359" i="8"/>
  <c r="U357" i="8" s="1"/>
  <c r="V359" i="8"/>
  <c r="V357" i="8" s="1"/>
  <c r="N359" i="8"/>
  <c r="N357" i="8" s="1"/>
  <c r="O359" i="8"/>
  <c r="O357" i="8" s="1"/>
  <c r="Q359" i="8"/>
  <c r="Q357" i="8" s="1"/>
  <c r="R359" i="8"/>
  <c r="R357" i="8" s="1"/>
  <c r="P359" i="8"/>
  <c r="P357" i="8" s="1"/>
  <c r="S359" i="8"/>
  <c r="S357" i="8" s="1"/>
  <c r="T359" i="8"/>
  <c r="T357" i="8" s="1"/>
  <c r="D357" i="8"/>
  <c r="D325" i="8"/>
  <c r="D293" i="8"/>
  <c r="D349" i="8"/>
  <c r="D321" i="8"/>
  <c r="D289" i="8"/>
  <c r="D317" i="8"/>
  <c r="D305" i="8"/>
  <c r="D345" i="8"/>
  <c r="D313" i="8"/>
  <c r="D301" i="8"/>
  <c r="D309" i="8"/>
  <c r="D329" i="8"/>
  <c r="D333" i="8"/>
  <c r="D341" i="8"/>
  <c r="D353" i="8"/>
  <c r="D337" i="8"/>
  <c r="D361" i="8"/>
  <c r="C57" i="8"/>
  <c r="D122" i="8" s="1"/>
  <c r="H9" i="25"/>
  <c r="D245" i="8" l="1"/>
  <c r="D241" i="8"/>
  <c r="D257" i="8"/>
  <c r="I7" i="24"/>
  <c r="I10" i="24"/>
  <c r="D221" i="8"/>
  <c r="D229" i="8"/>
  <c r="D269" i="8"/>
  <c r="D281" i="8"/>
  <c r="D277" i="8"/>
  <c r="D213" i="8"/>
  <c r="D285" i="8"/>
  <c r="D261" i="8"/>
  <c r="D249" i="8"/>
  <c r="D253" i="8"/>
  <c r="D233" i="8"/>
  <c r="D265" i="8"/>
  <c r="D217" i="8"/>
  <c r="D273" i="8"/>
  <c r="D225" i="8"/>
  <c r="I6" i="24"/>
  <c r="D172" i="8"/>
  <c r="D196" i="8"/>
  <c r="D168" i="8"/>
  <c r="D192" i="8"/>
  <c r="D176" i="8"/>
  <c r="D140" i="8"/>
  <c r="D148" i="8"/>
  <c r="D188" i="8"/>
  <c r="D180" i="8"/>
  <c r="D208" i="8"/>
  <c r="D136" i="8"/>
  <c r="D164" i="8"/>
  <c r="D184" i="8"/>
  <c r="D156" i="8"/>
  <c r="D200" i="8"/>
  <c r="D160" i="8"/>
  <c r="D204" i="8"/>
  <c r="D152" i="8"/>
  <c r="D50" i="8"/>
  <c r="D10" i="8"/>
  <c r="D38" i="8"/>
  <c r="D22" i="8"/>
  <c r="I184" i="24"/>
  <c r="I890" i="24"/>
  <c r="I1119" i="24"/>
  <c r="I1625" i="24"/>
  <c r="I1697" i="24"/>
  <c r="I576" i="24"/>
  <c r="I913" i="24"/>
  <c r="I161" i="24"/>
  <c r="I1826" i="24"/>
  <c r="I861" i="24"/>
  <c r="I290" i="24"/>
  <c r="I406" i="24"/>
  <c r="I2210" i="24"/>
  <c r="I379" i="24"/>
  <c r="I1330" i="24"/>
  <c r="I1439" i="24"/>
  <c r="I378" i="24"/>
  <c r="I777" i="24"/>
  <c r="I957" i="24"/>
  <c r="I1337" i="24"/>
  <c r="I1121" i="24"/>
  <c r="I1943" i="24"/>
  <c r="I2186" i="24"/>
  <c r="I2004" i="24"/>
  <c r="I2106" i="24"/>
  <c r="I2003" i="24"/>
  <c r="I15" i="24"/>
  <c r="I677" i="24"/>
  <c r="I333" i="24"/>
  <c r="I470" i="24"/>
  <c r="I1104" i="24"/>
  <c r="I747" i="24"/>
  <c r="I903" i="24"/>
  <c r="I1811" i="24"/>
  <c r="I58" i="24"/>
  <c r="I679" i="24"/>
  <c r="I213" i="24"/>
  <c r="I695" i="24"/>
  <c r="I756" i="24"/>
  <c r="I1482" i="24"/>
  <c r="I2315" i="24"/>
  <c r="I55" i="24"/>
  <c r="I422" i="24"/>
  <c r="I1241" i="24"/>
  <c r="I433" i="24"/>
  <c r="I604" i="24"/>
  <c r="I1547" i="24"/>
  <c r="I882" i="24"/>
  <c r="I302" i="24"/>
  <c r="I1110" i="24"/>
  <c r="I749" i="24"/>
  <c r="I1615" i="24"/>
  <c r="I623" i="24"/>
  <c r="I1776" i="24"/>
  <c r="I419" i="24"/>
  <c r="I763" i="24"/>
  <c r="I261" i="24"/>
  <c r="I309" i="24"/>
  <c r="I1741" i="24"/>
  <c r="I1583" i="24"/>
  <c r="I1155" i="24"/>
  <c r="I197" i="24"/>
  <c r="I484" i="24"/>
  <c r="I1569" i="24"/>
  <c r="I1834" i="24"/>
  <c r="I1926" i="24"/>
  <c r="I950" i="24"/>
  <c r="I1044" i="24"/>
  <c r="I880" i="24"/>
  <c r="I1627" i="24"/>
  <c r="I2143" i="24"/>
  <c r="I1692" i="24"/>
  <c r="I1329" i="24"/>
  <c r="I1261" i="24"/>
  <c r="I434" i="24"/>
  <c r="I113" i="24"/>
  <c r="I656" i="24"/>
  <c r="I173" i="24"/>
  <c r="I671" i="24"/>
  <c r="I743" i="24"/>
  <c r="I897" i="24"/>
  <c r="I450" i="24"/>
  <c r="I162" i="24"/>
  <c r="I556" i="24"/>
  <c r="I348" i="24"/>
  <c r="I236" i="24"/>
  <c r="I915" i="24"/>
  <c r="I465" i="24"/>
  <c r="I1315" i="24"/>
  <c r="I159" i="24"/>
  <c r="I219" i="24"/>
  <c r="I191" i="24"/>
  <c r="I650" i="24"/>
  <c r="I1532" i="24"/>
  <c r="I477" i="24"/>
  <c r="I51" i="24"/>
  <c r="I126" i="24"/>
  <c r="I258" i="24"/>
  <c r="I204" i="24"/>
  <c r="I696" i="24"/>
  <c r="I1587" i="24"/>
  <c r="I1425" i="24"/>
  <c r="I453" i="24"/>
  <c r="I1249" i="24"/>
  <c r="I59" i="24"/>
  <c r="I455" i="24"/>
  <c r="I193" i="24"/>
  <c r="I473" i="24"/>
  <c r="I633" i="24"/>
  <c r="I1661" i="24"/>
  <c r="I928" i="24"/>
  <c r="I9" i="24"/>
  <c r="I301" i="24"/>
  <c r="I664" i="24"/>
  <c r="I179" i="24"/>
  <c r="I472" i="24"/>
  <c r="I1088" i="24"/>
  <c r="I1561" i="24"/>
  <c r="I907" i="24"/>
  <c r="I1937" i="24"/>
  <c r="I288" i="24"/>
  <c r="I61" i="24"/>
  <c r="I825" i="24"/>
  <c r="I414" i="24"/>
  <c r="I620" i="24"/>
  <c r="I1406" i="24"/>
  <c r="I835" i="24"/>
  <c r="I1046" i="24"/>
  <c r="I18" i="24"/>
  <c r="I533" i="24"/>
  <c r="I271" i="24"/>
  <c r="I547" i="24"/>
  <c r="I675" i="24"/>
  <c r="I1860" i="24"/>
  <c r="I1604" i="24"/>
  <c r="I22" i="24"/>
  <c r="I128" i="24"/>
  <c r="I460" i="24"/>
  <c r="I443" i="24"/>
  <c r="I339" i="24"/>
  <c r="I1083" i="24"/>
  <c r="I734" i="24"/>
  <c r="I1020" i="24"/>
  <c r="I2313" i="24"/>
  <c r="I1262" i="24"/>
  <c r="I2086" i="24"/>
  <c r="I1327" i="24"/>
  <c r="I2147" i="24"/>
  <c r="I1234" i="24"/>
  <c r="I2276" i="24"/>
  <c r="I1774" i="24"/>
  <c r="I2140" i="24"/>
  <c r="I2033" i="24"/>
  <c r="I1682" i="24"/>
  <c r="I468" i="24"/>
  <c r="I1777" i="24"/>
  <c r="I975" i="24"/>
  <c r="I536" i="24"/>
  <c r="I602" i="24"/>
  <c r="I80" i="24"/>
  <c r="I367" i="24"/>
  <c r="I862" i="24"/>
  <c r="I757" i="24"/>
  <c r="I365" i="24"/>
  <c r="I2022" i="24"/>
  <c r="I62" i="24"/>
  <c r="I717" i="24"/>
  <c r="I1696" i="24"/>
  <c r="I494" i="24"/>
  <c r="I1709" i="24"/>
  <c r="I1991" i="24"/>
  <c r="I1085" i="24"/>
  <c r="I1381" i="24"/>
  <c r="I1324" i="24"/>
  <c r="I1051" i="24"/>
  <c r="I1789" i="24"/>
  <c r="I2030" i="24"/>
  <c r="I1850" i="24"/>
  <c r="I1496" i="24"/>
  <c r="I1423" i="24"/>
  <c r="I315" i="24"/>
  <c r="I153" i="24"/>
  <c r="I439" i="24"/>
  <c r="I608" i="24"/>
  <c r="I250" i="24"/>
  <c r="I963" i="24"/>
  <c r="I1265" i="24"/>
  <c r="I1137" i="24"/>
  <c r="I646" i="24"/>
  <c r="I168" i="24"/>
  <c r="I729" i="24"/>
  <c r="I565" i="24"/>
  <c r="I408" i="24"/>
  <c r="I1307" i="24"/>
  <c r="I640" i="24"/>
  <c r="I2273" i="24"/>
  <c r="I132" i="24"/>
  <c r="I188" i="24"/>
  <c r="I360" i="24"/>
  <c r="I253" i="24"/>
  <c r="I941" i="24"/>
  <c r="I653" i="24"/>
  <c r="I224" i="24"/>
  <c r="I170" i="24"/>
  <c r="I243" i="24"/>
  <c r="I373" i="24"/>
  <c r="I268" i="24"/>
  <c r="I495" i="24"/>
  <c r="I629" i="24"/>
  <c r="I67" i="24"/>
  <c r="I750" i="24"/>
  <c r="I412" i="24"/>
  <c r="I765" i="24"/>
  <c r="I802" i="24"/>
  <c r="I998" i="24"/>
  <c r="I1338" i="24"/>
  <c r="I42" i="24"/>
  <c r="I483" i="24"/>
  <c r="I293" i="24"/>
  <c r="I498" i="24"/>
  <c r="I648" i="24"/>
  <c r="I1716" i="24"/>
  <c r="I955" i="24"/>
  <c r="I1075" i="24"/>
  <c r="I1914" i="24"/>
  <c r="I582" i="24"/>
  <c r="I69" i="24"/>
  <c r="I314" i="24"/>
  <c r="I687" i="24"/>
  <c r="I279" i="24"/>
  <c r="I488" i="24"/>
  <c r="I1113" i="24"/>
  <c r="I1619" i="24"/>
  <c r="I53" i="24"/>
  <c r="I827" i="24"/>
  <c r="I185" i="24"/>
  <c r="I987" i="24"/>
  <c r="I851" i="24"/>
  <c r="I364" i="24"/>
  <c r="I1598" i="24"/>
  <c r="I901" i="24"/>
  <c r="I353" i="24"/>
  <c r="I1298" i="24"/>
  <c r="I605" i="24"/>
  <c r="I305" i="24"/>
  <c r="I1344" i="24"/>
  <c r="I599" i="24"/>
  <c r="I853" i="24"/>
  <c r="I2297" i="24"/>
  <c r="I198" i="24"/>
  <c r="I926" i="24"/>
  <c r="I396" i="24"/>
  <c r="I322" i="24"/>
  <c r="I1309" i="24"/>
  <c r="I2150" i="24"/>
  <c r="I943" i="24"/>
  <c r="I1228" i="24"/>
  <c r="I2097" i="24"/>
  <c r="I1742" i="24"/>
  <c r="I2127" i="24"/>
  <c r="I1183" i="24"/>
  <c r="I2187" i="24"/>
  <c r="I1668" i="24"/>
  <c r="I1763" i="24"/>
  <c r="I445" i="24"/>
  <c r="I137" i="24"/>
  <c r="I381" i="24"/>
  <c r="I334" i="24"/>
  <c r="I223" i="24"/>
  <c r="I892" i="24"/>
  <c r="I624" i="24"/>
  <c r="I585" i="24"/>
  <c r="I1203" i="24"/>
  <c r="I501" i="24"/>
  <c r="I513" i="24"/>
  <c r="I349" i="24"/>
  <c r="I502" i="24"/>
  <c r="I1161" i="24"/>
  <c r="I1067" i="24"/>
  <c r="I754" i="24"/>
  <c r="I235" i="24"/>
  <c r="I332" i="24"/>
  <c r="I192" i="24"/>
  <c r="I697" i="24"/>
  <c r="I872" i="24"/>
  <c r="I1093" i="24"/>
  <c r="I515" i="24"/>
  <c r="I573" i="24"/>
  <c r="I344" i="24"/>
  <c r="I205" i="24"/>
  <c r="I722" i="24"/>
  <c r="I1412" i="24"/>
  <c r="I838" i="24"/>
  <c r="I1052" i="24"/>
  <c r="I356" i="24"/>
  <c r="I135" i="24"/>
  <c r="I329" i="24"/>
  <c r="I217" i="24"/>
  <c r="I745" i="24"/>
  <c r="I1647" i="24"/>
  <c r="I508" i="24"/>
  <c r="I644" i="24"/>
  <c r="I131" i="24"/>
  <c r="I681" i="24"/>
  <c r="I343" i="24"/>
  <c r="I222" i="24"/>
  <c r="I1082" i="24"/>
  <c r="I1548" i="24"/>
  <c r="I485" i="24"/>
  <c r="I1800" i="24"/>
  <c r="I1118" i="24"/>
  <c r="I1584" i="24"/>
  <c r="I896" i="24"/>
  <c r="I1131" i="24"/>
  <c r="I210" i="24"/>
  <c r="I1000" i="24"/>
  <c r="I466" i="24"/>
  <c r="I715" i="24"/>
  <c r="I1038" i="24"/>
  <c r="I363" i="24"/>
  <c r="I1498" i="24"/>
  <c r="I391" i="24"/>
  <c r="I780" i="24"/>
  <c r="I1184" i="24"/>
  <c r="I182" i="24"/>
  <c r="I1853" i="24"/>
  <c r="I1259" i="24"/>
  <c r="I630" i="24"/>
  <c r="I1219" i="24"/>
  <c r="I1747" i="24"/>
  <c r="I1605" i="24"/>
  <c r="I1030" i="24"/>
  <c r="I1442" i="24"/>
  <c r="I1691" i="24"/>
  <c r="I1511" i="24"/>
  <c r="I2163" i="24"/>
  <c r="I2274" i="24"/>
  <c r="I817" i="24"/>
  <c r="I474" i="24"/>
  <c r="I489" i="24"/>
  <c r="I335" i="24"/>
  <c r="I487" i="24"/>
  <c r="I1112" i="24"/>
  <c r="I1616" i="24"/>
  <c r="I2098" i="24"/>
  <c r="I27" i="24"/>
  <c r="I699" i="24"/>
  <c r="I347" i="24"/>
  <c r="I497" i="24"/>
  <c r="I1146" i="24"/>
  <c r="I594" i="24"/>
  <c r="I1499" i="24"/>
  <c r="I30" i="24"/>
  <c r="I437" i="24"/>
  <c r="I190" i="24"/>
  <c r="I233" i="24"/>
  <c r="I868" i="24"/>
  <c r="I607" i="24"/>
  <c r="I1557" i="24"/>
  <c r="I471" i="24"/>
  <c r="I748" i="24"/>
  <c r="I202" i="24"/>
  <c r="I308" i="24"/>
  <c r="I888" i="24"/>
  <c r="I2085" i="24"/>
  <c r="I1045" i="24"/>
  <c r="I1100" i="24"/>
  <c r="I1081" i="24"/>
  <c r="I281" i="24"/>
  <c r="I358" i="24"/>
  <c r="I218" i="24"/>
  <c r="I746" i="24"/>
  <c r="I917" i="24"/>
  <c r="I1171" i="24"/>
  <c r="I141" i="24"/>
  <c r="I336" i="24"/>
  <c r="I201" i="24"/>
  <c r="I690" i="24"/>
  <c r="I476" i="24"/>
  <c r="I1534" i="24"/>
  <c r="I878" i="24"/>
  <c r="I1099" i="24"/>
  <c r="I1540" i="24"/>
  <c r="I1510" i="24"/>
  <c r="I24" i="24"/>
  <c r="I127" i="24"/>
  <c r="I382" i="24"/>
  <c r="I415" i="24"/>
  <c r="I312" i="24"/>
  <c r="I1037" i="24"/>
  <c r="I706" i="24"/>
  <c r="I2190" i="24"/>
  <c r="I352" i="24"/>
  <c r="I398" i="24"/>
  <c r="I264" i="24"/>
  <c r="I823" i="24"/>
  <c r="I70" i="24"/>
  <c r="I535" i="24"/>
  <c r="I2258" i="24"/>
  <c r="I1890" i="24"/>
  <c r="I368" i="24"/>
  <c r="I581" i="24"/>
  <c r="I1687" i="24"/>
  <c r="I441" i="24"/>
  <c r="I427" i="24"/>
  <c r="I725" i="24"/>
  <c r="I319" i="24"/>
  <c r="I1972" i="24"/>
  <c r="I1773" i="24"/>
  <c r="I1778" i="24"/>
  <c r="I1341" i="24"/>
  <c r="I1601" i="24"/>
  <c r="I64" i="24"/>
  <c r="I779" i="24"/>
  <c r="I392" i="24"/>
  <c r="I1422" i="24"/>
  <c r="I1833" i="24"/>
  <c r="I254" i="24"/>
  <c r="I176" i="24"/>
  <c r="I589" i="24"/>
  <c r="I1001" i="24"/>
  <c r="I169" i="24"/>
  <c r="I260" i="24"/>
  <c r="I1195" i="24"/>
  <c r="I1727" i="24"/>
  <c r="I154" i="24"/>
  <c r="I866" i="24"/>
  <c r="I741" i="24"/>
  <c r="I894" i="24"/>
  <c r="I1443" i="24"/>
  <c r="I810" i="24"/>
  <c r="I300" i="24"/>
  <c r="I303" i="24"/>
  <c r="I713" i="24"/>
  <c r="I1489" i="24"/>
  <c r="I464" i="24"/>
  <c r="I774" i="24"/>
  <c r="I403" i="24"/>
  <c r="I819" i="24"/>
  <c r="I1959" i="24"/>
  <c r="I1394" i="24"/>
  <c r="I1653" i="24"/>
  <c r="I13" i="24"/>
  <c r="I703" i="24"/>
  <c r="I248" i="24"/>
  <c r="I961" i="24"/>
  <c r="I1611" i="24"/>
  <c r="I418" i="24"/>
  <c r="I328" i="24"/>
  <c r="I429" i="24"/>
  <c r="I755" i="24"/>
  <c r="I856" i="24"/>
  <c r="I1684" i="24"/>
  <c r="I29" i="24"/>
  <c r="I377" i="24"/>
  <c r="I685" i="24"/>
  <c r="I736" i="24"/>
  <c r="I1011" i="24"/>
  <c r="I875" i="24"/>
  <c r="I1735" i="24"/>
  <c r="I1024" i="24"/>
  <c r="I1624" i="24"/>
  <c r="I1754" i="24"/>
  <c r="I2160" i="24"/>
  <c r="I1129" i="24"/>
  <c r="I1570" i="24"/>
  <c r="I1636" i="24"/>
  <c r="I1321" i="24"/>
  <c r="I1791" i="24"/>
  <c r="I1862" i="24"/>
  <c r="I1851" i="24"/>
  <c r="I2310" i="24"/>
  <c r="I601" i="24"/>
  <c r="I2298" i="24"/>
  <c r="I1350" i="24"/>
  <c r="I1645" i="24"/>
  <c r="I1717" i="24"/>
  <c r="I1538" i="24"/>
  <c r="I2065" i="24"/>
  <c r="I1977" i="24"/>
  <c r="I1703" i="24"/>
  <c r="I1070" i="24"/>
  <c r="I1487" i="24"/>
  <c r="I1731" i="24"/>
  <c r="I1216" i="24"/>
  <c r="I2036" i="24"/>
  <c r="I2139" i="24"/>
  <c r="I940" i="24"/>
  <c r="I1686" i="24"/>
  <c r="I2196" i="24"/>
  <c r="I1744" i="24"/>
  <c r="I1380" i="24"/>
  <c r="I1483" i="24"/>
  <c r="I1062" i="24"/>
  <c r="I1880" i="24"/>
  <c r="I1179" i="24"/>
  <c r="I1255" i="24"/>
  <c r="I2267" i="24"/>
  <c r="I1897" i="24"/>
  <c r="I2166" i="24"/>
  <c r="I1362" i="24"/>
  <c r="I1607" i="24"/>
  <c r="I1419" i="24"/>
  <c r="I2253" i="24"/>
  <c r="I1444" i="24"/>
  <c r="I1427" i="24"/>
  <c r="I960" i="24"/>
  <c r="I1374" i="24"/>
  <c r="I1445" i="24"/>
  <c r="I1269" i="24"/>
  <c r="I2092" i="24"/>
  <c r="I1005" i="24"/>
  <c r="I1105" i="24"/>
  <c r="I1979" i="24"/>
  <c r="I1224" i="24"/>
  <c r="I1460" i="24"/>
  <c r="I1285" i="24"/>
  <c r="I2104" i="24"/>
  <c r="I1641" i="24"/>
  <c r="I951" i="24"/>
  <c r="I2155" i="24"/>
  <c r="I2259" i="24"/>
  <c r="I1312" i="24"/>
  <c r="I1128" i="24"/>
  <c r="I1950" i="24"/>
  <c r="I2222" i="24"/>
  <c r="I1872" i="24"/>
  <c r="I1581" i="24"/>
  <c r="I1859" i="24"/>
  <c r="I2191" i="24"/>
  <c r="I1873" i="24"/>
  <c r="I2038" i="24"/>
  <c r="I1554" i="24"/>
  <c r="I2053" i="24"/>
  <c r="I1575" i="24"/>
  <c r="I1707" i="24"/>
  <c r="I2023" i="24"/>
  <c r="I323" i="24"/>
  <c r="I704" i="24"/>
  <c r="I762" i="24"/>
  <c r="I932" i="24"/>
  <c r="I812" i="24"/>
  <c r="I292" i="24"/>
  <c r="I982" i="24"/>
  <c r="I306" i="24"/>
  <c r="I782" i="24"/>
  <c r="I1293" i="24"/>
  <c r="I321" i="24"/>
  <c r="I1097" i="24"/>
  <c r="I1343" i="24"/>
  <c r="I2114" i="24"/>
  <c r="I1681" i="24"/>
  <c r="I1924" i="24"/>
  <c r="I81" i="24"/>
  <c r="I189" i="24"/>
  <c r="I652" i="24"/>
  <c r="I447" i="24"/>
  <c r="I1158" i="24"/>
  <c r="I421" i="24"/>
  <c r="I178" i="24"/>
  <c r="I989" i="24"/>
  <c r="I927" i="24"/>
  <c r="I549" i="24"/>
  <c r="I227" i="24"/>
  <c r="I1917" i="24"/>
  <c r="I1025" i="24"/>
  <c r="I123" i="24"/>
  <c r="I372" i="24"/>
  <c r="I405" i="24"/>
  <c r="I1256" i="24"/>
  <c r="I904" i="24"/>
  <c r="I813" i="24"/>
  <c r="I481" i="24"/>
  <c r="I387" i="24"/>
  <c r="I912" i="24"/>
  <c r="I680" i="24"/>
  <c r="I659" i="24"/>
  <c r="I411" i="24"/>
  <c r="I669" i="24"/>
  <c r="I1702" i="24"/>
  <c r="I1095" i="24"/>
  <c r="I968" i="24"/>
  <c r="I2094" i="24"/>
  <c r="I90" i="24"/>
  <c r="I369" i="24"/>
  <c r="I416" i="24"/>
  <c r="I661" i="24"/>
  <c r="I537" i="24"/>
  <c r="I610" i="24"/>
  <c r="I726" i="24"/>
  <c r="I735" i="24"/>
  <c r="I988" i="24"/>
  <c r="I1168" i="24"/>
  <c r="I1170" i="24"/>
  <c r="I83" i="24"/>
  <c r="I183" i="24"/>
  <c r="I357" i="24"/>
  <c r="I404" i="24"/>
  <c r="I1528" i="24"/>
  <c r="I1212" i="24"/>
  <c r="I711" i="24"/>
  <c r="I1915" i="24"/>
  <c r="I1493" i="24"/>
  <c r="I1302" i="24"/>
  <c r="I1737" i="24"/>
  <c r="I2113" i="24"/>
  <c r="I1723" i="24"/>
  <c r="I1958" i="24"/>
  <c r="I2032" i="24"/>
  <c r="I2019" i="24"/>
  <c r="I1276" i="24"/>
  <c r="I768" i="24"/>
  <c r="I1076" i="24"/>
  <c r="I1755" i="24"/>
  <c r="I1805" i="24"/>
  <c r="I1876" i="24"/>
  <c r="I1706" i="24"/>
  <c r="I2238" i="24"/>
  <c r="I615" i="24"/>
  <c r="I923" i="24"/>
  <c r="I1382" i="24"/>
  <c r="I1660" i="24"/>
  <c r="I1379" i="24"/>
  <c r="I1476" i="24"/>
  <c r="I1109" i="24"/>
  <c r="I1842" i="24"/>
  <c r="I2088" i="24"/>
  <c r="I1907" i="24"/>
  <c r="I1552" i="24"/>
  <c r="I1657" i="24"/>
  <c r="I1364" i="24"/>
  <c r="I931" i="24"/>
  <c r="I1348" i="24"/>
  <c r="I1416" i="24"/>
  <c r="I1245" i="24"/>
  <c r="I2064" i="24"/>
  <c r="I1477" i="24"/>
  <c r="I1533" i="24"/>
  <c r="I1769" i="24"/>
  <c r="I1595" i="24"/>
  <c r="I2123" i="24"/>
  <c r="I499" i="24"/>
  <c r="I1829" i="24"/>
  <c r="I1144" i="24"/>
  <c r="I1546" i="24"/>
  <c r="I1620" i="24"/>
  <c r="I1433" i="24"/>
  <c r="I2269" i="24"/>
  <c r="I1514" i="24"/>
  <c r="I1465" i="24"/>
  <c r="I976" i="24"/>
  <c r="I1386" i="24"/>
  <c r="I1632" i="24"/>
  <c r="I1447" i="24"/>
  <c r="I2289" i="24"/>
  <c r="I1028" i="24"/>
  <c r="I1127" i="24"/>
  <c r="I2025" i="24"/>
  <c r="I1239" i="24"/>
  <c r="I1475" i="24"/>
  <c r="I1301" i="24"/>
  <c r="I2122" i="24"/>
  <c r="I1638" i="24"/>
  <c r="I877" i="24"/>
  <c r="I1187" i="24"/>
  <c r="I997" i="24"/>
  <c r="I1784" i="24"/>
  <c r="I1202" i="24"/>
  <c r="I2164" i="24"/>
  <c r="I804" i="24"/>
  <c r="I1524" i="24"/>
  <c r="I1346" i="24"/>
  <c r="I1919" i="24"/>
  <c r="I1909" i="24"/>
  <c r="I2316" i="24"/>
  <c r="I1126" i="24"/>
  <c r="I1913" i="24"/>
  <c r="I846" i="24"/>
  <c r="I1260" i="24"/>
  <c r="I54" i="24"/>
  <c r="I1304" i="24"/>
  <c r="I196" i="24"/>
  <c r="I617" i="24"/>
  <c r="I1965" i="24"/>
  <c r="I432" i="24"/>
  <c r="I266" i="24"/>
  <c r="I867" i="24"/>
  <c r="I728" i="24"/>
  <c r="I568" i="24"/>
  <c r="I2182" i="24"/>
  <c r="I2299" i="24"/>
  <c r="I1835" i="24"/>
  <c r="I2095" i="24"/>
  <c r="I122" i="24"/>
  <c r="I539" i="24"/>
  <c r="I660" i="24"/>
  <c r="I793" i="24"/>
  <c r="I2021" i="24"/>
  <c r="I240" i="24"/>
  <c r="I566" i="24"/>
  <c r="I1471" i="24"/>
  <c r="I1332" i="24"/>
  <c r="I269" i="24"/>
  <c r="I591" i="24"/>
  <c r="I772" i="24"/>
  <c r="I953" i="24"/>
  <c r="I267" i="24"/>
  <c r="I614" i="24"/>
  <c r="I435" i="24"/>
  <c r="I622" i="24"/>
  <c r="I1282" i="24"/>
  <c r="I52" i="24"/>
  <c r="I773" i="24"/>
  <c r="I666" i="24"/>
  <c r="I1297" i="24"/>
  <c r="I858" i="24"/>
  <c r="I627" i="24"/>
  <c r="I330" i="24"/>
  <c r="I362" i="24"/>
  <c r="I1014" i="24"/>
  <c r="I1730" i="24"/>
  <c r="I1160" i="24"/>
  <c r="I112" i="24"/>
  <c r="I214" i="24"/>
  <c r="I691" i="24"/>
  <c r="I832" i="24"/>
  <c r="I898" i="24"/>
  <c r="I320" i="24"/>
  <c r="I635" i="24"/>
  <c r="I430" i="24"/>
  <c r="I1458" i="24"/>
  <c r="I1066" i="24"/>
  <c r="I1680" i="24"/>
  <c r="I155" i="24"/>
  <c r="I354" i="24"/>
  <c r="I274" i="24"/>
  <c r="I670" i="24"/>
  <c r="I518" i="24"/>
  <c r="I1944" i="24"/>
  <c r="I908" i="24"/>
  <c r="I1272" i="24"/>
  <c r="I2042" i="24"/>
  <c r="I2261" i="24"/>
  <c r="I1665" i="24"/>
  <c r="I1464" i="24"/>
  <c r="I1900" i="24"/>
  <c r="I1063" i="24"/>
  <c r="I1133" i="24"/>
  <c r="I2129" i="24"/>
  <c r="I2198" i="24"/>
  <c r="I2188" i="24"/>
  <c r="I1438" i="24"/>
  <c r="I1007" i="24"/>
  <c r="I1398" i="24"/>
  <c r="I1150" i="24"/>
  <c r="I1970" i="24"/>
  <c r="I2048" i="24"/>
  <c r="I1865" i="24"/>
  <c r="I2138" i="24"/>
  <c r="I781" i="24"/>
  <c r="I1092" i="24"/>
  <c r="I1786" i="24"/>
  <c r="I1817" i="24"/>
  <c r="I1892" i="24"/>
  <c r="I1551" i="24"/>
  <c r="I2202" i="24"/>
  <c r="I1854" i="24"/>
  <c r="I1473" i="24"/>
  <c r="I2010" i="24"/>
  <c r="I2263" i="24"/>
  <c r="I2076" i="24"/>
  <c r="I1721" i="24"/>
  <c r="I1814" i="24"/>
  <c r="I1767" i="24"/>
  <c r="I1098" i="24"/>
  <c r="I1519" i="24"/>
  <c r="I1592" i="24"/>
  <c r="I1404" i="24"/>
  <c r="I2237" i="24"/>
  <c r="I1485" i="24"/>
  <c r="I1701" i="24"/>
  <c r="I1931" i="24"/>
  <c r="I1759" i="24"/>
  <c r="I2309" i="24"/>
  <c r="I672" i="24"/>
  <c r="I983" i="24"/>
  <c r="I1521" i="24"/>
  <c r="I1714" i="24"/>
  <c r="I1781" i="24"/>
  <c r="I1609" i="24"/>
  <c r="I2137" i="24"/>
  <c r="I514" i="24"/>
  <c r="I1861" i="24"/>
  <c r="I1174" i="24"/>
  <c r="I1558" i="24"/>
  <c r="I1794" i="24"/>
  <c r="I1622" i="24"/>
  <c r="I2151" i="24"/>
  <c r="I1567" i="24"/>
  <c r="I1503" i="24"/>
  <c r="I990" i="24"/>
  <c r="I1399" i="24"/>
  <c r="I1648" i="24"/>
  <c r="I1462" i="24"/>
  <c r="I2308" i="24"/>
  <c r="I2080" i="24"/>
  <c r="I1242" i="24"/>
  <c r="I1980" i="24"/>
  <c r="I1449" i="24"/>
  <c r="I1757" i="24"/>
  <c r="I1883" i="24"/>
  <c r="I1920" i="24"/>
  <c r="I1916" i="24"/>
  <c r="I1771" i="24"/>
  <c r="I1728" i="24"/>
  <c r="I529" i="24"/>
  <c r="I1808" i="24"/>
  <c r="I386" i="24"/>
  <c r="I2311" i="24"/>
  <c r="I2286" i="24"/>
  <c r="I2069" i="24"/>
  <c r="I1623" i="24"/>
  <c r="I705" i="24"/>
  <c r="I2224" i="24"/>
  <c r="I120" i="24"/>
  <c r="I1277" i="24"/>
  <c r="I801" i="24"/>
  <c r="I84" i="24"/>
  <c r="I1264" i="24"/>
  <c r="I631" i="24"/>
  <c r="I36" i="24"/>
  <c r="I1713" i="24"/>
  <c r="I1355" i="24"/>
  <c r="I740" i="24"/>
  <c r="I859" i="24"/>
  <c r="I2197" i="24"/>
  <c r="I2175" i="24"/>
  <c r="I1766" i="24"/>
  <c r="I166" i="24"/>
  <c r="I834" i="24"/>
  <c r="I831" i="24"/>
  <c r="I1043" i="24"/>
  <c r="I739" i="24"/>
  <c r="I410" i="24"/>
  <c r="I1347" i="24"/>
  <c r="I854" i="24"/>
  <c r="I1340" i="24"/>
  <c r="I723" i="24"/>
  <c r="I361" i="24"/>
  <c r="I1013" i="24"/>
  <c r="I1385" i="24"/>
  <c r="I283" i="24"/>
  <c r="I1993" i="24"/>
  <c r="I531" i="24"/>
  <c r="I790" i="24"/>
  <c r="I799" i="24"/>
  <c r="I19" i="24"/>
  <c r="I285" i="24"/>
  <c r="I388" i="24"/>
  <c r="I457" i="24"/>
  <c r="I1875" i="24"/>
  <c r="I371" i="24"/>
  <c r="I598" i="24"/>
  <c r="I942" i="24"/>
  <c r="I1027" i="24"/>
  <c r="I1929" i="24"/>
  <c r="I655" i="24"/>
  <c r="I143" i="24"/>
  <c r="I385" i="24"/>
  <c r="I375" i="24"/>
  <c r="I1108" i="24"/>
  <c r="I1266" i="24"/>
  <c r="I559" i="24"/>
  <c r="I426" i="24"/>
  <c r="I712" i="24"/>
  <c r="I503" i="24"/>
  <c r="I1671" i="24"/>
  <c r="I1823" i="24"/>
  <c r="I35" i="24"/>
  <c r="I579" i="24"/>
  <c r="I442" i="24"/>
  <c r="I221" i="24"/>
  <c r="I689" i="24"/>
  <c r="I1089" i="24"/>
  <c r="I1284" i="24"/>
  <c r="I1677" i="24"/>
  <c r="I1424" i="24"/>
  <c r="I2117" i="24"/>
  <c r="I1822" i="24"/>
  <c r="I1635" i="24"/>
  <c r="I2068" i="24"/>
  <c r="I1369" i="24"/>
  <c r="I1306" i="24"/>
  <c r="I2314" i="24"/>
  <c r="I1366" i="24"/>
  <c r="I1173" i="24"/>
  <c r="I1613" i="24"/>
  <c r="I1518" i="24"/>
  <c r="I1801" i="24"/>
  <c r="I1320" i="24"/>
  <c r="I2142" i="24"/>
  <c r="I2215" i="24"/>
  <c r="I2034" i="24"/>
  <c r="I1120" i="24"/>
  <c r="I1029" i="24"/>
  <c r="I1430" i="24"/>
  <c r="I1165" i="24"/>
  <c r="I1983" i="24"/>
  <c r="I2061" i="24"/>
  <c r="I206" i="24"/>
  <c r="I1792" i="24"/>
  <c r="I606" i="24"/>
  <c r="I140" i="24"/>
  <c r="I1061" i="24"/>
  <c r="I628" i="24"/>
  <c r="I23" i="24"/>
  <c r="I714" i="24"/>
  <c r="I129" i="24"/>
  <c r="I845" i="24"/>
  <c r="I1715" i="24"/>
  <c r="I1393" i="24"/>
  <c r="I1288" i="24"/>
  <c r="I1351" i="24"/>
  <c r="I1159" i="24"/>
  <c r="I1507" i="24"/>
  <c r="I181" i="24"/>
  <c r="I778" i="24"/>
  <c r="I1762" i="24"/>
  <c r="I977" i="24"/>
  <c r="I939" i="24"/>
  <c r="I509" i="24"/>
  <c r="I789" i="24"/>
  <c r="I1857" i="24"/>
  <c r="I1494" i="24"/>
  <c r="I255" i="24"/>
  <c r="I596" i="24"/>
  <c r="I1361" i="24"/>
  <c r="I1679" i="24"/>
  <c r="I452" i="24"/>
  <c r="I316" i="24"/>
  <c r="I700" i="24"/>
  <c r="I1040" i="24"/>
  <c r="I1630" i="24"/>
  <c r="I28" i="24"/>
  <c r="I657" i="24"/>
  <c r="I643" i="24"/>
  <c r="I1056" i="24"/>
  <c r="I1068" i="24"/>
  <c r="I56" i="24"/>
  <c r="I613" i="24"/>
  <c r="I792" i="24"/>
  <c r="I1363" i="24"/>
  <c r="I1388" i="24"/>
  <c r="I1969" i="24"/>
  <c r="I520" i="24"/>
  <c r="I160" i="24"/>
  <c r="I639" i="24"/>
  <c r="I524" i="24"/>
  <c r="I1765" i="24"/>
  <c r="I839" i="24"/>
  <c r="I60" i="24"/>
  <c r="I228" i="24"/>
  <c r="I389" i="24"/>
  <c r="I1153" i="24"/>
  <c r="I550" i="24"/>
  <c r="I1585" i="24"/>
  <c r="I25" i="24"/>
  <c r="I1631" i="24"/>
  <c r="I733" i="24"/>
  <c r="I570" i="24"/>
  <c r="I869" i="24"/>
  <c r="I1722" i="24"/>
  <c r="I847" i="24"/>
  <c r="I855" i="24"/>
  <c r="I1602" i="24"/>
  <c r="I2302" i="24"/>
  <c r="I1990" i="24"/>
  <c r="I1799" i="24"/>
  <c r="I2242" i="24"/>
  <c r="I1768" i="24"/>
  <c r="I1470" i="24"/>
  <c r="I2157" i="24"/>
  <c r="I1537" i="24"/>
  <c r="I1342" i="24"/>
  <c r="I1775" i="24"/>
  <c r="I902" i="24"/>
  <c r="I1832" i="24"/>
  <c r="I1484" i="24"/>
  <c r="I2000" i="24"/>
  <c r="I1378" i="24"/>
  <c r="I2200" i="24"/>
  <c r="I1290" i="24"/>
  <c r="I1577" i="24"/>
  <c r="I1831" i="24"/>
  <c r="I1334" i="24"/>
  <c r="I2156" i="24"/>
  <c r="I1878" i="24"/>
  <c r="I2256" i="24"/>
  <c r="I1048" i="24"/>
  <c r="I1847" i="24"/>
  <c r="I1167" i="24"/>
  <c r="I1402" i="24"/>
  <c r="I1230" i="24"/>
  <c r="I2051" i="24"/>
  <c r="I2153" i="24"/>
  <c r="I1130" i="24"/>
  <c r="I1848" i="24"/>
  <c r="I1846" i="24"/>
  <c r="I1918" i="24"/>
  <c r="I1745" i="24"/>
  <c r="I2290" i="24"/>
  <c r="I1205" i="24"/>
  <c r="I2028" i="24"/>
  <c r="I2285" i="24"/>
  <c r="I2091" i="24"/>
  <c r="I1176" i="24"/>
  <c r="I1139" i="24"/>
  <c r="I1574" i="24"/>
  <c r="I1221" i="24"/>
  <c r="I2045" i="24"/>
  <c r="I2119" i="24"/>
  <c r="I1933" i="24"/>
  <c r="I2205" i="24"/>
  <c r="I865" i="24"/>
  <c r="I1218" i="24"/>
  <c r="I1951" i="24"/>
  <c r="I1888" i="24"/>
  <c r="I2132" i="24"/>
  <c r="I1948" i="24"/>
  <c r="I2221" i="24"/>
  <c r="I698" i="24"/>
  <c r="I1010" i="24"/>
  <c r="I1590" i="24"/>
  <c r="I1740" i="24"/>
  <c r="I1973" i="24"/>
  <c r="I1796" i="24"/>
  <c r="I2067" i="24"/>
  <c r="I1169" i="24"/>
  <c r="I1535" i="24"/>
  <c r="I1813" i="24"/>
  <c r="I1889" i="24"/>
  <c r="I1267" i="24"/>
  <c r="I2120" i="24"/>
  <c r="I2134" i="24"/>
  <c r="I1974" i="24"/>
  <c r="I785" i="24"/>
  <c r="I580" i="24"/>
  <c r="I273" i="24"/>
  <c r="I776" i="24"/>
  <c r="I1316" i="24"/>
  <c r="I226" i="24"/>
  <c r="I91" i="24"/>
  <c r="I1874" i="24"/>
  <c r="I199" i="24"/>
  <c r="I1659" i="24"/>
  <c r="I1370" i="24"/>
  <c r="I873" i="24"/>
  <c r="I1690" i="24"/>
  <c r="I1522" i="24"/>
  <c r="I2162" i="24"/>
  <c r="I239" i="24"/>
  <c r="I540" i="24"/>
  <c r="I572" i="24"/>
  <c r="I1440" i="24"/>
  <c r="I562" i="24"/>
  <c r="I1756" i="24"/>
  <c r="I390" i="24"/>
  <c r="I165" i="24"/>
  <c r="I702" i="24"/>
  <c r="I522" i="24"/>
  <c r="I1209" i="24"/>
  <c r="I1410" i="24"/>
  <c r="I270" i="24"/>
  <c r="I272" i="24"/>
  <c r="I1248" i="24"/>
  <c r="I1603" i="24"/>
  <c r="I933" i="24"/>
  <c r="I65" i="24"/>
  <c r="I287" i="24"/>
  <c r="I350" i="24"/>
  <c r="I991" i="24"/>
  <c r="I1678" i="24"/>
  <c r="I147" i="24"/>
  <c r="I1911" i="24"/>
  <c r="I767" i="24"/>
  <c r="I475" i="24"/>
  <c r="I658" i="24"/>
  <c r="I972" i="24"/>
  <c r="I209" i="24"/>
  <c r="I194" i="24"/>
  <c r="I286" i="24"/>
  <c r="I820" i="24"/>
  <c r="I1591" i="24"/>
  <c r="I1125" i="24"/>
  <c r="I124" i="24"/>
  <c r="I662" i="24"/>
  <c r="I645" i="24"/>
  <c r="I1843" i="24"/>
  <c r="I719" i="24"/>
  <c r="I26" i="24"/>
  <c r="I48" i="24"/>
  <c r="I341" i="24"/>
  <c r="I342" i="24"/>
  <c r="I1457" i="24"/>
  <c r="I1199" i="24"/>
  <c r="I564" i="24"/>
  <c r="I1263" i="24"/>
  <c r="I1026" i="24"/>
  <c r="I1764" i="24"/>
  <c r="I2172" i="24"/>
  <c r="I2161" i="24"/>
  <c r="I1964" i="24"/>
  <c r="I1450" i="24"/>
  <c r="I1804" i="24"/>
  <c r="I1643" i="24"/>
  <c r="I2047" i="24"/>
  <c r="I1705" i="24"/>
  <c r="I1512" i="24"/>
  <c r="I1938" i="24"/>
  <c r="I1072" i="24"/>
  <c r="I911" i="24"/>
  <c r="I1658" i="24"/>
  <c r="I2171" i="24"/>
  <c r="I1550" i="24"/>
  <c r="I1186" i="24"/>
  <c r="I1451" i="24"/>
  <c r="I918" i="24"/>
  <c r="I1868" i="24"/>
  <c r="I1502" i="24"/>
  <c r="I2013" i="24"/>
  <c r="I2233" i="24"/>
  <c r="I2050" i="24"/>
  <c r="I2152" i="24"/>
  <c r="I1335" i="24"/>
  <c r="I916" i="24"/>
  <c r="I1336" i="24"/>
  <c r="I1579" i="24"/>
  <c r="I1391" i="24"/>
  <c r="I2218" i="24"/>
  <c r="I1495" i="24"/>
  <c r="I1505" i="24"/>
  <c r="I1190" i="24"/>
  <c r="I2012" i="24"/>
  <c r="I2089" i="24"/>
  <c r="I1908" i="24"/>
  <c r="I2179" i="24"/>
  <c r="I1372" i="24"/>
  <c r="I2195" i="24"/>
  <c r="I1432" i="24"/>
  <c r="I2268" i="24"/>
  <c r="I1345" i="24"/>
  <c r="I1825" i="24"/>
  <c r="I1966" i="24"/>
  <c r="I1384" i="24"/>
  <c r="I2211" i="24"/>
  <c r="I2304" i="24"/>
  <c r="I2103" i="24"/>
  <c r="I1189" i="24"/>
  <c r="I1188" i="24"/>
  <c r="I1606" i="24"/>
  <c r="I1237" i="24"/>
  <c r="I2058" i="24"/>
  <c r="I1300" i="24"/>
  <c r="I2121" i="24"/>
  <c r="I1204" i="24"/>
  <c r="I883" i="24"/>
  <c r="I1247" i="24"/>
  <c r="I1982" i="24"/>
  <c r="I1903" i="24"/>
  <c r="I2145" i="24"/>
  <c r="I1963" i="24"/>
  <c r="I2241" i="24"/>
  <c r="I1050" i="24"/>
  <c r="I1074" i="24"/>
  <c r="I247" i="24"/>
  <c r="I440" i="24"/>
  <c r="I351" i="24"/>
  <c r="I603" i="24"/>
  <c r="I1413" i="24"/>
  <c r="I871" i="24"/>
  <c r="I1182" i="24"/>
  <c r="I1377" i="24"/>
  <c r="I2062" i="24"/>
  <c r="I2170" i="24"/>
  <c r="I1513" i="24"/>
  <c r="I2209" i="24"/>
  <c r="I2223" i="24"/>
  <c r="I1612" i="24"/>
  <c r="I1251" i="24"/>
  <c r="I1033" i="24"/>
  <c r="I1435" i="24"/>
  <c r="I707" i="24"/>
  <c r="I1073" i="24"/>
  <c r="I584" i="24"/>
  <c r="I355" i="24"/>
  <c r="I555" i="24"/>
  <c r="I731" i="24"/>
  <c r="I1939" i="24"/>
  <c r="I876" i="24"/>
  <c r="I1729" i="24"/>
  <c r="I1292" i="24"/>
  <c r="I1849" i="24"/>
  <c r="I1824" i="24"/>
  <c r="I1749" i="24"/>
  <c r="I409" i="24"/>
  <c r="I1289" i="24"/>
  <c r="I1407" i="24"/>
  <c r="I1280" i="24"/>
  <c r="I39" i="24"/>
  <c r="I318" i="24"/>
  <c r="I295" i="24"/>
  <c r="I761" i="24"/>
  <c r="I870" i="24"/>
  <c r="I534" i="24"/>
  <c r="I815" i="24"/>
  <c r="I1942" i="24"/>
  <c r="I828" i="24"/>
  <c r="I438" i="24"/>
  <c r="I642" i="24"/>
  <c r="I1995" i="24"/>
  <c r="I974" i="24"/>
  <c r="I1455" i="24"/>
  <c r="I82" i="24"/>
  <c r="I1141" i="24"/>
  <c r="I567" i="24"/>
  <c r="I1474" i="24"/>
  <c r="I1003" i="24"/>
  <c r="I163" i="24"/>
  <c r="I229" i="24"/>
  <c r="I297" i="24"/>
  <c r="I651" i="24"/>
  <c r="I829" i="24"/>
  <c r="I1166" i="24"/>
  <c r="I49" i="24"/>
  <c r="I338" i="24"/>
  <c r="I245" i="24"/>
  <c r="I252" i="24"/>
  <c r="I971" i="24"/>
  <c r="I1807" i="24"/>
  <c r="I139" i="24"/>
  <c r="I459" i="24"/>
  <c r="I180" i="24"/>
  <c r="I1058" i="24"/>
  <c r="I924" i="24"/>
  <c r="I158" i="24"/>
  <c r="I66" i="24"/>
  <c r="I554" i="24"/>
  <c r="I242" i="24"/>
  <c r="I324" i="24"/>
  <c r="I1923" i="24"/>
  <c r="I947" i="24"/>
  <c r="I1663" i="24"/>
  <c r="I1278" i="24"/>
  <c r="I1925" i="24"/>
  <c r="I1156" i="24"/>
  <c r="I1142" i="24"/>
  <c r="I2136" i="24"/>
  <c r="I886" i="24"/>
  <c r="I895" i="24"/>
  <c r="I1803" i="24"/>
  <c r="I2214" i="24"/>
  <c r="I1864" i="24"/>
  <c r="I1836" i="24"/>
  <c r="I2111" i="24"/>
  <c r="I1387" i="24"/>
  <c r="I1080" i="24"/>
  <c r="I1815" i="24"/>
  <c r="I2060" i="24"/>
  <c r="I1718" i="24"/>
  <c r="I1354" i="24"/>
  <c r="I1626" i="24"/>
  <c r="I1087" i="24"/>
  <c r="I925" i="24"/>
  <c r="I1674" i="24"/>
  <c r="I2184" i="24"/>
  <c r="I1390" i="24"/>
  <c r="I2217" i="24"/>
  <c r="I1132" i="24"/>
  <c r="I1736" i="24"/>
  <c r="I1084" i="24"/>
  <c r="I1504" i="24"/>
  <c r="I1743" i="24"/>
  <c r="I1565" i="24"/>
  <c r="I2093" i="24"/>
  <c r="I1689" i="24"/>
  <c r="I1902" i="24"/>
  <c r="I1360" i="24"/>
  <c r="I2183" i="24"/>
  <c r="I2264" i="24"/>
  <c r="I2077" i="24"/>
  <c r="I1162" i="24"/>
  <c r="I1543" i="24"/>
  <c r="I2059" i="24"/>
  <c r="I1608" i="24"/>
  <c r="I1246" i="24"/>
  <c r="I1515" i="24"/>
  <c r="I978" i="24"/>
  <c r="I2008" i="24"/>
  <c r="I1556" i="24"/>
  <c r="I2072" i="24"/>
  <c r="I1446" i="24"/>
  <c r="I2288" i="24"/>
  <c r="I1357" i="24"/>
  <c r="I1910" i="24"/>
  <c r="I2001" i="24"/>
  <c r="I1397" i="24"/>
  <c r="I2226" i="24"/>
  <c r="I1461" i="24"/>
  <c r="I2307" i="24"/>
  <c r="I1371" i="24"/>
  <c r="I1240" i="24"/>
  <c r="I1637" i="24"/>
  <c r="I1250" i="24"/>
  <c r="I2071" i="24"/>
  <c r="I1313" i="24"/>
  <c r="I2135" i="24"/>
  <c r="I1220" i="24"/>
  <c r="I1655" i="24"/>
  <c r="I376" i="24"/>
  <c r="I885" i="24"/>
  <c r="I71" i="24"/>
  <c r="I68" i="24"/>
  <c r="I1143" i="24"/>
  <c r="I451" i="24"/>
  <c r="I505" i="24"/>
  <c r="I1529" i="24"/>
  <c r="I34" i="24"/>
  <c r="I571" i="24"/>
  <c r="I552" i="24"/>
  <c r="I506" i="24"/>
  <c r="I244" i="24"/>
  <c r="I1960" i="24"/>
  <c r="I1821" i="24"/>
  <c r="I1009" i="24"/>
  <c r="I1536" i="24"/>
  <c r="I884" i="24"/>
  <c r="I2020" i="24"/>
  <c r="I1152" i="24"/>
  <c r="I1867" i="24"/>
  <c r="I1147" i="24"/>
  <c r="I2024" i="24"/>
  <c r="I1827" i="24"/>
  <c r="I922" i="24"/>
  <c r="I1986" i="24"/>
  <c r="I1628" i="24"/>
  <c r="I532" i="24"/>
  <c r="I1275" i="24"/>
  <c r="I491" i="24"/>
  <c r="I291" i="24"/>
  <c r="I2260" i="24"/>
  <c r="I496" i="24"/>
  <c r="I510" i="24"/>
  <c r="I1032" i="24"/>
  <c r="I788" i="24"/>
  <c r="I1927" i="24"/>
  <c r="I1952" i="24"/>
  <c r="I996" i="24"/>
  <c r="I1452" i="24"/>
  <c r="I2015" i="24"/>
  <c r="I1992" i="24"/>
  <c r="I425" i="24"/>
  <c r="I225" i="24"/>
  <c r="I542" i="24"/>
  <c r="I1254" i="24"/>
  <c r="I843" i="24"/>
  <c r="I78" i="24"/>
  <c r="I806" i="24"/>
  <c r="I600" i="24"/>
  <c r="I994" i="24"/>
  <c r="I31" i="24"/>
  <c r="I752" i="24"/>
  <c r="I716" i="24"/>
  <c r="I775" i="24"/>
  <c r="I910" i="24"/>
  <c r="I724" i="24"/>
  <c r="I374" i="24"/>
  <c r="I618" i="24"/>
  <c r="I667" i="24"/>
  <c r="I2130" i="24"/>
  <c r="I586" i="24"/>
  <c r="I1400" i="24"/>
  <c r="I1311" i="24"/>
  <c r="I1506" i="24"/>
  <c r="I311" i="24"/>
  <c r="I399" i="24"/>
  <c r="I769" i="24"/>
  <c r="I822" i="24"/>
  <c r="I1748" i="24"/>
  <c r="I1545" i="24"/>
  <c r="I32" i="24"/>
  <c r="I718" i="24"/>
  <c r="I212" i="24"/>
  <c r="I821" i="24"/>
  <c r="I1415" i="24"/>
  <c r="I2278" i="24"/>
  <c r="I234" i="24"/>
  <c r="I262" i="24"/>
  <c r="I296" i="24"/>
  <c r="I1654" i="24"/>
  <c r="I1323" i="24"/>
  <c r="I380" i="24"/>
  <c r="I57" i="24"/>
  <c r="I1077" i="24"/>
  <c r="I486" i="24"/>
  <c r="I1008" i="24"/>
  <c r="I1710" i="24"/>
  <c r="I1376" i="24"/>
  <c r="I2244" i="24"/>
  <c r="I1683" i="24"/>
  <c r="I2096" i="24"/>
  <c r="I1325" i="24"/>
  <c r="I1314" i="24"/>
  <c r="I2007" i="24"/>
  <c r="I1057" i="24"/>
  <c r="I1065" i="24"/>
  <c r="I1968" i="24"/>
  <c r="I2199" i="24"/>
  <c r="I2006" i="24"/>
  <c r="I1790" i="24"/>
  <c r="I1401" i="24"/>
  <c r="I1981" i="24"/>
  <c r="I1877" i="24"/>
  <c r="I1527" i="24"/>
  <c r="I1788" i="24"/>
  <c r="I1421" i="24"/>
  <c r="I1094" i="24"/>
  <c r="I1828" i="24"/>
  <c r="I2074" i="24"/>
  <c r="I1564" i="24"/>
  <c r="I1201" i="24"/>
  <c r="I1305" i="24"/>
  <c r="I938" i="24"/>
  <c r="I1414" i="24"/>
  <c r="I1676" i="24"/>
  <c r="I1906" i="24"/>
  <c r="I1733" i="24"/>
  <c r="I946" i="24"/>
  <c r="I1936" i="24"/>
  <c r="I1531" i="24"/>
  <c r="I2046" i="24"/>
  <c r="I1418" i="24"/>
  <c r="I2252" i="24"/>
  <c r="I1333" i="24"/>
  <c r="I1712" i="24"/>
  <c r="I2227" i="24"/>
  <c r="I1770" i="24"/>
  <c r="I1405" i="24"/>
  <c r="I1685" i="24"/>
  <c r="I1178" i="24"/>
  <c r="I985" i="24"/>
  <c r="I1725" i="24"/>
  <c r="I1621" i="24"/>
  <c r="I1258" i="24"/>
  <c r="I1530" i="24"/>
  <c r="I992" i="24"/>
  <c r="I2141" i="24"/>
  <c r="I1571" i="24"/>
  <c r="I2087" i="24"/>
  <c r="I1633" i="24"/>
  <c r="I1270" i="24"/>
  <c r="I1542" i="24"/>
  <c r="I1984" i="24"/>
  <c r="I2128" i="24"/>
  <c r="I1411" i="24"/>
  <c r="I2245" i="24"/>
  <c r="I1478" i="24"/>
  <c r="I1117" i="24"/>
  <c r="I1383" i="24"/>
  <c r="I76" i="24"/>
  <c r="I684" i="24"/>
  <c r="I134" i="24"/>
  <c r="I808" i="24"/>
  <c r="I516" i="24"/>
  <c r="I1618" i="24"/>
  <c r="I2159" i="24"/>
  <c r="I701" i="24"/>
  <c r="I841" i="24"/>
  <c r="I307" i="24"/>
  <c r="I417" i="24"/>
  <c r="I1036" i="24"/>
  <c r="I1644" i="24"/>
  <c r="I467" i="24"/>
  <c r="I1016" i="24"/>
  <c r="I456" i="24"/>
  <c r="I1339" i="24"/>
  <c r="I609" i="24"/>
  <c r="I1215" i="24"/>
  <c r="I1956" i="24"/>
  <c r="I1352" i="24"/>
  <c r="I2037" i="24"/>
  <c r="I207" i="24"/>
  <c r="I395" i="24"/>
  <c r="I935" i="24"/>
  <c r="I2057" i="24"/>
  <c r="I77" i="24"/>
  <c r="I175" i="24"/>
  <c r="I676" i="24"/>
  <c r="I920" i="24"/>
  <c r="I40" i="24"/>
  <c r="I538" i="24"/>
  <c r="I337" i="24"/>
  <c r="I1019" i="24"/>
  <c r="I649" i="24"/>
  <c r="I634" i="24"/>
  <c r="I619" i="24"/>
  <c r="I786" i="24"/>
  <c r="I1124" i="24"/>
  <c r="I2002" i="24"/>
  <c r="I118" i="24"/>
  <c r="I1193" i="24"/>
  <c r="I195" i="24"/>
  <c r="I463" i="24"/>
  <c r="I469" i="24"/>
  <c r="I673" i="24"/>
  <c r="I616" i="24"/>
  <c r="I558" i="24"/>
  <c r="I1021" i="24"/>
  <c r="I962" i="24"/>
  <c r="I944" i="24"/>
  <c r="I79" i="24"/>
  <c r="I326" i="24"/>
  <c r="I249" i="24"/>
  <c r="I504" i="24"/>
  <c r="I493" i="24"/>
  <c r="I2173" i="24"/>
  <c r="I796" i="24"/>
  <c r="I428" i="24"/>
  <c r="I1520" i="24"/>
  <c r="I993" i="24"/>
  <c r="I860" i="24"/>
  <c r="I174" i="24"/>
  <c r="I73" i="24"/>
  <c r="I751" i="24"/>
  <c r="I277" i="24"/>
  <c r="I551" i="24"/>
  <c r="I1015" i="24"/>
  <c r="I879" i="24"/>
  <c r="I967" i="24"/>
  <c r="I2169" i="24"/>
  <c r="I2275" i="24"/>
  <c r="I1492" i="24"/>
  <c r="I1479" i="24"/>
  <c r="I2178" i="24"/>
  <c r="I1356" i="24"/>
  <c r="I1373" i="24"/>
  <c r="I1123" i="24"/>
  <c r="I1197" i="24"/>
  <c r="I1185" i="24"/>
  <c r="I2177" i="24"/>
  <c r="I2295" i="24"/>
  <c r="I852" i="24"/>
  <c r="I1806" i="24"/>
  <c r="I2154" i="24"/>
  <c r="I2230" i="24"/>
  <c r="I2049" i="24"/>
  <c r="I1695" i="24"/>
  <c r="I1953" i="24"/>
  <c r="I1820" i="24"/>
  <c r="I1437" i="24"/>
  <c r="I1997" i="24"/>
  <c r="I2249" i="24"/>
  <c r="I1732" i="24"/>
  <c r="I1368" i="24"/>
  <c r="I1469" i="24"/>
  <c r="I1106" i="24"/>
  <c r="I1816" i="24"/>
  <c r="I1830" i="24"/>
  <c r="I2075" i="24"/>
  <c r="I1896" i="24"/>
  <c r="I2271" i="24"/>
  <c r="I1122" i="24"/>
  <c r="I954" i="24"/>
  <c r="I1699" i="24"/>
  <c r="I2213" i="24"/>
  <c r="I1593" i="24"/>
  <c r="I1231" i="24"/>
  <c r="I1500" i="24"/>
  <c r="I1871" i="24"/>
  <c r="I2118" i="24"/>
  <c r="I1932" i="24"/>
  <c r="I1582" i="24"/>
  <c r="I1841" i="24"/>
  <c r="I1559" i="24"/>
  <c r="I1191" i="24"/>
  <c r="I1885" i="24"/>
  <c r="I2247" i="24"/>
  <c r="I1782" i="24"/>
  <c r="I1420" i="24"/>
  <c r="I1698" i="24"/>
  <c r="I1207" i="24"/>
  <c r="I999" i="24"/>
  <c r="I1738" i="24"/>
  <c r="I2262" i="24"/>
  <c r="I1795" i="24"/>
  <c r="I1434" i="24"/>
  <c r="I1711" i="24"/>
  <c r="I1006" i="24"/>
  <c r="I840" i="24"/>
  <c r="I1586" i="24"/>
  <c r="I2099" i="24"/>
  <c r="I1651" i="24"/>
  <c r="I1287" i="24"/>
  <c r="I1555" i="24"/>
  <c r="I145" i="24"/>
  <c r="I936" i="24"/>
  <c r="I1480" i="24"/>
  <c r="I1886" i="24"/>
  <c r="I278" i="24"/>
  <c r="I1004" i="24"/>
  <c r="I2257" i="24"/>
  <c r="I2219" i="24"/>
  <c r="I1308" i="24"/>
  <c r="I1389" i="24"/>
  <c r="I1403" i="24"/>
  <c r="I1566" i="24"/>
  <c r="I2180" i="24"/>
  <c r="I1760" i="24"/>
  <c r="I2039" i="24"/>
  <c r="I1253" i="24"/>
  <c r="I1812" i="24"/>
  <c r="I1054" i="24"/>
  <c r="I17" i="24"/>
  <c r="I2112" i="24"/>
  <c r="I548" i="24"/>
  <c r="I693" i="24"/>
  <c r="I2083" i="24"/>
  <c r="I545" i="24"/>
  <c r="I1976" i="24"/>
  <c r="I1022" i="24"/>
  <c r="I1998" i="24"/>
  <c r="I2312" i="24"/>
  <c r="I1523" i="24"/>
  <c r="I2204" i="24"/>
  <c r="I1101" i="24"/>
  <c r="I764" i="24"/>
  <c r="I1779" i="24"/>
  <c r="I1818" i="24"/>
  <c r="I114" i="24"/>
  <c r="I563" i="24"/>
  <c r="I674" i="24"/>
  <c r="I1317" i="24"/>
  <c r="I115" i="24"/>
  <c r="I833" i="24"/>
  <c r="I420" i="24"/>
  <c r="I945" i="24"/>
  <c r="I14" i="24"/>
  <c r="I546" i="24"/>
  <c r="I1034" i="24"/>
  <c r="I1793" i="24"/>
  <c r="I2174" i="24"/>
  <c r="I138" i="24"/>
  <c r="I215" i="24"/>
  <c r="I282" i="24"/>
  <c r="I638" i="24"/>
  <c r="I814" i="24"/>
  <c r="I313" i="24"/>
  <c r="I230" i="24"/>
  <c r="I727" i="24"/>
  <c r="I523" i="24"/>
  <c r="I1151" i="24"/>
  <c r="I1426" i="24"/>
  <c r="I72" i="24"/>
  <c r="I530" i="24"/>
  <c r="I397" i="24"/>
  <c r="I797" i="24"/>
  <c r="I665" i="24"/>
  <c r="I1328" i="24"/>
  <c r="I340" i="24"/>
  <c r="I708" i="24"/>
  <c r="I325" i="24"/>
  <c r="I1481" i="24"/>
  <c r="I1175" i="24"/>
  <c r="I519" i="24"/>
  <c r="I121" i="24"/>
  <c r="I830" i="24"/>
  <c r="I760" i="24"/>
  <c r="I1031" i="24"/>
  <c r="I1541" i="24"/>
  <c r="I1226" i="24"/>
  <c r="I1157" i="24"/>
  <c r="I2194" i="24"/>
  <c r="I1252" i="24"/>
  <c r="I1664" i="24"/>
  <c r="I1652" i="24"/>
  <c r="I2081" i="24"/>
  <c r="I1761" i="24"/>
  <c r="I1753" i="24"/>
  <c r="I1296" i="24"/>
  <c r="I1365" i="24"/>
  <c r="I1353" i="24"/>
  <c r="I2052" i="24"/>
  <c r="I863" i="24"/>
  <c r="I1023" i="24"/>
  <c r="I1780" i="24"/>
  <c r="I1135" i="24"/>
  <c r="I1213" i="24"/>
  <c r="I2216" i="24"/>
  <c r="I1852" i="24"/>
  <c r="I2126" i="24"/>
  <c r="I864" i="24"/>
  <c r="I1839" i="24"/>
  <c r="I2168" i="24"/>
  <c r="I1227" i="24"/>
  <c r="I1895" i="24"/>
  <c r="I1539" i="24"/>
  <c r="I1640" i="24"/>
  <c r="I1468" i="24"/>
  <c r="I1177" i="24"/>
  <c r="I1999" i="24"/>
  <c r="I2250" i="24"/>
  <c r="I2063" i="24"/>
  <c r="I2165" i="24"/>
  <c r="I1491" i="24"/>
  <c r="I1134" i="24"/>
  <c r="I1856" i="24"/>
  <c r="I2100" i="24"/>
  <c r="I1758" i="24"/>
  <c r="I1392" i="24"/>
  <c r="I1673" i="24"/>
  <c r="I2040" i="24"/>
  <c r="I2303" i="24"/>
  <c r="I2102" i="24"/>
  <c r="I1746" i="24"/>
  <c r="I2009" i="24"/>
  <c r="I1957" i="24"/>
  <c r="I1578" i="24"/>
  <c r="I2055" i="24"/>
  <c r="I2131" i="24"/>
  <c r="I1947" i="24"/>
  <c r="I1596" i="24"/>
  <c r="I1855" i="24"/>
  <c r="I1597" i="24"/>
  <c r="I1223" i="24"/>
  <c r="I1901" i="24"/>
  <c r="I2144" i="24"/>
  <c r="I1962" i="24"/>
  <c r="I1610" i="24"/>
  <c r="I1870" i="24"/>
  <c r="I1238" i="24"/>
  <c r="I1012" i="24"/>
  <c r="I1752" i="24"/>
  <c r="I2279" i="24"/>
  <c r="I1809" i="24"/>
  <c r="I1448" i="24"/>
  <c r="I1724" i="24"/>
  <c r="I2014" i="24"/>
  <c r="I152" i="24"/>
  <c r="I38" i="24"/>
  <c r="I919" i="24"/>
  <c r="I1912" i="24"/>
  <c r="I1553" i="24"/>
  <c r="I1049" i="24"/>
  <c r="I1279" i="24"/>
  <c r="I2018" i="24"/>
  <c r="I732" i="24"/>
  <c r="I577" i="24"/>
  <c r="I753" i="24"/>
  <c r="I848" i="24"/>
  <c r="I359" i="24"/>
  <c r="I958" i="24"/>
  <c r="I265" i="24"/>
  <c r="I805" i="24"/>
  <c r="I400" i="24"/>
  <c r="I694" i="24"/>
  <c r="I2185" i="24"/>
  <c r="I507" i="24"/>
  <c r="I1787" i="24"/>
  <c r="I528" i="24"/>
  <c r="I136" i="24"/>
  <c r="I521" i="24"/>
  <c r="I1810" i="24"/>
  <c r="I1456" i="24"/>
  <c r="I1268" i="24"/>
  <c r="I1200" i="24"/>
  <c r="I1035" i="24"/>
  <c r="I1802" i="24"/>
  <c r="I2236" i="24"/>
  <c r="I1971" i="24"/>
  <c r="I1772" i="24"/>
  <c r="I1884" i="24"/>
  <c r="I1039" i="24"/>
  <c r="I541" i="24"/>
  <c r="I857" i="24"/>
  <c r="I560" i="24"/>
  <c r="I366" i="24"/>
  <c r="I1180" i="24"/>
  <c r="I803" i="24"/>
  <c r="I133" i="24"/>
  <c r="I597" i="24"/>
  <c r="I125" i="24"/>
  <c r="I881" i="24"/>
  <c r="I1739" i="24"/>
  <c r="I1617" i="24"/>
  <c r="I1172" i="24"/>
  <c r="I2292" i="24"/>
  <c r="I11" i="24"/>
  <c r="I304" i="24"/>
  <c r="I525" i="24"/>
  <c r="I973" i="24"/>
  <c r="I984" i="24"/>
  <c r="I208" i="24"/>
  <c r="I200" i="24"/>
  <c r="I1840" i="24"/>
  <c r="I1672" i="24"/>
  <c r="I130" i="24"/>
  <c r="I590" i="24"/>
  <c r="I688" i="24"/>
  <c r="I824" i="24"/>
  <c r="I85" i="24"/>
  <c r="I561" i="24"/>
  <c r="I446" i="24"/>
  <c r="I965" i="24"/>
  <c r="I980" i="24"/>
  <c r="I394" i="24"/>
  <c r="I625" i="24"/>
  <c r="I641" i="24"/>
  <c r="I544" i="24"/>
  <c r="I1064" i="24"/>
  <c r="I211" i="24"/>
  <c r="I798" i="24"/>
  <c r="I231" i="24"/>
  <c r="I1349" i="24"/>
  <c r="I1225" i="24"/>
  <c r="I1922" i="24"/>
  <c r="I1666" i="24"/>
  <c r="I37" i="24"/>
  <c r="I800" i="24"/>
  <c r="I710" i="24"/>
  <c r="I742" i="24"/>
  <c r="I1041" i="24"/>
  <c r="I12" i="24"/>
  <c r="I1053" i="24"/>
  <c r="I263" i="24"/>
  <c r="I587" i="24"/>
  <c r="I678" i="24"/>
  <c r="I1071" i="24"/>
  <c r="I1700" i="24"/>
  <c r="I280" i="24"/>
  <c r="I413" i="24"/>
  <c r="I444" i="24"/>
  <c r="I770" i="24"/>
  <c r="I692" i="24"/>
  <c r="I1096" i="24"/>
  <c r="I1928" i="24"/>
  <c r="I1232" i="24"/>
  <c r="I1589" i="24"/>
  <c r="I1987" i="24"/>
  <c r="I1975" i="24"/>
  <c r="I1395" i="24"/>
  <c r="I1244" i="24"/>
  <c r="I1042" i="24"/>
  <c r="I1629" i="24"/>
  <c r="I1704" i="24"/>
  <c r="I1693" i="24"/>
  <c r="I2124" i="24"/>
  <c r="I1898" i="24"/>
  <c r="I1675" i="24"/>
  <c r="I1055" i="24"/>
  <c r="I1472" i="24"/>
  <c r="I1549" i="24"/>
  <c r="I1367" i="24"/>
  <c r="I2189" i="24"/>
  <c r="I1233" i="24"/>
  <c r="I1303" i="24"/>
  <c r="I899" i="24"/>
  <c r="I1322" i="24"/>
  <c r="I1563" i="24"/>
  <c r="I2234" i="24"/>
  <c r="I1866" i="24"/>
  <c r="I1967" i="24"/>
  <c r="I1904" i="24"/>
  <c r="I1517" i="24"/>
  <c r="I2029" i="24"/>
  <c r="I1580" i="24"/>
  <c r="I1217" i="24"/>
  <c r="I1318" i="24"/>
  <c r="I891" i="24"/>
  <c r="I1905" i="24"/>
  <c r="I2193" i="24"/>
  <c r="I2282" i="24"/>
  <c r="I2090" i="24"/>
  <c r="I1734" i="24"/>
  <c r="I1996" i="24"/>
  <c r="I1192" i="24"/>
  <c r="I1431" i="24"/>
  <c r="I1257" i="24"/>
  <c r="I2079" i="24"/>
  <c r="I981" i="24"/>
  <c r="I1091" i="24"/>
  <c r="I1945" i="24"/>
  <c r="I1208" i="24"/>
  <c r="I1283" i="24"/>
  <c r="I2305" i="24"/>
  <c r="I1921" i="24"/>
  <c r="I2192" i="24"/>
  <c r="I937" i="24"/>
  <c r="I2011" i="24"/>
  <c r="I2243" i="24"/>
  <c r="I1299" i="24"/>
  <c r="I1116" i="24"/>
  <c r="I1935" i="24"/>
  <c r="I2206" i="24"/>
  <c r="I2070" i="24"/>
  <c r="I1646" i="24"/>
  <c r="I2084" i="24"/>
  <c r="I1140" i="24"/>
  <c r="I2146" i="24"/>
  <c r="I1785" i="24"/>
  <c r="I2054" i="24"/>
  <c r="I1720" i="24"/>
  <c r="I2181" i="24"/>
  <c r="I2251" i="24"/>
  <c r="I1879" i="24"/>
  <c r="I952" i="24"/>
  <c r="I1688" i="24"/>
  <c r="I2105" i="24"/>
  <c r="I2101" i="24"/>
  <c r="I844" i="24"/>
  <c r="I1946" i="24"/>
  <c r="I686" i="24"/>
  <c r="I1961" i="24"/>
  <c r="I1899" i="24"/>
  <c r="I1634" i="24"/>
  <c r="I1375" i="24"/>
  <c r="I2109" i="24"/>
  <c r="I149" i="24"/>
  <c r="I401" i="24"/>
  <c r="I1486" i="24"/>
  <c r="I480" i="24"/>
  <c r="I100" i="24"/>
  <c r="I41" i="24"/>
  <c r="I1490" i="24"/>
  <c r="I479" i="24"/>
  <c r="I97" i="24"/>
  <c r="I1488" i="24"/>
  <c r="I887" i="24"/>
  <c r="I89" i="24"/>
  <c r="I105" i="24"/>
  <c r="I46" i="24"/>
  <c r="I95" i="24"/>
  <c r="I47" i="24"/>
  <c r="I809" i="24"/>
  <c r="I104" i="24"/>
  <c r="I2073" i="24"/>
  <c r="I156" i="24"/>
  <c r="I478" i="24"/>
  <c r="I44" i="24"/>
  <c r="I553" i="24"/>
  <c r="I1863" i="24"/>
  <c r="I402" i="24"/>
  <c r="I96" i="24"/>
  <c r="I148" i="24"/>
  <c r="I111" i="24"/>
  <c r="I45" i="24"/>
  <c r="I2148" i="24"/>
  <c r="I8" i="24"/>
  <c r="I33" i="24"/>
  <c r="I2125" i="24"/>
  <c r="I1194" i="24"/>
  <c r="I109" i="24"/>
  <c r="I2108" i="24"/>
  <c r="I1560" i="24"/>
  <c r="I98" i="24"/>
  <c r="I92" i="24"/>
  <c r="I101" i="24"/>
  <c r="I807" i="24"/>
  <c r="I811" i="24"/>
  <c r="I107" i="24"/>
  <c r="I738" i="24"/>
  <c r="I737" i="24"/>
  <c r="I103" i="24"/>
  <c r="I86" i="24"/>
  <c r="I99" i="24"/>
  <c r="I16" i="24"/>
  <c r="I106" i="24"/>
  <c r="I146" i="24"/>
  <c r="I102" i="24"/>
  <c r="I150" i="24"/>
  <c r="I482" i="24"/>
  <c r="I94" i="24"/>
  <c r="I216" i="24"/>
  <c r="D18" i="8"/>
  <c r="I1148" i="24"/>
  <c r="D54" i="8"/>
  <c r="D14" i="8"/>
  <c r="D34" i="8"/>
  <c r="D30" i="8"/>
  <c r="D46" i="8"/>
  <c r="D26" i="8"/>
  <c r="I1940" i="24"/>
  <c r="I511" i="24"/>
  <c r="I1271" i="24"/>
  <c r="I1196" i="24"/>
  <c r="I2201" i="24"/>
  <c r="I490" i="24"/>
  <c r="I2041" i="24"/>
  <c r="I2294" i="24"/>
  <c r="I257" i="24"/>
  <c r="I2246" i="24"/>
  <c r="I816" i="24"/>
  <c r="I593" i="24"/>
  <c r="I964" i="24"/>
  <c r="I142" i="24"/>
  <c r="I2229" i="24"/>
  <c r="I1667" i="24"/>
  <c r="I2270" i="24"/>
  <c r="I2291" i="24"/>
  <c r="I1891" i="24"/>
  <c r="I117" i="24"/>
  <c r="I1136" i="24"/>
  <c r="I2232" i="24"/>
  <c r="I2281" i="24"/>
  <c r="I512" i="24"/>
  <c r="I2225" i="24"/>
  <c r="I1214" i="24"/>
  <c r="I289" i="24"/>
  <c r="I1047" i="24"/>
  <c r="I956" i="24"/>
  <c r="I759" i="24"/>
  <c r="I1154" i="24"/>
  <c r="I909" i="24"/>
  <c r="I2133" i="24"/>
  <c r="I771" i="24"/>
  <c r="I1181" i="24"/>
  <c r="I1331" i="24"/>
  <c r="I1783" i="24"/>
  <c r="I2284" i="24"/>
  <c r="I1989" i="24"/>
  <c r="I1930" i="24"/>
  <c r="I1417" i="24"/>
  <c r="I2167" i="24"/>
  <c r="I784" i="24"/>
  <c r="I874" i="24"/>
  <c r="I517" i="24"/>
  <c r="I1573" i="24"/>
  <c r="I1516" i="24"/>
  <c r="I647" i="24"/>
  <c r="I2272" i="24"/>
  <c r="I1295" i="24"/>
  <c r="I177" i="24"/>
  <c r="I2066" i="24"/>
  <c r="I2228" i="24"/>
  <c r="I220" i="24"/>
  <c r="I1568" i="24"/>
  <c r="I1869" i="24"/>
  <c r="I583" i="24"/>
  <c r="I2266" i="24"/>
  <c r="I1222" i="24"/>
  <c r="I2296" i="24"/>
  <c r="I1103" i="24"/>
  <c r="I621" i="24"/>
  <c r="I238" i="24"/>
  <c r="I2035" i="24"/>
  <c r="I431" i="24"/>
  <c r="I1145" i="24"/>
  <c r="I436" i="24"/>
  <c r="I454" i="24"/>
  <c r="I1941" i="24"/>
  <c r="I2056" i="24"/>
  <c r="I2005" i="24"/>
  <c r="I2301" i="24"/>
  <c r="I284" i="24"/>
  <c r="I1751" i="24"/>
  <c r="I1600" i="24"/>
  <c r="I1409" i="24"/>
  <c r="I2212" i="24"/>
  <c r="I1236" i="24"/>
  <c r="I1845" i="24"/>
  <c r="I1694" i="24"/>
  <c r="I2280" i="24"/>
  <c r="I317" i="24"/>
  <c r="I995" i="24"/>
  <c r="I2031" i="24"/>
  <c r="I1576" i="24"/>
  <c r="I1949" i="24"/>
  <c r="I167" i="24"/>
  <c r="I1229" i="24"/>
  <c r="I1656" i="24"/>
  <c r="I2203" i="24"/>
  <c r="I2235" i="24"/>
  <c r="I1107" i="24"/>
  <c r="I1719" i="24"/>
  <c r="I1090" i="24"/>
  <c r="I384" i="24"/>
  <c r="I1544" i="24"/>
  <c r="I151" i="24"/>
  <c r="I119" i="24"/>
  <c r="I1819" i="24"/>
  <c r="I578" i="24"/>
  <c r="I1726" i="24"/>
  <c r="I1086" i="24"/>
  <c r="I826" i="24"/>
  <c r="I1459" i="24"/>
  <c r="I1281" i="24"/>
  <c r="I2248" i="24"/>
  <c r="I744" i="24"/>
  <c r="I683" i="24"/>
  <c r="I310" i="24"/>
  <c r="I1994" i="24"/>
  <c r="I1115" i="24"/>
  <c r="I1138" i="24"/>
  <c r="I1069" i="24"/>
  <c r="I1985" i="24"/>
  <c r="I1838" i="24"/>
  <c r="I818" i="24"/>
  <c r="I612" i="24"/>
  <c r="I1441" i="24"/>
  <c r="I1639" i="24"/>
  <c r="I1934" i="24"/>
  <c r="I889" i="24"/>
  <c r="I837" i="24"/>
  <c r="I2017" i="24"/>
  <c r="I164" i="24"/>
  <c r="I842" i="24"/>
  <c r="I557" i="24"/>
  <c r="I1079" i="24"/>
  <c r="I979" i="24"/>
  <c r="I2082" i="24"/>
  <c r="I575" i="24"/>
  <c r="I449" i="24"/>
  <c r="I1670" i="24"/>
  <c r="I1164" i="24"/>
  <c r="I1319" i="24"/>
  <c r="I276" i="24"/>
  <c r="I1614" i="24"/>
  <c r="I1149" i="24"/>
  <c r="I241" i="24"/>
  <c r="I157" i="24"/>
  <c r="I370" i="24"/>
  <c r="I1562" i="24"/>
  <c r="I2306" i="24"/>
  <c r="I900" i="24"/>
  <c r="I424" i="24"/>
  <c r="I1882" i="24"/>
  <c r="I1310" i="24"/>
  <c r="I2208" i="24"/>
  <c r="I970" i="24"/>
  <c r="I187" i="24"/>
  <c r="I1526" i="24"/>
  <c r="I251" i="24"/>
  <c r="I1286" i="24"/>
  <c r="I949" i="24"/>
  <c r="I346" i="24"/>
  <c r="I1708" i="24"/>
  <c r="I588" i="24"/>
  <c r="I1274" i="24"/>
  <c r="I1359" i="24"/>
  <c r="I1291" i="24"/>
  <c r="I2158" i="24"/>
  <c r="I2110" i="24"/>
  <c r="I850" i="24"/>
  <c r="I595" i="24"/>
  <c r="I1501" i="24"/>
  <c r="I1326" i="24"/>
  <c r="I721" i="24"/>
  <c r="I1662" i="24"/>
  <c r="I2255" i="24"/>
  <c r="I500" i="24"/>
  <c r="I1594" i="24"/>
  <c r="I2116" i="24"/>
  <c r="I709" i="24"/>
  <c r="I1206" i="24"/>
  <c r="I1497" i="24"/>
  <c r="I986" i="24"/>
  <c r="I2176" i="24"/>
  <c r="I787" i="24"/>
  <c r="I1978" i="24"/>
  <c r="I1463" i="24"/>
  <c r="I2287" i="24"/>
  <c r="I654" i="24"/>
  <c r="I331" i="24"/>
  <c r="I1454" i="24"/>
  <c r="I294" i="24"/>
  <c r="I2240" i="24"/>
  <c r="I299" i="24"/>
  <c r="I1243" i="24"/>
  <c r="I246" i="24"/>
  <c r="I2027" i="24"/>
  <c r="I569" i="24"/>
  <c r="I1798" i="24"/>
  <c r="I1060" i="24"/>
  <c r="I2078" i="24"/>
  <c r="I632" i="24"/>
  <c r="I527" i="24"/>
  <c r="I663" i="24"/>
  <c r="I1955" i="24"/>
  <c r="I259" i="24"/>
  <c r="I1002" i="24"/>
  <c r="I893" i="24"/>
  <c r="I1588" i="24"/>
  <c r="I1436" i="24"/>
  <c r="I1111" i="24"/>
  <c r="I766" i="24"/>
  <c r="I637" i="24"/>
  <c r="I934" i="24"/>
  <c r="I668" i="24"/>
  <c r="I1018" i="24"/>
  <c r="I1211" i="24"/>
  <c r="I172" i="24"/>
  <c r="I543" i="24"/>
  <c r="I232" i="24"/>
  <c r="I1650" i="24"/>
  <c r="I327" i="24"/>
  <c r="I959" i="24"/>
  <c r="I921" i="24"/>
  <c r="I1858" i="24"/>
  <c r="I1642" i="24"/>
  <c r="I906" i="24"/>
  <c r="I966" i="24"/>
  <c r="I1509" i="24"/>
  <c r="I914" i="24"/>
  <c r="I1429" i="24"/>
  <c r="I2220" i="24"/>
  <c r="I791" i="24"/>
  <c r="I930" i="24"/>
  <c r="I626" i="24"/>
  <c r="I458" i="24"/>
  <c r="I203" i="24"/>
  <c r="I407" i="24"/>
  <c r="I1887" i="24"/>
  <c r="I2044" i="24"/>
  <c r="I1894" i="24"/>
  <c r="I2149" i="24"/>
  <c r="I1198" i="24"/>
  <c r="I492" i="24"/>
  <c r="I1396" i="24"/>
  <c r="I2277" i="24"/>
  <c r="I783" i="24"/>
  <c r="I1797" i="24"/>
  <c r="I1017" i="24"/>
  <c r="I795" i="24"/>
  <c r="I2239" i="24"/>
  <c r="I1750" i="24"/>
  <c r="I1408" i="24"/>
  <c r="I448" i="24"/>
  <c r="I2283" i="24"/>
  <c r="I849" i="24"/>
  <c r="I2016" i="24"/>
  <c r="I929" i="24"/>
  <c r="I256" i="24"/>
  <c r="I1114" i="24"/>
  <c r="I144" i="24"/>
  <c r="I462" i="24"/>
  <c r="I186" i="24"/>
  <c r="I1954" i="24"/>
  <c r="I1059" i="24"/>
  <c r="I423" i="24"/>
  <c r="I2300" i="24"/>
  <c r="I237" i="24"/>
  <c r="I1837" i="24"/>
  <c r="I969" i="24"/>
  <c r="I2231" i="24"/>
  <c r="I1525" i="24"/>
  <c r="I345" i="24"/>
  <c r="I1669" i="24"/>
  <c r="I2254" i="24"/>
  <c r="I592" i="24"/>
  <c r="I2293" i="24"/>
  <c r="I1467" i="24"/>
  <c r="I948" i="24"/>
  <c r="I574" i="24"/>
  <c r="I730" i="24"/>
  <c r="I2026" i="24"/>
  <c r="I275" i="24"/>
  <c r="I611" i="24"/>
  <c r="I1235" i="24"/>
  <c r="I1210" i="24"/>
  <c r="I682" i="24"/>
  <c r="I393" i="24"/>
  <c r="I1453" i="24"/>
  <c r="I905" i="24"/>
  <c r="I1893" i="24"/>
  <c r="I526" i="24"/>
  <c r="I1881" i="24"/>
  <c r="I1649" i="24"/>
  <c r="I298" i="24"/>
  <c r="I1078" i="24"/>
  <c r="I636" i="24"/>
  <c r="I1988" i="24"/>
  <c r="I1358" i="24"/>
  <c r="I2107" i="24"/>
  <c r="I1102" i="24"/>
  <c r="I1599" i="24"/>
  <c r="I1572" i="24"/>
  <c r="I1844" i="24"/>
  <c r="I758" i="24"/>
  <c r="I1294" i="24"/>
  <c r="I1163" i="24"/>
  <c r="I1428" i="24"/>
  <c r="I2115" i="24"/>
  <c r="I116" i="24"/>
  <c r="I1273" i="24"/>
  <c r="I1508" i="24"/>
  <c r="I720" i="24"/>
  <c r="I794" i="24"/>
  <c r="I383" i="24"/>
  <c r="I2207" i="24"/>
  <c r="I461" i="24"/>
  <c r="I836" i="24"/>
  <c r="I2043" i="24"/>
  <c r="I1466" i="24"/>
  <c r="I2265" i="24"/>
  <c r="I171" i="24"/>
  <c r="I108" i="24"/>
  <c r="I75" i="24"/>
  <c r="I110" i="24"/>
  <c r="I63" i="24"/>
  <c r="I50" i="24"/>
  <c r="I43" i="24"/>
  <c r="I93" i="24"/>
  <c r="I88" i="24"/>
  <c r="I74" i="24"/>
  <c r="I21" i="24"/>
  <c r="I87" i="24"/>
  <c r="I20" i="24"/>
  <c r="H160" i="25"/>
  <c r="I13" i="25" s="1"/>
  <c r="L588" i="8"/>
  <c r="M588" i="8"/>
  <c r="E588" i="8"/>
  <c r="E589" i="8" s="1"/>
  <c r="G588" i="8"/>
  <c r="F588" i="8"/>
  <c r="I588" i="8"/>
  <c r="K588" i="8"/>
  <c r="T588" i="8"/>
  <c r="N588" i="8"/>
  <c r="J588" i="8"/>
  <c r="O588" i="8"/>
  <c r="Q588" i="8"/>
  <c r="S588" i="8"/>
  <c r="H588" i="8"/>
  <c r="U588" i="8"/>
  <c r="V588" i="8"/>
  <c r="P588" i="8"/>
  <c r="R588" i="8"/>
  <c r="D82" i="8"/>
  <c r="D130" i="8"/>
  <c r="D86" i="8"/>
  <c r="D90" i="8"/>
  <c r="D98" i="8"/>
  <c r="D62" i="8"/>
  <c r="D78" i="8"/>
  <c r="D70" i="8"/>
  <c r="D94" i="8"/>
  <c r="D110" i="8"/>
  <c r="D74" i="8"/>
  <c r="D118" i="8"/>
  <c r="D102" i="8"/>
  <c r="D126" i="8"/>
  <c r="D58" i="8"/>
  <c r="D114" i="8"/>
  <c r="C588" i="8"/>
  <c r="D106" i="8"/>
  <c r="D66" i="8"/>
  <c r="D489" i="8"/>
  <c r="D449" i="8"/>
  <c r="D477" i="8"/>
  <c r="D505" i="8"/>
  <c r="D453" i="8"/>
  <c r="D481" i="8"/>
  <c r="D465" i="8"/>
  <c r="D517" i="8"/>
  <c r="D509" i="8"/>
  <c r="D469" i="8"/>
  <c r="D457" i="8"/>
  <c r="D461" i="8"/>
  <c r="D501" i="8"/>
  <c r="D473" i="8"/>
  <c r="D513" i="8"/>
  <c r="D497" i="8"/>
  <c r="D493" i="8"/>
  <c r="I52" i="25" l="1"/>
  <c r="I33" i="25"/>
  <c r="I112" i="25"/>
  <c r="I53" i="25"/>
  <c r="I67" i="25"/>
  <c r="I140" i="25"/>
  <c r="I130" i="25"/>
  <c r="I16" i="25"/>
  <c r="I43" i="25"/>
  <c r="I41" i="25"/>
  <c r="I55" i="25"/>
  <c r="I79" i="25"/>
  <c r="I105" i="25"/>
  <c r="I122" i="25"/>
  <c r="I153" i="25"/>
  <c r="I39" i="25"/>
  <c r="I110" i="25"/>
  <c r="I144" i="25"/>
  <c r="I24" i="25"/>
  <c r="I106" i="25"/>
  <c r="I127" i="25"/>
  <c r="I147" i="25"/>
  <c r="I108" i="25"/>
  <c r="I96" i="25"/>
  <c r="I113" i="25"/>
  <c r="I61" i="25"/>
  <c r="I56" i="25"/>
  <c r="I35" i="25"/>
  <c r="I137" i="25"/>
  <c r="I73" i="25"/>
  <c r="I146" i="25"/>
  <c r="I48" i="25"/>
  <c r="I84" i="25"/>
  <c r="I123" i="25"/>
  <c r="I143" i="25"/>
  <c r="I50" i="25"/>
  <c r="I136" i="25"/>
  <c r="I12" i="25"/>
  <c r="I81" i="25"/>
  <c r="I141" i="25"/>
  <c r="I59" i="25"/>
  <c r="I98" i="25"/>
  <c r="I157" i="25"/>
  <c r="I93" i="25"/>
  <c r="I132" i="25"/>
  <c r="I70" i="25"/>
  <c r="I120" i="25"/>
  <c r="I102" i="25"/>
  <c r="I60" i="25"/>
  <c r="I109" i="25"/>
  <c r="I10" i="25"/>
  <c r="I101" i="25"/>
  <c r="I45" i="25"/>
  <c r="I134" i="25"/>
  <c r="I47" i="25"/>
  <c r="I64" i="25"/>
  <c r="I54" i="25"/>
  <c r="I80" i="25"/>
  <c r="I26" i="25"/>
  <c r="I44" i="25"/>
  <c r="I115" i="25"/>
  <c r="I95" i="25"/>
  <c r="I58" i="25"/>
  <c r="I15" i="25"/>
  <c r="I150" i="25"/>
  <c r="I100" i="25"/>
  <c r="I89" i="25"/>
  <c r="I116" i="25"/>
  <c r="I49" i="25"/>
  <c r="I114" i="25"/>
  <c r="I38" i="25"/>
  <c r="I82" i="25"/>
  <c r="I107" i="25"/>
  <c r="I75" i="25"/>
  <c r="I27" i="25"/>
  <c r="I77" i="25"/>
  <c r="I20" i="25"/>
  <c r="I36" i="25"/>
  <c r="I151" i="25"/>
  <c r="I57" i="25"/>
  <c r="I28" i="25"/>
  <c r="I131" i="25"/>
  <c r="I155" i="25"/>
  <c r="I23" i="25"/>
  <c r="I83" i="25"/>
  <c r="I31" i="25"/>
  <c r="I65" i="25"/>
  <c r="I40" i="25"/>
  <c r="I9" i="25"/>
  <c r="I18" i="25"/>
  <c r="I97" i="25"/>
  <c r="I111" i="25"/>
  <c r="I68" i="25"/>
  <c r="I139" i="25"/>
  <c r="I22" i="25"/>
  <c r="I87" i="25"/>
  <c r="I62" i="25"/>
  <c r="I128" i="25"/>
  <c r="I74" i="25"/>
  <c r="I37" i="25"/>
  <c r="I17" i="25"/>
  <c r="I76" i="25"/>
  <c r="I71" i="25"/>
  <c r="I34" i="25"/>
  <c r="I138" i="25"/>
  <c r="I145" i="25"/>
  <c r="I129" i="25"/>
  <c r="I148" i="25"/>
  <c r="I125" i="25"/>
  <c r="I149" i="25"/>
  <c r="I94" i="25"/>
  <c r="I86" i="25"/>
  <c r="I11" i="25"/>
  <c r="I158" i="25"/>
  <c r="I133" i="25"/>
  <c r="I121" i="25"/>
  <c r="I156" i="25"/>
  <c r="I92" i="25"/>
  <c r="I32" i="25"/>
  <c r="I72" i="25"/>
  <c r="I19" i="25"/>
  <c r="I142" i="25"/>
  <c r="I30" i="25"/>
  <c r="I117" i="25"/>
  <c r="I51" i="25"/>
  <c r="I154" i="25"/>
  <c r="I69" i="25"/>
  <c r="I119" i="25"/>
  <c r="I63" i="25"/>
  <c r="I152" i="25"/>
  <c r="I25" i="25"/>
  <c r="I135" i="25"/>
  <c r="I85" i="25"/>
  <c r="I14" i="25"/>
  <c r="I46" i="25"/>
  <c r="I91" i="25"/>
  <c r="I104" i="25"/>
  <c r="I126" i="25"/>
  <c r="I21" i="25"/>
  <c r="I118" i="25"/>
  <c r="I66" i="25"/>
  <c r="I88" i="25"/>
  <c r="I90" i="25"/>
  <c r="I99" i="25"/>
  <c r="I78" i="25"/>
  <c r="I29" i="25"/>
  <c r="I42" i="25"/>
  <c r="I124" i="25"/>
  <c r="I103" i="25"/>
  <c r="F589" i="8"/>
  <c r="G589" i="8" s="1"/>
  <c r="H589" i="8" s="1"/>
  <c r="I589" i="8" s="1"/>
  <c r="J589" i="8" s="1"/>
  <c r="K589" i="8" s="1"/>
  <c r="L589" i="8" s="1"/>
  <c r="M589" i="8" s="1"/>
  <c r="N589" i="8" s="1"/>
  <c r="O589" i="8" s="1"/>
  <c r="P589" i="8" s="1"/>
  <c r="Q589" i="8" s="1"/>
  <c r="R589" i="8" s="1"/>
  <c r="S589" i="8" s="1"/>
  <c r="T589" i="8" s="1"/>
  <c r="U589" i="8" s="1"/>
  <c r="V589" i="8" s="1"/>
  <c r="N591" i="8"/>
  <c r="T591" i="8"/>
  <c r="M591" i="8"/>
  <c r="L591" i="8"/>
  <c r="D554" i="8"/>
  <c r="D521" i="8"/>
  <c r="D9" i="8"/>
  <c r="D288" i="8"/>
  <c r="D212" i="8"/>
  <c r="D135" i="8"/>
  <c r="D366" i="8"/>
  <c r="O591" i="8"/>
  <c r="G591" i="8"/>
  <c r="D57" i="8"/>
  <c r="Q591" i="8"/>
  <c r="F591" i="8"/>
  <c r="K591" i="8"/>
  <c r="S591" i="8"/>
  <c r="R591" i="8"/>
  <c r="J591" i="8"/>
  <c r="D448" i="8"/>
  <c r="P591" i="8"/>
  <c r="I591" i="8"/>
  <c r="E591" i="8"/>
  <c r="E592" i="8" s="1"/>
  <c r="V591" i="8"/>
  <c r="U591" i="8"/>
  <c r="H591" i="8"/>
  <c r="I160" i="25" l="1"/>
  <c r="F592" i="8"/>
  <c r="G592" i="8" s="1"/>
  <c r="H592" i="8" s="1"/>
  <c r="I592" i="8" s="1"/>
  <c r="J592" i="8" s="1"/>
  <c r="K592" i="8" s="1"/>
  <c r="L592" i="8" s="1"/>
  <c r="M592" i="8" s="1"/>
  <c r="N592" i="8" s="1"/>
  <c r="O592" i="8" s="1"/>
  <c r="P592" i="8" s="1"/>
  <c r="Q592" i="8" s="1"/>
  <c r="R592" i="8" s="1"/>
  <c r="S592" i="8" s="1"/>
  <c r="T592" i="8" s="1"/>
  <c r="U592" i="8" s="1"/>
  <c r="V592" i="8" s="1"/>
</calcChain>
</file>

<file path=xl/sharedStrings.xml><?xml version="1.0" encoding="utf-8"?>
<sst xmlns="http://schemas.openxmlformats.org/spreadsheetml/2006/main" count="21881" uniqueCount="4677">
  <si>
    <t>B.D.I.</t>
  </si>
  <si>
    <t>Encargos Sociais</t>
  </si>
  <si>
    <t>Item</t>
  </si>
  <si>
    <t>Descrição</t>
  </si>
  <si>
    <t>Total</t>
  </si>
  <si>
    <t>Peso (%)</t>
  </si>
  <si>
    <t xml:space="preserve"> 1 </t>
  </si>
  <si>
    <t>COMUM A TODOS</t>
  </si>
  <si>
    <t xml:space="preserve"> 1.1 </t>
  </si>
  <si>
    <t>MOBILIZAÇÃO</t>
  </si>
  <si>
    <t xml:space="preserve"> 1.2 </t>
  </si>
  <si>
    <t>CANTEIRO / CONSUMO</t>
  </si>
  <si>
    <t xml:space="preserve"> 1.3 </t>
  </si>
  <si>
    <t>ADMINISTRAÇÃO LOCAL</t>
  </si>
  <si>
    <t xml:space="preserve"> 1.4 </t>
  </si>
  <si>
    <t>CONSULTORIA / AS-BUILT / PLANOS DE CONTROLE E GESTÃO</t>
  </si>
  <si>
    <t xml:space="preserve"> 1.5 </t>
  </si>
  <si>
    <t>SERVIÇOS COMPLEMENTARES - ANDAIMES E PROTEÇÕES DIVERSAS</t>
  </si>
  <si>
    <t xml:space="preserve"> 1.6 </t>
  </si>
  <si>
    <t>SERVIÇOS PRELIMINARES</t>
  </si>
  <si>
    <t xml:space="preserve"> 1.7 </t>
  </si>
  <si>
    <t>TRANSPORTES - CARGA, DESCARGA E RETIRADA DE ENTULHO</t>
  </si>
  <si>
    <t xml:space="preserve"> 1.8 </t>
  </si>
  <si>
    <t>COMUNICAÇÃO VISUAL</t>
  </si>
  <si>
    <t xml:space="preserve"> 1.9 </t>
  </si>
  <si>
    <t>COMISSIONAMENTO / MANUAIS</t>
  </si>
  <si>
    <t xml:space="preserve"> 1.10 </t>
  </si>
  <si>
    <t>LIMPEZA FINAL DE OBRA</t>
  </si>
  <si>
    <t xml:space="preserve"> 1.11 </t>
  </si>
  <si>
    <t>DESMOBILIZAÇÃO</t>
  </si>
  <si>
    <t xml:space="preserve"> 2 </t>
  </si>
  <si>
    <t>ALOJAMENTO INDIVIDUAL-DUPLO</t>
  </si>
  <si>
    <t xml:space="preserve"> 2.1 </t>
  </si>
  <si>
    <t>MOVIMENTO DE TERRA</t>
  </si>
  <si>
    <t xml:space="preserve"> 2.2 </t>
  </si>
  <si>
    <t>FUNDAÇÃO PROFUNDA</t>
  </si>
  <si>
    <t xml:space="preserve"> 2.3 </t>
  </si>
  <si>
    <t>INFRA E SUPERESTRUTURA</t>
  </si>
  <si>
    <t xml:space="preserve"> 2.4 </t>
  </si>
  <si>
    <t>PAREDES, DIVISÓRIAS E PAINÉIS</t>
  </si>
  <si>
    <t xml:space="preserve"> 2.5 </t>
  </si>
  <si>
    <t>REVESTIMENTOS - PAREDE</t>
  </si>
  <si>
    <t xml:space="preserve"> 2.6 </t>
  </si>
  <si>
    <t>BASES E PISOS</t>
  </si>
  <si>
    <t xml:space="preserve"> 2.7 </t>
  </si>
  <si>
    <t>RODAPÉS, SOLEIRAS, CHAPIM E PEITORIS</t>
  </si>
  <si>
    <t xml:space="preserve"> 2.8 </t>
  </si>
  <si>
    <t>IMPERMEABILIZAÇÃO E VEDAÇÃO</t>
  </si>
  <si>
    <t xml:space="preserve"> 2.9 </t>
  </si>
  <si>
    <t>ESQUADRIAS</t>
  </si>
  <si>
    <t xml:space="preserve"> 2.10 </t>
  </si>
  <si>
    <t>PINTURA</t>
  </si>
  <si>
    <t xml:space="preserve"> 2.11 </t>
  </si>
  <si>
    <t>INSTALAÇÃO ELÉTRICA</t>
  </si>
  <si>
    <t xml:space="preserve"> 2.12 </t>
  </si>
  <si>
    <t>SISTEMA ESPECIAIS - TELEFONIA / LÓGICA / SEGURANÇA / SOM</t>
  </si>
  <si>
    <t xml:space="preserve"> 2.13 </t>
  </si>
  <si>
    <t>INSTALAÇÃO HIDRÁULICA / ESGOTO / ÁGUAS PLUVIAIS</t>
  </si>
  <si>
    <t xml:space="preserve"> 2.14 </t>
  </si>
  <si>
    <t>INSTALAÇÃO SISTEMA DE AR CONDICIONADO</t>
  </si>
  <si>
    <t xml:space="preserve"> 2.15 </t>
  </si>
  <si>
    <t>SISTEMA DE PROTEÇÃO CONTRA DESCARGAS ATMOSFÉRICAS (SPDA)</t>
  </si>
  <si>
    <t xml:space="preserve"> 2.16 </t>
  </si>
  <si>
    <t>SISTEMA DE PROTEÇÃO E COMBATE CONTRA INCÊNDIO E PÂNICO</t>
  </si>
  <si>
    <t xml:space="preserve"> 2.17 </t>
  </si>
  <si>
    <t>LOUÇAS / METAIS E ACESSÓRIOS / BANCADAS</t>
  </si>
  <si>
    <t xml:space="preserve"> 2.18 </t>
  </si>
  <si>
    <t>COBERTURA / TELHADO E FECHAMENTOS</t>
  </si>
  <si>
    <t xml:space="preserve"> 2.19 </t>
  </si>
  <si>
    <t>DIVERSOS</t>
  </si>
  <si>
    <t xml:space="preserve"> 3 </t>
  </si>
  <si>
    <t>ALOJAMENTO TRIPLO</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</si>
  <si>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</si>
  <si>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</si>
  <si>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</si>
  <si>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</si>
  <si>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</si>
  <si>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</si>
  <si>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</si>
  <si>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</si>
  <si>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</si>
  <si>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3.10 </t>
  </si>
  <si>
    <t xml:space="preserve"> 3.11 </t>
  </si>
  <si>
    <t xml:space="preserve"> 3.12 </t>
  </si>
  <si>
    <t xml:space="preserve"> 3.13 </t>
  </si>
  <si>
    <t xml:space="preserve"> 3.14 </t>
  </si>
  <si>
    <t xml:space="preserve"> 3.15 </t>
  </si>
  <si>
    <t xml:space="preserve"> 3.16 </t>
  </si>
  <si>
    <t xml:space="preserve"> 3.17 </t>
  </si>
  <si>
    <t xml:space="preserve"> 3.18 </t>
  </si>
  <si>
    <t xml:space="preserve"> 3.19 </t>
  </si>
  <si>
    <t xml:space="preserve"> 4 </t>
  </si>
  <si>
    <t>GINÁSIO</t>
  </si>
  <si>
    <t xml:space="preserve"> 4.1 </t>
  </si>
  <si>
    <t xml:space="preserve"> 4.2 </t>
  </si>
  <si>
    <t xml:space="preserve"> 4.3 </t>
  </si>
  <si>
    <t xml:space="preserve"> 4.4 </t>
  </si>
  <si>
    <t xml:space="preserve"> 4.5 </t>
  </si>
  <si>
    <t xml:space="preserve"> 4.6 </t>
  </si>
  <si>
    <t xml:space="preserve"> 4.7 </t>
  </si>
  <si>
    <t xml:space="preserve"> 4.8 </t>
  </si>
  <si>
    <t xml:space="preserve"> 4.9 </t>
  </si>
  <si>
    <t>FORROS</t>
  </si>
  <si>
    <t xml:space="preserve"> 4.11 </t>
  </si>
  <si>
    <t xml:space="preserve"> 4.12 </t>
  </si>
  <si>
    <t xml:space="preserve"> 4.13 </t>
  </si>
  <si>
    <t xml:space="preserve"> 4.14 </t>
  </si>
  <si>
    <t xml:space="preserve"> 4.15 </t>
  </si>
  <si>
    <t xml:space="preserve"> 4.16 </t>
  </si>
  <si>
    <t xml:space="preserve"> 4.17 </t>
  </si>
  <si>
    <t xml:space="preserve"> 4.18 </t>
  </si>
  <si>
    <t xml:space="preserve"> 4.19 </t>
  </si>
  <si>
    <t xml:space="preserve"> 4.20 </t>
  </si>
  <si>
    <t xml:space="preserve"> 5 </t>
  </si>
  <si>
    <t>VISITA INTIMA / ACESSO / GUARITA</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</si>
  <si>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</si>
  <si>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</si>
  <si>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</si>
  <si>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</si>
  <si>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</si>
  <si>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</si>
  <si>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</si>
  <si>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</si>
  <si>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</si>
  <si>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5.10 </t>
  </si>
  <si>
    <t xml:space="preserve"> 5.11 </t>
  </si>
  <si>
    <t xml:space="preserve"> 5.12 </t>
  </si>
  <si>
    <t xml:space="preserve"> 5.13 </t>
  </si>
  <si>
    <t xml:space="preserve"> 5.14 </t>
  </si>
  <si>
    <t xml:space="preserve"> 5.15 </t>
  </si>
  <si>
    <t xml:space="preserve"> 5.16 </t>
  </si>
  <si>
    <t xml:space="preserve"> 5.17 </t>
  </si>
  <si>
    <t xml:space="preserve"> 5.18 </t>
  </si>
  <si>
    <t xml:space="preserve"> 5.19 </t>
  </si>
  <si>
    <t xml:space="preserve"> 6 </t>
  </si>
  <si>
    <t>BLOCO DA ESCOLA, ADM, SAÚDE E SERVIÇO</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</si>
  <si>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</si>
  <si>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</si>
  <si>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</si>
  <si>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</si>
  <si>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</si>
  <si>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</si>
  <si>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</si>
  <si>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</si>
  <si>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</si>
  <si>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6.10 </t>
  </si>
  <si>
    <t xml:space="preserve"> 6.11 </t>
  </si>
  <si>
    <t xml:space="preserve"> 6.12 </t>
  </si>
  <si>
    <t xml:space="preserve"> 6.13 </t>
  </si>
  <si>
    <t xml:space="preserve"> 6.14 </t>
  </si>
  <si>
    <t xml:space="preserve"> 6.15 </t>
  </si>
  <si>
    <t>INSTALAÇÃO DE GÁS</t>
  </si>
  <si>
    <t xml:space="preserve"> 6.16 </t>
  </si>
  <si>
    <t xml:space="preserve"> 6.17 </t>
  </si>
  <si>
    <t xml:space="preserve"> 6.18 </t>
  </si>
  <si>
    <t xml:space="preserve"> 6.19 </t>
  </si>
  <si>
    <t xml:space="preserve"> 6.20 </t>
  </si>
  <si>
    <t xml:space="preserve"> 7 </t>
  </si>
  <si>
    <t>ÁREA EXTERNA</t>
  </si>
  <si>
    <t xml:space="preserve"> 7.1 </t>
  </si>
  <si>
    <t xml:space="preserve"> 7.2 </t>
  </si>
  <si>
    <t xml:space="preserve"> 7.3 </t>
  </si>
  <si>
    <t xml:space="preserve"> 7.4 </t>
  </si>
  <si>
    <t xml:space="preserve"> 7.5 </t>
  </si>
  <si>
    <t xml:space="preserve"> 7.6 </t>
  </si>
  <si>
    <t xml:space="preserve"> 7.7 </t>
  </si>
  <si>
    <t xml:space="preserve"> 7.8 </t>
  </si>
  <si>
    <t xml:space="preserve"> 7.9 </t>
  </si>
  <si>
    <t xml:space="preserve"> 7.10 </t>
  </si>
  <si>
    <t xml:space="preserve"> 7.11 </t>
  </si>
  <si>
    <t xml:space="preserve"> 7.12 </t>
  </si>
  <si>
    <t xml:space="preserve"> 7.13 </t>
  </si>
  <si>
    <t xml:space="preserve"> 7.14 </t>
  </si>
  <si>
    <t xml:space="preserve"> 7.15 </t>
  </si>
  <si>
    <t>INSTALAÇÃO DE GAS - TUBULAÇÕES / CENTRAL DE ALARME</t>
  </si>
  <si>
    <t xml:space="preserve"> 7.16 </t>
  </si>
  <si>
    <t>PAISAGISMO</t>
  </si>
  <si>
    <t xml:space="preserve"> 7.17 </t>
  </si>
  <si>
    <t xml:space="preserve"> 7.18 </t>
  </si>
  <si>
    <t xml:space="preserve"> 8 </t>
  </si>
  <si>
    <t>FIA - PRÉDIO 1</t>
  </si>
  <si>
    <t xml:space="preserve"> 8.1 </t>
  </si>
  <si>
    <t xml:space="preserve"> 8.2 </t>
  </si>
  <si>
    <t>REFORÇO ESTRUTURAL / ESTRUTURA DAS PAREDES</t>
  </si>
  <si>
    <t xml:space="preserve"> 8.3 </t>
  </si>
  <si>
    <t xml:space="preserve"> 8.4 </t>
  </si>
  <si>
    <t xml:space="preserve"> 8.5 </t>
  </si>
  <si>
    <t xml:space="preserve"> 8.6 </t>
  </si>
  <si>
    <t xml:space="preserve"> 8.7 </t>
  </si>
  <si>
    <t xml:space="preserve"> 8.8 </t>
  </si>
  <si>
    <t xml:space="preserve"> 9 </t>
  </si>
  <si>
    <t>FIA - PREDIO 2</t>
  </si>
  <si>
    <t xml:space="preserve"> 9.1 </t>
  </si>
  <si>
    <t xml:space="preserve"> 9.2 </t>
  </si>
  <si>
    <t>ESTRUTURA PAREDE</t>
  </si>
  <si>
    <t xml:space="preserve"> 9.3 </t>
  </si>
  <si>
    <t>ALVENARIA</t>
  </si>
  <si>
    <t xml:space="preserve"> 9.4 </t>
  </si>
  <si>
    <t>REVESTIMENTOS</t>
  </si>
  <si>
    <t xml:space="preserve"> 9.5 </t>
  </si>
  <si>
    <t xml:space="preserve"> 9.6 </t>
  </si>
  <si>
    <t xml:space="preserve"> 9.7 </t>
  </si>
  <si>
    <t xml:space="preserve"> 9.8 </t>
  </si>
  <si>
    <t>INSTALAÇÕES ÁGUAS PLUVIAIS E ESGOTO</t>
  </si>
  <si>
    <t>B.D.I. Reduzido</t>
  </si>
  <si>
    <t>[ (1 + X) (1 + Y) (1 + Z) / (1 - I) ] - 1 =</t>
  </si>
  <si>
    <t>BDI Obra</t>
  </si>
  <si>
    <t>B D I - Benefício e Despesas Indiretas Obra</t>
  </si>
  <si>
    <t>I =</t>
  </si>
  <si>
    <t>I.3 - P I S ( Programa de Integração Social ) - Federal</t>
  </si>
  <si>
    <t>I.2 - COFINS ( Contribuição para o Financiamento da Seguridade Social) - Federal</t>
  </si>
  <si>
    <t>I.1 - I S S ( Imposto sobre Serviços ) - Municipal</t>
  </si>
  <si>
    <r>
      <t xml:space="preserve">ALÍQUOTA </t>
    </r>
    <r>
      <rPr>
        <b/>
        <sz val="9"/>
        <rFont val="Arial"/>
        <family val="2"/>
      </rPr>
      <t>(%)</t>
    </r>
  </si>
  <si>
    <t>TIPO</t>
  </si>
  <si>
    <t>I . Taxa representativa da incidência dos IMPOSTOS</t>
  </si>
  <si>
    <t>A =</t>
  </si>
  <si>
    <t>A.1 - CPRB (Contribuição Previdenciária sobre Receita Bruta)</t>
  </si>
  <si>
    <r>
      <t xml:space="preserve">ALÍQUOTA </t>
    </r>
    <r>
      <rPr>
        <b/>
        <sz val="9"/>
        <color theme="1"/>
        <rFont val="Arial"/>
        <family val="2"/>
      </rPr>
      <t>(%)</t>
    </r>
  </si>
  <si>
    <t>A . Alíquota condicionada pela Lei 13.161/ 2015</t>
  </si>
  <si>
    <t>Z =</t>
  </si>
  <si>
    <t xml:space="preserve">Z.1 - Lucro </t>
  </si>
  <si>
    <t>Z . Taxa representativa do LUCRO</t>
  </si>
  <si>
    <t>Y =</t>
  </si>
  <si>
    <t>Y.1 - Despesas Financeiras</t>
  </si>
  <si>
    <t>Y . Taxa representativa das DESPESAS FINANCEIRAS</t>
  </si>
  <si>
    <t>X =</t>
  </si>
  <si>
    <t>X.3 - Riscos</t>
  </si>
  <si>
    <t>X.2 - Seguro + Garantia</t>
  </si>
  <si>
    <t>X.1 - Administração Central</t>
  </si>
  <si>
    <t>X . Taxa representativa das DESPESAS INDIRETAS, exceto tributos e despesas financeiras</t>
  </si>
  <si>
    <t xml:space="preserve">DEMONSTRATIVO   DA   COMPOSIÇÃO   DO   B.D.I  </t>
  </si>
  <si>
    <t>[ (1 + X) (1 + Y) (1 + Z) / 1 - (A + I) ] - 1 =</t>
  </si>
  <si>
    <t>NÃO DESONERADO</t>
  </si>
  <si>
    <t xml:space="preserve"> DEMONSTRATIVO   DA   COMPOSIÇÃO   DO   B.D.I.</t>
  </si>
  <si>
    <t>M</t>
  </si>
  <si>
    <t>UN</t>
  </si>
  <si>
    <t>ITEM</t>
  </si>
  <si>
    <t>ACUMULADO</t>
  </si>
  <si>
    <t>MENSAL</t>
  </si>
  <si>
    <t>%</t>
  </si>
  <si>
    <t>VALOR TOTAL COM BDI</t>
  </si>
  <si>
    <t>9.8</t>
  </si>
  <si>
    <t>9.7</t>
  </si>
  <si>
    <t>9.6</t>
  </si>
  <si>
    <t>9.5</t>
  </si>
  <si>
    <t>9.4</t>
  </si>
  <si>
    <t>9.3</t>
  </si>
  <si>
    <t>9.2</t>
  </si>
  <si>
    <t>9.1</t>
  </si>
  <si>
    <t>FIA - PRÉDIO 2</t>
  </si>
  <si>
    <t>8.8</t>
  </si>
  <si>
    <t>8.7</t>
  </si>
  <si>
    <t>8.6</t>
  </si>
  <si>
    <t>8.5</t>
  </si>
  <si>
    <t>8.4</t>
  </si>
  <si>
    <t>8.3</t>
  </si>
  <si>
    <t>8.2</t>
  </si>
  <si>
    <t>8.1</t>
  </si>
  <si>
    <t>7.18</t>
  </si>
  <si>
    <t>7.17</t>
  </si>
  <si>
    <t>7.16</t>
  </si>
  <si>
    <t>,</t>
  </si>
  <si>
    <t>7.15</t>
  </si>
  <si>
    <t>PROTEÇÃO E COMBATE CONTRA INCÊNDIO E PÂNICO</t>
  </si>
  <si>
    <t>7.14</t>
  </si>
  <si>
    <t>7.13</t>
  </si>
  <si>
    <t>7.12</t>
  </si>
  <si>
    <t>7.11</t>
  </si>
  <si>
    <t>7.10</t>
  </si>
  <si>
    <t>7.9</t>
  </si>
  <si>
    <t>7.8</t>
  </si>
  <si>
    <t>7.7</t>
  </si>
  <si>
    <t>7.6</t>
  </si>
  <si>
    <t>7.5</t>
  </si>
  <si>
    <t>7.4</t>
  </si>
  <si>
    <t>7.3</t>
  </si>
  <si>
    <t>7.2</t>
  </si>
  <si>
    <t>7.1</t>
  </si>
  <si>
    <t>COBERTURA / TELHADOS E FECHAMENTOS</t>
  </si>
  <si>
    <t>6.20</t>
  </si>
  <si>
    <t>6.19</t>
  </si>
  <si>
    <t>6.18</t>
  </si>
  <si>
    <t>6.17</t>
  </si>
  <si>
    <t>6.16</t>
  </si>
  <si>
    <t>6.15</t>
  </si>
  <si>
    <t>6.14</t>
  </si>
  <si>
    <t>6.13</t>
  </si>
  <si>
    <t>6.12</t>
  </si>
  <si>
    <t>6.11</t>
  </si>
  <si>
    <t>6.10</t>
  </si>
  <si>
    <t>6.9</t>
  </si>
  <si>
    <t>6.8</t>
  </si>
  <si>
    <t xml:space="preserve">RODAPÉS, SOLEIRAS, CHAPIM E PEITORIS </t>
  </si>
  <si>
    <t>6.7</t>
  </si>
  <si>
    <t>6.6</t>
  </si>
  <si>
    <t>6.5</t>
  </si>
  <si>
    <t>6.4</t>
  </si>
  <si>
    <t>6.3</t>
  </si>
  <si>
    <t>6.2</t>
  </si>
  <si>
    <t>6.1</t>
  </si>
  <si>
    <t>SASE</t>
  </si>
  <si>
    <t>5.19</t>
  </si>
  <si>
    <t>5.18</t>
  </si>
  <si>
    <t>5.17</t>
  </si>
  <si>
    <t>5.16</t>
  </si>
  <si>
    <t>5.15</t>
  </si>
  <si>
    <t>5.14</t>
  </si>
  <si>
    <t>5.13</t>
  </si>
  <si>
    <t>5.12</t>
  </si>
  <si>
    <t>5.11</t>
  </si>
  <si>
    <t>5.10</t>
  </si>
  <si>
    <t>5.9</t>
  </si>
  <si>
    <t>5.8</t>
  </si>
  <si>
    <t>5.7</t>
  </si>
  <si>
    <t>5.6</t>
  </si>
  <si>
    <t>5.5</t>
  </si>
  <si>
    <t>5.4</t>
  </si>
  <si>
    <t>5.3</t>
  </si>
  <si>
    <t>5.2</t>
  </si>
  <si>
    <t>5.1</t>
  </si>
  <si>
    <t>4.20</t>
  </si>
  <si>
    <t>4.19</t>
  </si>
  <si>
    <t>4.18</t>
  </si>
  <si>
    <t>4.17</t>
  </si>
  <si>
    <t>4.16</t>
  </si>
  <si>
    <t>4.15</t>
  </si>
  <si>
    <t>4.14</t>
  </si>
  <si>
    <t>4.13</t>
  </si>
  <si>
    <t>4.12</t>
  </si>
  <si>
    <t>4.11</t>
  </si>
  <si>
    <t>4.9</t>
  </si>
  <si>
    <t>4.8</t>
  </si>
  <si>
    <t>4.7</t>
  </si>
  <si>
    <t>4.6</t>
  </si>
  <si>
    <t>4.5</t>
  </si>
  <si>
    <t>4.4</t>
  </si>
  <si>
    <t>4.3</t>
  </si>
  <si>
    <t>4.2</t>
  </si>
  <si>
    <t>4.1</t>
  </si>
  <si>
    <t>3.19</t>
  </si>
  <si>
    <t>3.18</t>
  </si>
  <si>
    <t>3.17</t>
  </si>
  <si>
    <t>3.16</t>
  </si>
  <si>
    <t>3.15</t>
  </si>
  <si>
    <t>3.14</t>
  </si>
  <si>
    <t>3.13</t>
  </si>
  <si>
    <t>3.12</t>
  </si>
  <si>
    <t>3.11</t>
  </si>
  <si>
    <t>3.10</t>
  </si>
  <si>
    <t>3.9</t>
  </si>
  <si>
    <t>3.8</t>
  </si>
  <si>
    <t>3.7</t>
  </si>
  <si>
    <t>3.6</t>
  </si>
  <si>
    <t>3.5</t>
  </si>
  <si>
    <t>3.4</t>
  </si>
  <si>
    <t>3.3</t>
  </si>
  <si>
    <t>3.2</t>
  </si>
  <si>
    <t>3.1</t>
  </si>
  <si>
    <t>2.19</t>
  </si>
  <si>
    <t>2.18</t>
  </si>
  <si>
    <t>2.17</t>
  </si>
  <si>
    <t>2.16</t>
  </si>
  <si>
    <t>2.15</t>
  </si>
  <si>
    <t>2.14</t>
  </si>
  <si>
    <t>2.13</t>
  </si>
  <si>
    <t>2.12</t>
  </si>
  <si>
    <t>2.11</t>
  </si>
  <si>
    <t>2.10</t>
  </si>
  <si>
    <t>2.9</t>
  </si>
  <si>
    <t>2.8</t>
  </si>
  <si>
    <t>2.7</t>
  </si>
  <si>
    <t>2.6</t>
  </si>
  <si>
    <t>2.5</t>
  </si>
  <si>
    <t>2.4</t>
  </si>
  <si>
    <t>2.3</t>
  </si>
  <si>
    <t>2.2</t>
  </si>
  <si>
    <t>2.1</t>
  </si>
  <si>
    <t>ALOJAMENTO SIMPLES E DUPLO</t>
  </si>
  <si>
    <t>1.12</t>
  </si>
  <si>
    <t>1.11</t>
  </si>
  <si>
    <t>1.10</t>
  </si>
  <si>
    <t>EQUIPAMENTOS</t>
  </si>
  <si>
    <t>1.9</t>
  </si>
  <si>
    <t>1.8</t>
  </si>
  <si>
    <t>1.7</t>
  </si>
  <si>
    <t>1.6</t>
  </si>
  <si>
    <t>1.5</t>
  </si>
  <si>
    <t>CONSULTORIA /AS-BUILT / PLANOS DE CONTROLE E GESTÃO</t>
  </si>
  <si>
    <t>1.4</t>
  </si>
  <si>
    <t>1.3</t>
  </si>
  <si>
    <t>1.2</t>
  </si>
  <si>
    <t>1.1</t>
  </si>
  <si>
    <t>MÊS 18</t>
  </si>
  <si>
    <t>MÊS 17</t>
  </si>
  <si>
    <t>MÊS 16</t>
  </si>
  <si>
    <t>MÊS 15</t>
  </si>
  <si>
    <t>MÊS 14</t>
  </si>
  <si>
    <t>MÊS 13</t>
  </si>
  <si>
    <t>MÊS 12</t>
  </si>
  <si>
    <t>MÊS 11</t>
  </si>
  <si>
    <t>MÊS 10</t>
  </si>
  <si>
    <t>MÊS 9</t>
  </si>
  <si>
    <t>MÊS 8</t>
  </si>
  <si>
    <t>MÊS 7</t>
  </si>
  <si>
    <t>MÊS 6</t>
  </si>
  <si>
    <t>MÊS 5</t>
  </si>
  <si>
    <t>MÊS 4</t>
  </si>
  <si>
    <t>MÊS 3</t>
  </si>
  <si>
    <t>MÊS 2</t>
  </si>
  <si>
    <t>MÊS 1</t>
  </si>
  <si>
    <t>% ITEM</t>
  </si>
  <si>
    <t>VALOR (R$)</t>
  </si>
  <si>
    <t>DESCRIÇÃO DOS SERVIÇOS</t>
  </si>
  <si>
    <t>C R O N O G R A M A    F I S I C O  -  F I N A N C E I R O   -  D E T A L H A D O</t>
  </si>
  <si>
    <t>Tampão em ferro fundido de 600 x 600 mm, classe B 125 (ruptura &gt; 125 kN)</t>
  </si>
  <si>
    <t xml:space="preserve"> 9.8.2.10 </t>
  </si>
  <si>
    <t>CAIXA ENTERRADA HIDRÁULICA RETANGULAR, EM CONCRETO PRÉ-MOLDADO, DIMENSÕES INTERNAS: 0,6X0,6X0,5 M. AF_12/2020</t>
  </si>
  <si>
    <t xml:space="preserve"> 9.8.2.9 </t>
  </si>
  <si>
    <t>TUBO DE PVC CORRUGADO DE DUPLA PAREDE PARA REDE COLETORA DE ESGOTO, DN 300 MM, JUNTA ELÁSTICA - FORNECIMENTO E ASSENTAMENTO. AF_01/2021</t>
  </si>
  <si>
    <t xml:space="preserve"> 9.8.2.8 </t>
  </si>
  <si>
    <t>POÇO DE INSPEÇÃO CIRCULAR PARA ESGOTO, EM CONCRETO PRÉ-MOLDADO, DIÂMETRO INTERNO = 0,6 M, PROFUNDIDADE = 1 M, EXCLUINDO TAMPÃO. AF_12/2020</t>
  </si>
  <si>
    <t xml:space="preserve"> 9.8.2.7 </t>
  </si>
  <si>
    <t>TUBO DE PVC CORRUGADO DE DUPLA PAREDE PARA REDE COLETORA DE ESGOTO, DN 200 MM, JUNTA ELÁSTICA - FORNECIMENTO E ASSENTAMENTO. AF_01/2021</t>
  </si>
  <si>
    <t xml:space="preserve"> 9.8.2.6 </t>
  </si>
  <si>
    <t>TUBO DE PVC CORRUGADO DE DUPLA PAREDE PARA REDE COLETORA DE ESGOTO, DN 150 MM, JUNTA ELÁSTICA - FORNECIMENTO E ASSENTAMENTO. AF_01/2021</t>
  </si>
  <si>
    <t xml:space="preserve"> 9.8.2.5 </t>
  </si>
  <si>
    <t>TUBO, PVC, SOLDÁVEL, DN 60MM, INSTALADO EM PRUMADA DE ÁGUA - FORNECIMENTO E INSTALAÇÃO. AF_12/2014</t>
  </si>
  <si>
    <t xml:space="preserve"> 9.8.2.4 </t>
  </si>
  <si>
    <t>TUBO PVC, SÉRIE R, ÁGUA PLUVIAL, DN 100 MM, FORNECIDO E INSTALADO EM RAMAL DE ENCAMINHAMENTO. AF_12/2014</t>
  </si>
  <si>
    <t xml:space="preserve"> 9.8.2.3 </t>
  </si>
  <si>
    <t>TUBO PVC, SÉRIE R, ÁGUA PLUVIAL, DN 50 MM, FORNECIDO E INSTALADO EM RAMAL DE ENCAMINHAMENTO. AF_12/2014</t>
  </si>
  <si>
    <t xml:space="preserve"> 9.8.2.2 </t>
  </si>
  <si>
    <t>TUBO PVC, SÉRIE R, ÁGUA PLUVIAL, DN 40 MM, FORNECIDO E INSTALADO EM RAMAL DE ENCAMINHAMENTO. AF_12/2014</t>
  </si>
  <si>
    <t xml:space="preserve"> 9.8.2.1 </t>
  </si>
  <si>
    <t>INSTAÇÕES ÁGUAS PLUVIAIS E ESGOTO</t>
  </si>
  <si>
    <t xml:space="preserve"> 9.8.2 </t>
  </si>
  <si>
    <t>CAIXA DE HIDROMETRO</t>
  </si>
  <si>
    <t xml:space="preserve"> 9.8.1.4 </t>
  </si>
  <si>
    <t>KIT DE CONEXOES P/ INSTAL. HIDROMETRO 2"" 4 FUROS E FLANGE</t>
  </si>
  <si>
    <t xml:space="preserve"> 9.8.1.3 </t>
  </si>
  <si>
    <t xml:space="preserve"> 9.8.1.2 </t>
  </si>
  <si>
    <t>KIT CAVALETE PARA MEDIÇÃO DE ÁGUA - ENTRADA PRINCIPAL, EM AÇO GALVANIZADO DN 50 (2)  FORNECIMENTO E INSTALAÇÃO (EXCLUSIVE HIDRÔMETRO). AF_11/2016</t>
  </si>
  <si>
    <t xml:space="preserve"> 9.8.1.1 </t>
  </si>
  <si>
    <t>INSTALAÇÃO HIDRAULICA</t>
  </si>
  <si>
    <t xml:space="preserve"> 9.8.1 </t>
  </si>
  <si>
    <t>CAIXA DE PASSAGEM DE EMBUTIR, EM ACO, COM TAMPA PARAFUSADA, DE 30X30CM. FORNECIMENTO E COLOCACAO</t>
  </si>
  <si>
    <t xml:space="preserve"> 9.7.2.3 </t>
  </si>
  <si>
    <t>CONECTOR RETO DE ALUMINIO PARA ELETRODUTO DE 2", PARA ADAPTAR ENTRADA DE ELETRODUTO METALICO FLEXIVEL EM QUADROS. FORNECIMENTO E INSTALAÇÃO.</t>
  </si>
  <si>
    <t xml:space="preserve"> 9.7.2.2 </t>
  </si>
  <si>
    <t>ELETRODUTO RÍGIDO ROSCÁVEL, PVC, DN 60 MM (2"), PARA REDE ENTERRADA DE DISTRIBUIÇÃO DE ENERGIA ELÉTRICA - FORNECIMENTO E INSTALAÇÃO. AF_12/2021</t>
  </si>
  <si>
    <t xml:space="preserve"> 9.7.2.1 </t>
  </si>
  <si>
    <t>ELETRODUTOS, CAIXAS E DIVERSOS</t>
  </si>
  <si>
    <t xml:space="preserve"> 9.7.2 </t>
  </si>
  <si>
    <t>CABO DE COBRE FLEXÍVEL ISOLADO, 6 MM², ANTI-CHAMA 0,6/1,0 KV, PARA CIRCUITOS TERMINAIS - FORNECIMENTO E INSTALAÇÃO. AF_12/2015</t>
  </si>
  <si>
    <t xml:space="preserve"> 9.7.1.1 </t>
  </si>
  <si>
    <t>CABOS E FIOS</t>
  </si>
  <si>
    <t xml:space="preserve"> 9.7.1 </t>
  </si>
  <si>
    <t>PINTURA EM TUBULAÇÃO ELÉTRICA APARENTE / ENTERRADA, NA COR, COM LIMPEZA E PINTURA COM TINTA ESMALTE BRILHANTE.</t>
  </si>
  <si>
    <t xml:space="preserve"> 9.6.3.1 </t>
  </si>
  <si>
    <t xml:space="preserve"> 9.6.3 </t>
  </si>
  <si>
    <t>m²</t>
  </si>
  <si>
    <t>PINTURA COM TINTA ALQUÍDICA DE ACABAMENTO (ESMALTE SINTÉTICO ACETINADO) APLICADA A ROLO OU PINCEL SOBRE SUPERFÍCIES METÁLICAS (EXCETO PERFIL) EXECUTADO EM OBRA (02 DEMÃOS). AF_01/2020</t>
  </si>
  <si>
    <t xml:space="preserve"> 9.6.2.3 </t>
  </si>
  <si>
    <t>PINTURA COM TINTA ALQUÍDICA DE FUNDO (TIPO ZARCÃO) APLICADA A ROLO OU PINCEL SOBRE PERFIL METÁLICO EXECUTADO EM FÁBRICA (POR DEMÃO). AF_01/2020</t>
  </si>
  <si>
    <t xml:space="preserve"> 9.6.2.2 </t>
  </si>
  <si>
    <t>LIXAMENTO MANUAL EM SUPERFÍCIES METÁLICAS EM OBRA. AF_01/2020</t>
  </si>
  <si>
    <t xml:space="preserve"> 9.6.2.1 </t>
  </si>
  <si>
    <t>ESQUADRIA METÁLICA</t>
  </si>
  <si>
    <t xml:space="preserve"> 9.6.2 </t>
  </si>
  <si>
    <t>APLICAÇÃO MANUAL DE PINTURA COM TINTA LÁTEX ACRÍLICA EM PAREDES, DUAS DEMÃOS. AF_06/2014</t>
  </si>
  <si>
    <t xml:space="preserve"> 9.6.1.2 </t>
  </si>
  <si>
    <t>APLICAÇÃO DE FUNDO SELADOR ACRÍLICO EM PAREDES, UMA DEMÃO. AF_06/2014</t>
  </si>
  <si>
    <t xml:space="preserve"> 9.6.1.1 </t>
  </si>
  <si>
    <t>TETOS / PAREDES</t>
  </si>
  <si>
    <t xml:space="preserve"> 9.6.1 </t>
  </si>
  <si>
    <t>Fornecimento e instalação de brises em pvc com aletas na cor branco translúcido e montantes em alumínio ref 100 "como vent"</t>
  </si>
  <si>
    <t xml:space="preserve"> 9.5.1.1 </t>
  </si>
  <si>
    <t>ESQUADRIAS METÁLICAS</t>
  </si>
  <si>
    <t xml:space="preserve"> 9.5.1 </t>
  </si>
  <si>
    <t>MASSA ÚNICA, PARA RECEBIMENTO DE PINTURA, EM ARGAMASSA TRAÇO 1:2:8, PREPARO MECÂNICO COM BETONEIRA 400L, APLICADA MANUALMENTE EM FACES INTERNAS DE PAREDES, ESPESSURA DE 20MM, COM EXECUÇÃO DE TALISCAS. AF_06/2014</t>
  </si>
  <si>
    <t xml:space="preserve"> 9.4.2 </t>
  </si>
  <si>
    <t>CHAPISCO APLICADO EM ALVENARIAS E ESTRUTURAS DE CONCRETO INTERNAS, COM COLHER DE PEDREIRO.  ARGAMASSA TRAÇO 1:3 COM PREPARO EM BETONEIRA 400L. AF_06/2014</t>
  </si>
  <si>
    <t xml:space="preserve"> 9.4.1 </t>
  </si>
  <si>
    <t>BARREIRA DE PROTECAO,TIPO CONCERTINA,COM DIAMETRO DE ESPIRAL 450MM,MODELO DUPLO,LAMINAS DE 30MM COM 54 ESPIRAIS E 22 LAM INAS POR ESPIRAS,FIO DE 3MM EM ACO GALVANIZADO,3 CHIPS POR E SPIRAL.FORNECIMENTO E COLOCACAO</t>
  </si>
  <si>
    <t xml:space="preserve"> 9.3.4 </t>
  </si>
  <si>
    <t>PREENCHIMENTO COM CONCRETO DE 15MPA EM VAZIOS DE ALVENARIA D E BLOCOS DE CONCRETO 15X20X40CM,EM PAREDES DE 15CM,MEDIDO PE LA AREA REAL,EXCLUSIVE ARMACAO E A ALVENARIA</t>
  </si>
  <si>
    <t xml:space="preserve"> 9.3.3 </t>
  </si>
  <si>
    <t>CINTA DE AMARRAÇÃO DE ALVENARIA MOLDADA IN LOCO COM UTILIZAÇÃO DE BLOCOS CANALETA. AF_03/2016</t>
  </si>
  <si>
    <t xml:space="preserve"> 9.3.2 </t>
  </si>
  <si>
    <t>ALVENARIA DE VEDAÇÃO DE BLOCOS VAZADOS DE CONCRETO DE 14X19X39 CM (ESPESSURA 14 CM)  E ARGAMASSA DE ASSENTAMENTO COM PREPARO EM BETONEIRA. AF_12/2021</t>
  </si>
  <si>
    <t xml:space="preserve"> 9.3.1 </t>
  </si>
  <si>
    <t>m³</t>
  </si>
  <si>
    <t>CONCRETO DOSADO RACIONALMENTE PARA UMA RESISTENCIA CARACTERI STICA A COMPRESSAO DE 30MPA,INCLUSIVE MATERIAIS,TRANSPORTE,P REPARO COM BETONEIRA,LANCAMENTO E ADENSAMENTO</t>
  </si>
  <si>
    <t xml:space="preserve"> 9.2.1 </t>
  </si>
  <si>
    <t>REATERRO MANUAL DE VALAS COM COMPACTAÇÃO MECANIZADA. AF_04/2016</t>
  </si>
  <si>
    <t xml:space="preserve"> 9.1.3 </t>
  </si>
  <si>
    <t>PREPARO DE FUNDO DE VALA COM LARGURA MENOR QUE 1,5 M (ACERTO DO SOLO NATURAL). AF_08/2020</t>
  </si>
  <si>
    <t xml:space="preserve"> 9.1.2 </t>
  </si>
  <si>
    <t>ESCAVAÇÃO MANUAL DE VALA COM PROFUNDIDADE MENOR OU IGUAL A 1,30 M. AF_02/2021</t>
  </si>
  <si>
    <t xml:space="preserve"> 9.1.1 </t>
  </si>
  <si>
    <t>Tampão em ferro fundido de 400 x 400 mm, classe B 125 (ruptura &gt; 125 kN)</t>
  </si>
  <si>
    <t xml:space="preserve"> 8.8.1.9 </t>
  </si>
  <si>
    <t>un</t>
  </si>
  <si>
    <t>Caixa sifonada em alvenaria de tijolos maciços esp. = 0,12m,  dim. int. =  0.40 x 0.30 x 0.65m</t>
  </si>
  <si>
    <t xml:space="preserve"> 8.8.1.8 </t>
  </si>
  <si>
    <t xml:space="preserve"> 8.8.1.7 </t>
  </si>
  <si>
    <t xml:space="preserve"> 8.8.1.6 </t>
  </si>
  <si>
    <t xml:space="preserve"> 8.8.1.5 </t>
  </si>
  <si>
    <t xml:space="preserve"> 8.8.1.4 </t>
  </si>
  <si>
    <t xml:space="preserve"> 8.8.1.3 </t>
  </si>
  <si>
    <t xml:space="preserve"> 8.8.1.2 </t>
  </si>
  <si>
    <t xml:space="preserve"> 8.8.1.1 </t>
  </si>
  <si>
    <t>INSTALAÇÃO ÁGUAS PLUVIAIS E ESGOTO</t>
  </si>
  <si>
    <t xml:space="preserve"> 8.8.1 </t>
  </si>
  <si>
    <t xml:space="preserve"> 8.7.3.5 </t>
  </si>
  <si>
    <t xml:space="preserve"> 8.7.3.4 </t>
  </si>
  <si>
    <t>ELETRODUTO FLEXÍVEL CORRUGADO, PEAD, DN 100 (4"), PARA REDE ENTERRADA DE DISTRIBUIÇÃO DE ENERGIA ELÉTRICA - FORNECIMENTO E INSTALAÇÃO. AF_12/2021</t>
  </si>
  <si>
    <t xml:space="preserve"> 8.7.3.3 </t>
  </si>
  <si>
    <t xml:space="preserve"> 8.7.3.2 </t>
  </si>
  <si>
    <t>ELETRODUTO RÍGIDO ROSCÁVEL, PVC, DN 110 MM (4"), PARA REDE ENTERRADA DE DISTRIBUIÇÃO DE ENERGIA ELÉTRICA - FORNECIMENTO E INSTALAÇÃO. AF_12/2021</t>
  </si>
  <si>
    <t xml:space="preserve"> 8.7.3.1 </t>
  </si>
  <si>
    <t>ELETRODUTOS E CAIXAS / DIVERSOS</t>
  </si>
  <si>
    <t xml:space="preserve"> 8.7.3 </t>
  </si>
  <si>
    <t xml:space="preserve"> 8.7.2.1 </t>
  </si>
  <si>
    <t xml:space="preserve"> 8.7.2 </t>
  </si>
  <si>
    <t>Multimedidor Digital 500V 120/220VCA RS485, leitura de tensão 10V a 300Vca entre fase e neutro e de 180V a 500V entre fase e fase, corrente de 5A até 9999A e tem classe de precisão nas medições de corrente e tensão ± 5% e de frequência ± de 0,1Hz.</t>
  </si>
  <si>
    <t xml:space="preserve"> 8.7.1.5 </t>
  </si>
  <si>
    <t>QUADRO DISTRIBUICAO SOBREPOR 36 DISJUNTORES 100A+BARRAMENTO</t>
  </si>
  <si>
    <t xml:space="preserve"> 8.7.1.4 </t>
  </si>
  <si>
    <t>DISPOSITIVO DE PROTECAO CONTRA SURTO (DPS), CLASSE II, 1 POLO, TENSAO 175V,CORRENTES APROXIMADAS DE DESCARGA NOMINAL E MAXIMA DE 20KA E 45KA.FORNECIMENTO E COLOCACAO</t>
  </si>
  <si>
    <t xml:space="preserve"> 8.7.1.3 </t>
  </si>
  <si>
    <t>DISJUNTOR TRIPOLAR TIPO DIN, CORRENTE NOMINAL DE 25A - FORNECIMENTO E INSTALAÇÃO. AF_10/2020</t>
  </si>
  <si>
    <t xml:space="preserve"> 8.7.1.2 </t>
  </si>
  <si>
    <t>Disjuntor em caixa moldada tripolar, térmico e magnético fixos, tensão de isolamento 480/690V, de 70A até 150A</t>
  </si>
  <si>
    <t xml:space="preserve"> 8.7.1.1 </t>
  </si>
  <si>
    <t>QUADROS / PAINÉIS / DISJUNTORES</t>
  </si>
  <si>
    <t xml:space="preserve"> 8.7.1 </t>
  </si>
  <si>
    <t xml:space="preserve"> 8.6.2.3 </t>
  </si>
  <si>
    <t xml:space="preserve"> 8.6.2.2 </t>
  </si>
  <si>
    <t xml:space="preserve"> 8.6.2.1 </t>
  </si>
  <si>
    <t xml:space="preserve"> 8.6.2 </t>
  </si>
  <si>
    <t xml:space="preserve"> 8.6.1.2 </t>
  </si>
  <si>
    <t xml:space="preserve"> 8.6.1.1 </t>
  </si>
  <si>
    <t>PAREDES</t>
  </si>
  <si>
    <t xml:space="preserve"> 8.6.1 </t>
  </si>
  <si>
    <t>TELA LOZANGULAR GALVANIZADA PARA ALAMBRADO DE PROTECAO</t>
  </si>
  <si>
    <t xml:space="preserve"> 8.5.1.1 </t>
  </si>
  <si>
    <t xml:space="preserve"> 8.5.1 </t>
  </si>
  <si>
    <t xml:space="preserve"> 8.4.2 </t>
  </si>
  <si>
    <t>CHAPISCO APLICADO EM ALVENARIAS E ESTRUTURAS DE CONCRETO INTERNAS, COM COLHER DE PEDREIRO.  ARGAMASSA TRAÇO 1:3 COM PREPARO MANUAL. AF_06/2014</t>
  </si>
  <si>
    <t xml:space="preserve"> 8.4.1 </t>
  </si>
  <si>
    <t>PREENCHIMENTO COM CONCRETO DE 30MPA EM VAZIOS DE ALVENARIA D E BLOCOS DE CONCRETO 15X20X40CM,EM PAREDES DE 15CM,MEDIDO PE LA AREA REAL,EXCLUSIVE ARMACAO E A ALVENARIA</t>
  </si>
  <si>
    <t xml:space="preserve"> 8.3.4 </t>
  </si>
  <si>
    <t xml:space="preserve"> 8.3.3 </t>
  </si>
  <si>
    <t>FIXAÇÃO (ENCUNHAMENTO) DE ALVENARIA DE VEDAÇÃO COM ARGAMASSA APLICADA COM COLHER. AF_03/2016</t>
  </si>
  <si>
    <t xml:space="preserve"> 8.3.2 </t>
  </si>
  <si>
    <t xml:space="preserve"> 8.3.1 </t>
  </si>
  <si>
    <t>LANÇAMENTO COM USO DE BALDES, ADENSAMENTO E ACABAMENTO DE CONCRETO EM ESTRUTURAS. AF_12/2015</t>
  </si>
  <si>
    <t xml:space="preserve"> 8.2.7 </t>
  </si>
  <si>
    <t xml:space="preserve"> 8.2.6 </t>
  </si>
  <si>
    <t>APICOAMENTO DE CONCRETO,EM SUPERFICIES HORIZONTAIS(TETO),INC LUSIVE CORRECAO DE FALHAS</t>
  </si>
  <si>
    <t xml:space="preserve"> 8.2.5 </t>
  </si>
  <si>
    <t>GRAUTE FGK=30 MPA; TRAÇO 1:0,9:1,2:0,6 (EM MASSA SECA DE CIMENTO/ AREIA GROSSA/ BRITA 0/ ADITIVO) - PREPARO MECÂNICO COM BETONEIRA 400 L. AF_09/2021</t>
  </si>
  <si>
    <t xml:space="preserve"> 8.2.4 </t>
  </si>
  <si>
    <t>KG</t>
  </si>
  <si>
    <t>ARMAÇÃO DE PILAR OU VIGA DE UMA ESTRUTURA CONVENCIONAL DE CONCRETO ARMADO EM UMA EDIFICAÇÃO TÉRREA OU SOBRADO UTILIZANDO AÇO CA-50 DE 10,0 MM - MONTAGEM. AF_12/2015</t>
  </si>
  <si>
    <t xml:space="preserve"> 8.2.3 </t>
  </si>
  <si>
    <t>ARMAÇÃO DE PILAR OU VIGA DE UMA ESTRUTURA CONVENCIONAL DE CONCRETO ARMADO EM UMA EDIFICAÇÃO TÉRREA OU SOBRADO UTILIZANDO AÇO CA-50 DE 8,0 MM - MONTAGEM. AF_12/2015</t>
  </si>
  <si>
    <t xml:space="preserve"> 8.2.2 </t>
  </si>
  <si>
    <t>MONTAGEM E DESMONTAGEM DE FÔRMA DE VIGA, ESCORAMENTO METÁLICO, PÉ-DIREITO SIMPLES, EM CHAPA DE MADEIRA RESINADA, 4 UTILIZAÇÕES. AF_09/2020</t>
  </si>
  <si>
    <t xml:space="preserve"> 8.2.1 </t>
  </si>
  <si>
    <t xml:space="preserve"> 8.1.3 </t>
  </si>
  <si>
    <t xml:space="preserve"> 8.1.2 </t>
  </si>
  <si>
    <t xml:space="preserve"> 8.1.1 </t>
  </si>
  <si>
    <t>Bate-roda em concreto pré-moldado</t>
  </si>
  <si>
    <t xml:space="preserve"> 7.18.3 </t>
  </si>
  <si>
    <t>BANCO DE CONCRETO APARENTE,COM 1,50M DE COMPRIMENTO,45CM DE LARGURA E 10CM DE ESPESSURA, SOBRE DOIS APOIOS DO MESMO MATE RIAL,COM SECAO DE 10X30CM</t>
  </si>
  <si>
    <t xml:space="preserve"> 7.18.2 </t>
  </si>
  <si>
    <t>MESA DE JOGOS COM 4 BANCOS,TAMPO DE MESA EM MARMORITE ARMADO ,NA COR NATURAL,TENDO NO CENTRO TABULEIRO DE XADREZ EM MARMO RITE NAS CORES BRANCA E PRETA,PES(MESA E BANCOS)DE CONCRETO ARMADO.FORNECIMENTO E COLOCACAO</t>
  </si>
  <si>
    <t xml:space="preserve"> 7.18.1 </t>
  </si>
  <si>
    <t>Torneira de acionamento restrito (para jardins), DOCOL, 1122 ou similar</t>
  </si>
  <si>
    <t xml:space="preserve"> 7.17.1 </t>
  </si>
  <si>
    <t>PROTETOR DE MADEIRA DE LEI,PINTADO A OLEO,PARA ARVORE.FORNEC IMENTO E COLOCACAO</t>
  </si>
  <si>
    <t xml:space="preserve"> 7.16.24 </t>
  </si>
  <si>
    <t>M2</t>
  </si>
  <si>
    <t xml:space="preserve"> 7.16.23 </t>
  </si>
  <si>
    <t>ESPECIES VEGETAIS COM ALTURA DE(0,10 A 0,40)M,TIPO JASMIM ES TRELA,CAETIZINHO,CANA DA INDIA, CANA-INDICA,BIRI, CURCULIGO, GENGIBRE AZUL,IXORA ANA,PLANTA DA VIDA,ARARUTA,RHOEO,COPO DE LEITE OU SIMILAR E CONSIDERANDO 12 MUDAS P/M2.FORNECIMENTO</t>
  </si>
  <si>
    <t xml:space="preserve"> 7.16.22 </t>
  </si>
  <si>
    <t>Árvore porte pequeno (mulungú) - plantada</t>
  </si>
  <si>
    <t xml:space="preserve"> 7.16.21 </t>
  </si>
  <si>
    <t>PLANTIO DE GRAMA EM PLACAS TIPO ESMERALDA,INCLUSIVE FORNECIM ENTO DA GRAMA E TRANSPORTE,EXCLUSIVE PREPARO DO TERRENO E O MATERIAL PARA ESTE</t>
  </si>
  <si>
    <t xml:space="preserve"> 7.16.20 </t>
  </si>
  <si>
    <t>IRRIGACAO DE GRAMADO PLANTADO COM 8 LITROS/AGUA/m2</t>
  </si>
  <si>
    <t xml:space="preserve"> 7.16.19 </t>
  </si>
  <si>
    <t>U</t>
  </si>
  <si>
    <t>PLANTIO E PREPARO DE COVAS DE ARBUSTOS ORNAMENTAIS EM GERAL, EXCETO FORNECIMENTO DAS MUDAS</t>
  </si>
  <si>
    <t xml:space="preserve"> 7.16.18 </t>
  </si>
  <si>
    <t>PLANTIO E PREPARO DE COVAS DE ÁRVORES H MÍN. = 1,80 M COM COVA 60 X 60 X 60 CM, EXCETO FORNECIMENTO DAS MUDAS</t>
  </si>
  <si>
    <t xml:space="preserve"> 7.16.17 </t>
  </si>
  <si>
    <t>Planta - Jambeiro (syzygium malaccense), fornecimento e plantio</t>
  </si>
  <si>
    <t xml:space="preserve"> 7.16.16 </t>
  </si>
  <si>
    <t>Planta - Flamboyant (delonix regia), fornecimento e plantio</t>
  </si>
  <si>
    <t xml:space="preserve"> 7.16.15 </t>
  </si>
  <si>
    <t>Planta - Costela de adão (mostera deliciosa), fornecimento e plantio</t>
  </si>
  <si>
    <t xml:space="preserve"> 7.16.14 </t>
  </si>
  <si>
    <t>FRUTÍFERA JABUTICABEIRA H=2,00M</t>
  </si>
  <si>
    <t xml:space="preserve"> 7.16.13 </t>
  </si>
  <si>
    <t>FRUTÍFERA JAMBOLÃO H=0,50 A 1,00M</t>
  </si>
  <si>
    <t xml:space="preserve"> 7.16.12 </t>
  </si>
  <si>
    <t>FRUTÍFERA PITANGUEIRA H=2,00M</t>
  </si>
  <si>
    <t xml:space="preserve"> 7.16.11 </t>
  </si>
  <si>
    <t>FRUTÍFERA GOIABEIRA H=2,00M</t>
  </si>
  <si>
    <t xml:space="preserve"> 7.16.10 </t>
  </si>
  <si>
    <t>TRANSPLANTE INTERNO DE ÁRVORE COM 60CM</t>
  </si>
  <si>
    <t xml:space="preserve"> 7.16.9 </t>
  </si>
  <si>
    <t>ATERRO COM TERRA PRETA VEGETAL,PARA EXECUCAO DE GRAMADOS</t>
  </si>
  <si>
    <t xml:space="preserve"> 7.16.8 </t>
  </si>
  <si>
    <t>APLICAÇÃO DE CALCÁRIO PARA CORREÇÃO DO PH DO SOLO. AF_05/2018</t>
  </si>
  <si>
    <t xml:space="preserve"> 7.16.7 </t>
  </si>
  <si>
    <t>APLICAÇÃO DE ADUBO EM SOLO. AF_05/2018</t>
  </si>
  <si>
    <t xml:space="preserve"> 7.16.6 </t>
  </si>
  <si>
    <t>REVOLVIMENTO E LIMPEZA MANUAL DE SOLO. AF_05/2018</t>
  </si>
  <si>
    <t xml:space="preserve"> 7.16.5 </t>
  </si>
  <si>
    <t xml:space="preserve"> 7.16.4 </t>
  </si>
  <si>
    <t xml:space="preserve"> 7.16.3 </t>
  </si>
  <si>
    <t xml:space="preserve"> 7.16.2 </t>
  </si>
  <si>
    <t>PLANTIO DE GRAMA EM PAVIMENTO CONCREGRAMA. AF_05/2018</t>
  </si>
  <si>
    <t xml:space="preserve"> 7.16.1 </t>
  </si>
  <si>
    <t>ENVELOPE CONCRETO 1:2:4 P/2 ELETRODUTOS KANALEX 2""</t>
  </si>
  <si>
    <t xml:space="preserve"> 7.15.8 </t>
  </si>
  <si>
    <t>m</t>
  </si>
  <si>
    <t>Fita de advertência de rede elétrica enterrada - Fornecimento</t>
  </si>
  <si>
    <t xml:space="preserve"> 7.15.7 </t>
  </si>
  <si>
    <t>TUBO DE AÇO PRETO SEM COSTURA, CLASSE MÉDIA, CONEXÃO SOLDADA, DN 25 (1"), INSTALADO EM RAMAIS  E SUB-RAMAIS DE GÁS - FORNECIMENTO E INSTALAÇÃO. AF_10/2020</t>
  </si>
  <si>
    <t xml:space="preserve"> 7.15.6 </t>
  </si>
  <si>
    <t>TUBO DE AÇO PRETO SEM COSTURA, CLASSE MÉDIA, CONEXÃO SOLDADA, DN 20 (3/4"), INSTALADO EM RAMAIS E SUB-RAMAIS DE GÁS - FORNECIMENTO E INSTALAÇÃO. AF_10/2020</t>
  </si>
  <si>
    <t xml:space="preserve"> 7.15.5 </t>
  </si>
  <si>
    <t>TUBO DE AÇO PRETO SEM COSTURA, CLASSE MÉDIA, CONEXÃO SOLDADA, DN 15 (1/2"), INSTALADO EM RAMAIS E SUB-RAMAIS DE GÁS - FORNECIMENTO E INSTALAÇÃO. AF_10/2020</t>
  </si>
  <si>
    <t xml:space="preserve"> 7.15.4 </t>
  </si>
  <si>
    <t>MEDIDOR VOLUMETRICO DE GAS GLP/NAFTA FORNECIDO CENTRAL GRANEL</t>
  </si>
  <si>
    <t xml:space="preserve"> 7.15.3 </t>
  </si>
  <si>
    <t>Detector de gás liquefeito (GLP), gás natural (GN) ou derivados de metano</t>
  </si>
  <si>
    <t xml:space="preserve"> 7.15.2 </t>
  </si>
  <si>
    <t>MONTAGEM DO SISTEMA DE GÁS, TUBOS, CONEXÕES, MANIFOLD, MANOMETRO, VÁLVULAS, PIG TAIL DE BORRACHA LONADA (REVESTIDA EM MALHA DE AÇO 7/8" X 7/16"). FORNECIMENTO E INSTALAÇÃO.</t>
  </si>
  <si>
    <t xml:space="preserve"> 7.15.1 </t>
  </si>
  <si>
    <t>HIDRANTE DE COLUNA EM FERRO FUNDIDO 75 MM C/REGISTRO</t>
  </si>
  <si>
    <t xml:space="preserve"> 7.14.8 </t>
  </si>
  <si>
    <t>ACIONADOR MANUAL DE ALARME CONTRA INCENDIO</t>
  </si>
  <si>
    <t xml:space="preserve"> 7.14.7 </t>
  </si>
  <si>
    <t>SIRENE AUDIOVISUAL CONVENCIONAL 12VCC SAV-C ILUMAC</t>
  </si>
  <si>
    <t xml:space="preserve"> 7.14.6 </t>
  </si>
  <si>
    <t>KIT DE REGISTRO DE GAVETA BRUTO DE LATÃO ¾", INCLUSIVE CONEXÕES, ROSCÁVEL, INSTALADO EM RAMAL DE ÁGUA FRIA - FORNECIMENTO E INSTALAÇÃO. AF_12/2014</t>
  </si>
  <si>
    <t xml:space="preserve"> 7.14.5 </t>
  </si>
  <si>
    <t>REGISTRO DE GAVETA BRUTO, LATÃO, ROSCÁVEL, 2 1/2" - FORNECIMENTO E INSTALAÇÃO. AF_08/2021</t>
  </si>
  <si>
    <t xml:space="preserve"> 7.14.4 </t>
  </si>
  <si>
    <t>LOCAÇÃO DE REDE DE ÁGUA OU ESGOTO. AF_10/2018</t>
  </si>
  <si>
    <t xml:space="preserve"> 7.14.3 </t>
  </si>
  <si>
    <t xml:space="preserve"> 7.14.2 </t>
  </si>
  <si>
    <t>TUBO DE AÇO PRETO SEM COSTURA, CONEXÃO SOLDADA, DN 65 (2 1/2"), INSTALADO EM REDE DE ALIMENTAÇÃO PARA HIDRANTE - FORNECIMENTO E INSTALAÇÃO. AF_10/2020</t>
  </si>
  <si>
    <t xml:space="preserve"> 7.14.1 </t>
  </si>
  <si>
    <t>LEITURA, EXAME E LAUDO SOBRE MALHA DE ATERRAMENTO</t>
  </si>
  <si>
    <t xml:space="preserve"> 7.13.8 </t>
  </si>
  <si>
    <t>LAUDO DE RESISTIVIDADE DE SOLO PARA ATERRAMENTO</t>
  </si>
  <si>
    <t xml:space="preserve"> 7.13.7 </t>
  </si>
  <si>
    <t>MEDICAO DA MALHA DE ATERRAMENTO INCLUSIVE ART</t>
  </si>
  <si>
    <t xml:space="preserve"> 7.13.6 </t>
  </si>
  <si>
    <t>TAMPA DE FERRO FUNDIDO 300MM PARA CAIXA DE ATERRAMENTO</t>
  </si>
  <si>
    <t xml:space="preserve"> 7.13.5 </t>
  </si>
  <si>
    <t>CAIXA DE INSPEÇÃO PARA ATERRAMENTO, CIRCULAR, EM POLIETILENO, DIÂMETRO INTERNO = 0,3 M. AF_12/2020</t>
  </si>
  <si>
    <t xml:space="preserve"> 7.13.4 </t>
  </si>
  <si>
    <t>HASTE DE ATERRAMENTO 3/4  PARA SPDA - FORNECIMENTO E INSTALAÇÃO. AF_12/2017</t>
  </si>
  <si>
    <t xml:space="preserve"> 7.13.3 </t>
  </si>
  <si>
    <t>CORDOALHA DE COBRE NU 95 MM², NÃO ENTERRADA, COM ISOLADOR - FORNECIMENTO E INSTALAÇÃO. AF_12/2017</t>
  </si>
  <si>
    <t xml:space="preserve"> 7.13.2 </t>
  </si>
  <si>
    <t>CORDOALHA DE COBRE NU 50 MM², NÃO ENTERRADA, COM ISOLADOR - FORNECIMENTO E INSTALAÇÃO. AF_12/2017</t>
  </si>
  <si>
    <t xml:space="preserve"> 7.13.1 </t>
  </si>
  <si>
    <t>Sistema de Tratamento de Água de Chuva (ETAC)</t>
  </si>
  <si>
    <t xml:space="preserve"> 7.12.2.15 </t>
  </si>
  <si>
    <t>Conjunto motor-bomba submersível vertical para esgoto, Q=9,3 a 69,0 m³/h, Hman=15 a 7 mca, potência 3cv, diâmetro de sólidos 50/65mm</t>
  </si>
  <si>
    <t xml:space="preserve"> 7.12.2.14 </t>
  </si>
  <si>
    <t>Tampão em ferro fundido, diâmetro de 600 mm, classe C 250 (ruptura &gt; 250 kN)</t>
  </si>
  <si>
    <t xml:space="preserve"> 7.12.2.13 </t>
  </si>
  <si>
    <t xml:space="preserve"> 7.12.2.12 </t>
  </si>
  <si>
    <t xml:space="preserve"> 7.12.2.11 </t>
  </si>
  <si>
    <t>CAIXA ENTERRADA HIDRÁULICA RETANGULAR, EM CONCRETO PRÉ-MOLDADO, DIMENSÕES INTERNAS: 0,4X0,4X0,4 M. AF_12/2020</t>
  </si>
  <si>
    <t xml:space="preserve"> 7.12.2.10 </t>
  </si>
  <si>
    <t>(COMPOSIÇÃO REPRESENTATIVA) POÇO DE VISITA CIRCULAR PARA ESGOTO, EM CONCRETO PRÉ-MOLDADO, DIÂMETRO INTERNO = 1,0 M, PROFUNDIDADE ATÉ 1,50 M, INCLUINDO TAMPÃO DE FERRO FUNDIDO, DIÂMETRO DE 60 CM. AF_04/2018</t>
  </si>
  <si>
    <t xml:space="preserve"> 7.12.2.9 </t>
  </si>
  <si>
    <t xml:space="preserve"> 7.12.2.8 </t>
  </si>
  <si>
    <t>Tubo em polietileno de alta densidade corrugado, DN/DI= 500 mm</t>
  </si>
  <si>
    <t xml:space="preserve"> 7.12.2.7 </t>
  </si>
  <si>
    <t>Tubo em polietileno de alta densidade corrugado, DN/DI= 400 mm</t>
  </si>
  <si>
    <t xml:space="preserve"> 7.12.2.6 </t>
  </si>
  <si>
    <t>Tubo em polietileno de alta densidade corrugado, DN/DI= 300 mm</t>
  </si>
  <si>
    <t xml:space="preserve"> 7.12.2.5 </t>
  </si>
  <si>
    <t>Tubo em polietileno de alta densidade DE=200 mm - PN-10, inclusive conexões</t>
  </si>
  <si>
    <t xml:space="preserve"> 7.12.2.4 </t>
  </si>
  <si>
    <t>Tubo em polietileno de alta densidade DE=160 mm - PN-10, inclusive conexões</t>
  </si>
  <si>
    <t xml:space="preserve"> 7.12.2.3 </t>
  </si>
  <si>
    <t>GRELHA(RALO PARA SARJETA) COMPLETA DE FºFº,DE 30X90CM,GR-95, CARGA MINIMA PARA TESTE 25T,RESISTENCIA MAXIMA DE ROMPIMENTO 27,5T E FLECHA RESIDUAL MAXIMA 17MM,ASSENTADA COM ARGAMASSA DE CIMENTO E AREIA,NO TRACO 1:4 EM VOLUME.FORNECIMENTO E AS SENTAMENTO</t>
  </si>
  <si>
    <t xml:space="preserve"> 7.12.2.2 </t>
  </si>
  <si>
    <t>CAIXA PARA BOCA DE LOBO SIMPLES RETANGULAR, EM CONCRETO PRÉ-MOLDADO, DIMENSÕES INTERNAS: 0,6X1,0X1,2 M. AF_12/2020</t>
  </si>
  <si>
    <t xml:space="preserve"> 7.12.2.1 </t>
  </si>
  <si>
    <t xml:space="preserve"> 7.12.2 </t>
  </si>
  <si>
    <t>VALVULA GAVETA 150 ROSCA BRONZE 1.1/2""</t>
  </si>
  <si>
    <t xml:space="preserve"> 7.12.1.16 </t>
  </si>
  <si>
    <t>VALVULA DE RETENCAO HORIZONTAL,EM BRONZE,COM DIAMETRO DE 1.1 /2".FORNECIMENTO E COLOCACAO</t>
  </si>
  <si>
    <t xml:space="preserve"> 7.12.1.15 </t>
  </si>
  <si>
    <t>TUBO DE AÇO GALVANIZADO COM COSTURA, CLASSE MÉDIA, DN 40 (1 1/2"), CONEXÃO ROSQUEADA, INSTALADO EM REDE DE ALIMENTAÇÃO PARA HIDRANTE - FORNECIMENTO E INSTALAÇÃO. AF_10/2020</t>
  </si>
  <si>
    <t xml:space="preserve"> 7.12.1.14 </t>
  </si>
  <si>
    <t>(COMPOSIÇÃO REPRESENTATIVA) DO SERVIÇO DE INSTALAÇÃO DE TUBOS DE PVC, SÉRIE R, ÁGUA PLUVIAL, DN 100 MM (INSTALADO EM RAMAL DE ENCAMINHAMENTO, OU CONDUTORES VERTICAIS), INCLUSIVE CONEXÕES, CORTES E FIXAÇÕES, PARA PRÉDIOS. AF_10/2015</t>
  </si>
  <si>
    <t xml:space="preserve"> 7.12.1.13 </t>
  </si>
  <si>
    <t>(COMPOSIÇÃO REPRESENTATIVA) DO SERVIÇO DE INSTALAÇÃO DE TUBOS DE PVC, SÉRIE R, ÁGUA PLUVIAL, DN 75 MM (INSTALADO EM RAMAL DE ENCAMINHAMENTO, OU CONDUTORES VERTICAIS), INCLUSIVE CONEXÕES, CORTE E FIXAÇÕES, PARA PRÉDIOS. AF_10/2015</t>
  </si>
  <si>
    <t xml:space="preserve"> 7.12.1.12 </t>
  </si>
  <si>
    <t>TUBO DE PVC RIGIDO DE 60MM,SOLDAVEL,INCLUSIVE CONEXOES E EME NDAS,EXCLUSIVE ABERTURA E FECHAMENTO DE RASGO.FORNECIMENTO E ASSENTAMENTO</t>
  </si>
  <si>
    <t xml:space="preserve"> 7.12.1.11 </t>
  </si>
  <si>
    <t>(COMPOSIÇÃO REPRESENTATIVA) DO SERVIÇO DE INSTALAÇÃO DE TUBOS DE PVC, SOLDÁVEL, ÁGUA FRIA, DN 50 MM (INSTALADO EM PRUMADA), INCLUSIVE CONEXÕES, CORTES E FIXAÇÕES, PARA PRÉDIOS. AF_10/2015</t>
  </si>
  <si>
    <t xml:space="preserve"> 7.12.1.10 </t>
  </si>
  <si>
    <t>RESERVATORIO METALICO, C/ CAPAC.P/ 20M3, P/AGUA POTAVEL, ESTILO TACA, INCL ESCADAS (INT.E EXT.), GUARDA-CORPO, ENTRADA E SAIDAS, SUPORTE CHAVE ELETRICA, DRENO AUTO LIMPANTE, COM ACABAMENTO EM PINTURA EPOXI.</t>
  </si>
  <si>
    <t xml:space="preserve"> 7.12.1.9 </t>
  </si>
  <si>
    <t>CAIXA EM CONCRETO PRÉ-MOLDADO PARA ABRIGO DE HIDRÔMETRO COM DN 20 (½)  FORNECIMENTO E INSTALAÇÃO. AF_11/2016</t>
  </si>
  <si>
    <t xml:space="preserve"> 7.12.1.8 </t>
  </si>
  <si>
    <t>HIDRÔMETRO DN 25 (¾ ), 5,0 M³/H FORNECIMENTO E INSTALAÇÃO. AF_11/2016</t>
  </si>
  <si>
    <t xml:space="preserve"> 7.12.1.7 </t>
  </si>
  <si>
    <t>KIT CAVALETE PARA MEDIÇÃO DE ÁGUA - ENTRADA PRINCIPAL, EM AÇO GALVANIZADO DN 32 (1 ¼)  FORNECIMENTO E INSTALAÇÃO (EXCLUSIVE HIDRÔMETRO). AF_11/2016</t>
  </si>
  <si>
    <t xml:space="preserve"> 7.12.1.6 </t>
  </si>
  <si>
    <t xml:space="preserve"> 7.12.1.5 </t>
  </si>
  <si>
    <t xml:space="preserve"> 7.12.1.4 </t>
  </si>
  <si>
    <t>REGISTRO DE GAVETA BRUTO, LATÃO, ROSCÁVEL, 3/4", COM ACABAMENTO E CANOPLA CROMADOS - FORNECIMENTO E INSTALAÇÃO. AF_08/2021</t>
  </si>
  <si>
    <t xml:space="preserve"> 7.12.1.3 </t>
  </si>
  <si>
    <t>REGISTRO DE GAVETA BRUTO, LATÃO, ROSCÁVEL, 1 1/2" - FORNECIMENTO E INSTALAÇÃO. AF_08/2021</t>
  </si>
  <si>
    <t xml:space="preserve"> 7.12.1.2 </t>
  </si>
  <si>
    <t>(COMPOSIÇÃO REPRESENTATIVA) DO SERVIÇO DE INSTALAÇÃO TUBOS DE PVC, SOLDÁVEL, ÁGUA FRIA, DN 32 MM (INSTALADO EM RAMAL, SUB-RAMAL, RAMAL DE DISTRIBUIÇÃO OU PRUMADA), INCLUSIVE CONEXÕES, CORTES E FIXAÇÕES, PARA PRÉDIOS. AF_10/2015</t>
  </si>
  <si>
    <t xml:space="preserve"> 7.12.1.1 </t>
  </si>
  <si>
    <t>HIDRAULICA - AGUA FRIA</t>
  </si>
  <si>
    <t xml:space="preserve"> 7.12.1 </t>
  </si>
  <si>
    <t>CAIXA ENTERRADA ELÉTRICA RETANGULAR, EM ALVENARIA COM TIJOLOS CERÂMICOS MACIÇOS, FUNDO COM BRITA, DIMENSÕES INTERNAS: 0,6X0,6X0,6 M. AF_12/2020</t>
  </si>
  <si>
    <t xml:space="preserve"> 7.11.4 </t>
  </si>
  <si>
    <t>CAIXA ENTERRADA ELÉTRICA RETANGULAR, EM ALVENARIA COM TIJOLOS CERÂMICOS MACIÇOS, FUNDO COM BRITA, DIMENSÕES INTERNAS: 0,8X0,8X0,6 M. AF_12/2020</t>
  </si>
  <si>
    <t xml:space="preserve"> 7.11.3 </t>
  </si>
  <si>
    <t>ELETRODUTO FLEXÍVEL CORRUGADO, PEAD, DN 90 (3"), PARA REDE ENTERRADA DE DISTRIBUIÇÃO DE ENERGIA ELÉTRICA - FORNECIMENTO E INSTALAÇÃO. AF_12/2021</t>
  </si>
  <si>
    <t xml:space="preserve"> 7.11.2 </t>
  </si>
  <si>
    <t>ELETRODUTO FLEXÍVEL CORRUGADO, PEAD, DN 63 (2"), PARA REDE ENTERRADA DE DISTRIBUIÇÃO DE ENERGIA ELÉTRICA - FORNECIMENTO E INSTALAÇÃO. AF_12/2021</t>
  </si>
  <si>
    <t xml:space="preserve"> 7.11.1 </t>
  </si>
  <si>
    <t>QUADRO TRANSFERENCIA AUTOMATICA P/GRUPO GERADOR ATE 150KVA</t>
  </si>
  <si>
    <t xml:space="preserve"> 7.10.6.2 </t>
  </si>
  <si>
    <t>GRUPO GERADOR PARA ENERGIA DE EMERGENCIA,TRIFASICO,220/127V FREQUENCIA 50/60HZ,COM REGULADOR DE TENSAO E FREQUENCIA AUTO MATICA,QUADRO DE COMANDO MANUAL E TANQUE DE COMBUSTIVEL NA P OTENCIA DE 460/370KVA(INTERMITENTE/CONTINUA).FORNECIMENTO</t>
  </si>
  <si>
    <t xml:space="preserve"> 7.10.6.1 </t>
  </si>
  <si>
    <t xml:space="preserve"> 7.10.6 </t>
  </si>
  <si>
    <t>CAIXA ENTERRADA ELÉTRICA RETANGULAR, EM ALVENARIA COM TIJOLOS CERÂMICOS MACIÇOS, FUNDO COM BRITA, DIMENSÕES INTERNAS: 0,3X0,3X0,3 M. AF_12/2020</t>
  </si>
  <si>
    <t xml:space="preserve"> 7.10.5.24 </t>
  </si>
  <si>
    <t>TAMPA PARA CAIXA TIPO R1, EM FERRO FUNDIDO, DIMENSÕES INTERNAS: 0,40 X 0,60 M - FORNECIMENTO E INSTALAÇÃO. AF_12/2020</t>
  </si>
  <si>
    <t xml:space="preserve"> 7.10.5.23 </t>
  </si>
  <si>
    <t>ASSENTAMENTO DE TAMPAO DE FºFº,TIPO QUADRADO,COM MAIS DE 0,5 0 X 0,50M ATE 1,00 X 1,00M,ASSENTADO C0M ARGAMASSA DE CIMENT O E AREIA,NO TRACO 1:4 EM VOLUME,EXCLUSIVE O TAMPAO</t>
  </si>
  <si>
    <t xml:space="preserve"> 7.10.5.22 </t>
  </si>
  <si>
    <t xml:space="preserve"> 7.10.5.21 </t>
  </si>
  <si>
    <t xml:space="preserve"> 7.10.5.20 </t>
  </si>
  <si>
    <t xml:space="preserve"> 7.10.5.19 </t>
  </si>
  <si>
    <t xml:space="preserve"> 7.10.5.18 </t>
  </si>
  <si>
    <t xml:space="preserve"> 7.10.5.17 </t>
  </si>
  <si>
    <t>CONDULETE DE ALUMÍNIO, TIPO LR, PARA ELETRODUTO DE AÇO GALVANIZADO DN 25 MM (1''), APARENTE - FORNECIMENTO E INSTALAÇÃO. AF_11/2016_P</t>
  </si>
  <si>
    <t xml:space="preserve"> 7.10.5.16 </t>
  </si>
  <si>
    <t>Placa de 4´ x 4´</t>
  </si>
  <si>
    <t xml:space="preserve"> 7.10.5.15 </t>
  </si>
  <si>
    <t>CAIXA RETANGULAR 4" X 4" ALTA (2,00 M DO PISO), PVC, INSTALADA EM PAREDE - FORNECIMENTO E INSTALAÇÃO. AF_12/2015</t>
  </si>
  <si>
    <t xml:space="preserve"> 7.10.5.14 </t>
  </si>
  <si>
    <t>CAIXA RETANGULAR 4" X 2" ALTA (2,00 M DO PISO), PVC, INSTALADA EM PAREDE - FORNECIMENTO E INSTALAÇÃO. AF_12/2015</t>
  </si>
  <si>
    <t xml:space="preserve"> 7.10.5.13 </t>
  </si>
  <si>
    <t>FIXAÇÃO DE TUBOS HORIZONTAIS DE PVC, CPVC OU COBRE DIÂMETROS MENORES OU IGUAIS A 40 MM OU ELETROCALHAS ATÉ 150MM DE LARGURA, COM ABRAÇADEIRA METÁLICA RÍGIDA TIPO D 1/2, FIXADA EM PERFILADO EM LAJE. AF_05/2015</t>
  </si>
  <si>
    <t xml:space="preserve"> 7.10.5.12 </t>
  </si>
  <si>
    <t xml:space="preserve"> 7.10.5.11 </t>
  </si>
  <si>
    <t>CONECTOR RETO DE ALUMINIO PARA ELETRODUTO DE 1", PARA ADAPTAR ENTRADA DE ELETRODUTO METALICO FLEXIVEL EM QUADROS. FORNECIMENTO E INSTALAÇÃO.</t>
  </si>
  <si>
    <t xml:space="preserve"> 7.10.5.10 </t>
  </si>
  <si>
    <t>ELETRODUTO FLEXIVEL SEALTUBE 1""</t>
  </si>
  <si>
    <t xml:space="preserve"> 7.10.5.9 </t>
  </si>
  <si>
    <t xml:space="preserve"> 7.10.5.8 </t>
  </si>
  <si>
    <t xml:space="preserve"> 7.10.5.7 </t>
  </si>
  <si>
    <t>ELETRODUTO FLEXÍVEL CORRUGADO, PEAD, DN 50 (1 1/2"), PARA REDE ENTERRADA DE DISTRIBUIÇÃO DE ENERGIA ELÉTRICA - FORNECIMENTO E INSTALAÇÃO. AF_12/2021</t>
  </si>
  <si>
    <t xml:space="preserve"> 7.10.5.6 </t>
  </si>
  <si>
    <t>ELETRODUTO DE AÇO GALVANIZADO, CLASSE LEVE, DN 25 MM (1), APARENTE, INSTALADO EM TETO - FORNECIMENTO E INSTALAÇÃO. AF_11/2016_P</t>
  </si>
  <si>
    <t xml:space="preserve"> 7.10.5.5 </t>
  </si>
  <si>
    <t xml:space="preserve"> 7.10.5.4 </t>
  </si>
  <si>
    <t xml:space="preserve"> 7.10.5.3 </t>
  </si>
  <si>
    <t>ELETRODUTO RÍGIDO ROSCÁVEL, PVC, DN 32 MM (1"), PARA CIRCUITOS TERMINAIS, INSTALADO EM PAREDE - FORNECIMENTO E INSTALAÇÃO. AF_12/2015</t>
  </si>
  <si>
    <t xml:space="preserve"> 7.10.5.2 </t>
  </si>
  <si>
    <t>ELETRODUTO RÍGIDO ROSCÁVEL, PVC, DN 32 MM (1"), PARA CIRCUITOS TERMINAIS, INSTALADO EM LAJE - FORNECIMENTO E INSTALAÇÃO. AF_12/2015</t>
  </si>
  <si>
    <t xml:space="preserve"> 7.10.5.1 </t>
  </si>
  <si>
    <t xml:space="preserve"> 7.10.5 </t>
  </si>
  <si>
    <t>TOMADA ALTA DE EMBUTIR (1 MÓDULO), 2P+T 10 A, INCLUINDO SUPORTE E PLACA - FORNECIMENTO E INSTALAÇÃO. AF_12/2015</t>
  </si>
  <si>
    <t xml:space="preserve"> 7.10.4.3 </t>
  </si>
  <si>
    <t>TOMADA ALTA DE EMBUTIR (1 MÓDULO), 2P+T 20 A, INCLUINDO SUPORTE E PLACA - FORNECIMENTO E INSTALAÇÃO. AF_12/2015</t>
  </si>
  <si>
    <t xml:space="preserve"> 7.10.4.2 </t>
  </si>
  <si>
    <t>INTERRUPTOR SIMPLES (1 MÓDULO), 10A/250V, INCLUINDO SUPORTE E PLACA - FORNECIMENTO E INSTALAÇÃO. AF_12/2015</t>
  </si>
  <si>
    <t xml:space="preserve"> 7.10.4.1 </t>
  </si>
  <si>
    <t>TOMADAS E INTERRUPTORES</t>
  </si>
  <si>
    <t xml:space="preserve"> 7.10.4 </t>
  </si>
  <si>
    <t>SENSOR DE PRESENÇA COM FOTOCÉLULA, FIXAÇÃO EM PAREDE - FORNECIMENTO E INSTALAÇÃO. AF_02/2020</t>
  </si>
  <si>
    <t xml:space="preserve"> 7.10.3.11 </t>
  </si>
  <si>
    <t>RELE FOTOELETRICO,PARA COMANDO DE ILUMINACAO EXTERNA,NA TENS AO DE 220V E CARGA MAXIMA DE 1.000W.FORNECIMENTO E COLOCACAO</t>
  </si>
  <si>
    <t xml:space="preserve"> 7.10.3.10 </t>
  </si>
  <si>
    <t>BRACO PARA ILUMINACAO DE RUAS,EM TUBO DE ACO GALVANIZADO COM DIAMETRO DE=25,4MM,PARA FIXACAO EM POSTE OU PAREDE,PROJECAO HORIZONTAL=1000MM,PROJECAO VERTICAL=370MM.FORNECIMENTO E CO LOCACAO</t>
  </si>
  <si>
    <t xml:space="preserve"> 7.10.3.9 </t>
  </si>
  <si>
    <t>ASSENTAMENTO DE POSTE RETO,DE ACO DE 3,50 ATE 6,00M,COM ENGA STAMENTO DA PARTE INFERIOR DA COLUNA DIRETAMENTE NO SOLO,EXC LUSIVE FORNECIMENTO DO POSTE</t>
  </si>
  <si>
    <t xml:space="preserve"> 7.10.3.8 </t>
  </si>
  <si>
    <t>POSTE DE ACO,RETO,CONICO CONTINUO,ALTURA DE 4,50M,COM SAPATA ESPECIFICACAO EM-CME-04 DA RIOLUZ.FORNECIMENTO</t>
  </si>
  <si>
    <t xml:space="preserve"> 7.10.3.7 </t>
  </si>
  <si>
    <t>FUNDACAO SIMPLES DE CONCRETO PRE-MOLDADO,PROJETO RIOLUZ,COM CHUMBADORES DE ACO,PROVIDO DE ARRUELAS E PORCAS PARA FIXACAO DE POSTE RETO DE ACO,DE 3,50 ATE 6,00M,EXCLUSIVE O POSTE E C HUMBADORES</t>
  </si>
  <si>
    <t xml:space="preserve"> 7.10.3.6 </t>
  </si>
  <si>
    <t>BASE DE ACO PARA SUSTENTACAO DE POSTE FIXADA POR CHUMBADOR EM FUNDACAO DE CONCRETO ARMADO.ASSENTAMENTO</t>
  </si>
  <si>
    <t xml:space="preserve"> 7.10.3.5 </t>
  </si>
  <si>
    <t>LUMINARIA DECORATIVA,PARA ILUMINACAO PUBLICA E ESTACIONAMENTOS, COM DUAS PETALAS, PARA LAMPADA LED DE 50W, EQUIPADA COM CELULA FOTOELETRICA, INCLUSIVE LAMPADA.FORNECIMENTO E COLOCACAO</t>
  </si>
  <si>
    <t xml:space="preserve"> 7.10.3.4 </t>
  </si>
  <si>
    <t>LUMINÁRIA DE LED PARA ILUMINAÇÃO PÚBLICA, DE 33 W ATÉ 50 W - FORNECIMENTO E INSTALAÇÃO. AF_08/2020</t>
  </si>
  <si>
    <t xml:space="preserve"> 7.10.3.3 </t>
  </si>
  <si>
    <t xml:space="preserve"> 7.10.3.2 </t>
  </si>
  <si>
    <t>Luminária blindada tipo arandela de 45º e 90º, para lâmpada LED</t>
  </si>
  <si>
    <t xml:space="preserve"> 7.10.3.1 </t>
  </si>
  <si>
    <t>LUMINÁRIAS</t>
  </si>
  <si>
    <t xml:space="preserve"> 7.10.3 </t>
  </si>
  <si>
    <t>Cabo de cobre isolado em EPR flexível unipolar 240mm² - 0,6Kv/1Kv/90°</t>
  </si>
  <si>
    <t xml:space="preserve"> 7.10.2.9 </t>
  </si>
  <si>
    <t>CABO DE COBRE ESTANHADO, MULTIPLO PARA COMANDO, 1KV, XLPE/90OC, SECAO DE 4X6MM2, CONFORME ESPECIFICACAO DA CET-RIO. FORNECIMENTO E INSTALACAO.</t>
  </si>
  <si>
    <t xml:space="preserve"> 7.10.2.8 </t>
  </si>
  <si>
    <t>CABO DE COBRE FLEXÍVEL ISOLADO, 240 MM², ANTI-CHAMA 0,6/1,0 KV, PARA REDE ENTERRADA DE DISTRIBUIÇÃO DE ENERGIA ELÉTRICA - FORNECIMENTO E INSTALAÇÃO. AF_12/2021</t>
  </si>
  <si>
    <t xml:space="preserve"> 7.10.2.7 </t>
  </si>
  <si>
    <t>CABO DE COBRE FLEXÍVEL ISOLADO, 120 MM², ANTI-CHAMA 0,6/1,0 KV, PARA REDE ENTERRADA DE DISTRIBUIÇÃO DE ENERGIA ELÉTRICA - FORNECIMENTO E INSTALAÇÃO. AF_12/2021</t>
  </si>
  <si>
    <t xml:space="preserve"> 7.10.2.6 </t>
  </si>
  <si>
    <t>CABO DE COBRE FLEXÍVEL ISOLADO, 95 MM², ANTI-CHAMA 0,6/1,0 KV, PARA REDE ENTERRADA DE DISTRIBUIÇÃO DE ENERGIA ELÉTRICA - FORNECIMENTO E INSTALAÇÃO. AF_12/2021</t>
  </si>
  <si>
    <t xml:space="preserve"> 7.10.2.5 </t>
  </si>
  <si>
    <t>CABO DE COBRE FLEXÍVEL ISOLADO, 50 MM², ANTI-CHAMA 0,6/1,0 KV, PARA REDE ENTERRADA DE DISTRIBUIÇÃO DE ENERGIA ELÉTRICA - FORNECIMENTO E INSTALAÇÃO. AF_12/2021</t>
  </si>
  <si>
    <t xml:space="preserve"> 7.10.2.4 </t>
  </si>
  <si>
    <t>CABO DE COBRE FLEXÍVEL ISOLADO, 25 MM², ANTI-CHAMA 0,6/1,0 KV, PARA REDE ENTERRADA DE DISTRIBUIÇÃO DE ENERGIA ELÉTRICA - FORNECIMENTO E INSTALAÇÃO. AF_12/2021</t>
  </si>
  <si>
    <t xml:space="preserve"> 7.10.2.3 </t>
  </si>
  <si>
    <t xml:space="preserve"> 7.10.2.2 </t>
  </si>
  <si>
    <t>CABO DE COBRE FLEXÍVEL ISOLADO, 2,5 MM², ANTI-CHAMA 450/750 V, PARA CIRCUITOS TERMINAIS - FORNECIMENTO E INSTALAÇÃO. AF_12/2015</t>
  </si>
  <si>
    <t xml:space="preserve"> 7.10.2.1 </t>
  </si>
  <si>
    <t>FIOS E CABOS</t>
  </si>
  <si>
    <t xml:space="preserve"> 7.10.2 </t>
  </si>
  <si>
    <t xml:space="preserve"> 7.10.1.11 </t>
  </si>
  <si>
    <t xml:space="preserve"> 7.10.1.10 </t>
  </si>
  <si>
    <t>SUBESTACAO SIMPLIFICADA,PADRAO LIGHT,COM TRANSFORMADOR TRIFA SICO DE 300KVA,13,8KV-220V/127V,INCLUSIVE CABINE DE MEDICAO</t>
  </si>
  <si>
    <t xml:space="preserve"> 7.10.1.9 </t>
  </si>
  <si>
    <t>Disjuntor em caixa moldada, térmico e magnético ajustáveis, tripolar 1250/690 V, faixa de ajuste de 800 até 1250 A</t>
  </si>
  <si>
    <t xml:space="preserve"> 7.10.1.8 </t>
  </si>
  <si>
    <t xml:space="preserve"> 7.10.1.7 </t>
  </si>
  <si>
    <t>DISJUNTOR TERMOMAGNETICO,TRIPOLAR,DE 500 A 600AX250V.FORNECI MENTO E COLOCACAO</t>
  </si>
  <si>
    <t xml:space="preserve"> 7.10.1.6 </t>
  </si>
  <si>
    <t>DISJUNTOR TERMOMAGNETICO,TRIPOLAR,DE 300 A 400AX250V.FORNECI MENTO E COLOCACAO</t>
  </si>
  <si>
    <t xml:space="preserve"> 7.10.1.5 </t>
  </si>
  <si>
    <t>DISJUNTOR TERMOMAGNETICO,TRIPOLAR,DE 125 A 150AX250V.FORNECI MENTO E COLOCACAO</t>
  </si>
  <si>
    <t xml:space="preserve"> 7.10.1.4 </t>
  </si>
  <si>
    <t>QD - QUADRO DE DISTRIBUIÇÃO PARA ATÉ 32 DISJUNTORES, BARRAMENTO E DISJUNTORES. FORNECIMENTO E INSTALAÇÃO - EMERGÊNCIA</t>
  </si>
  <si>
    <t xml:space="preserve"> 7.10.1.3 </t>
  </si>
  <si>
    <t>Barramento de cobre nu</t>
  </si>
  <si>
    <t xml:space="preserve"> 7.10.1.2 </t>
  </si>
  <si>
    <t>Painel autoportante em chapa de aço, com proteção mínima IP 54 - sem componentes</t>
  </si>
  <si>
    <t xml:space="preserve"> 7.10.1.1 </t>
  </si>
  <si>
    <t xml:space="preserve"> 7.10.1 </t>
  </si>
  <si>
    <t xml:space="preserve"> 7.9.4.1 </t>
  </si>
  <si>
    <t>DIVERSAS</t>
  </si>
  <si>
    <t xml:space="preserve"> 7.9.4 </t>
  </si>
  <si>
    <t>PINTURA DE POSTE RETO DE ACO,DE 3,50 A 6,00M,COM DUAS DEMAOS DE TINTA FENOLICA DE ALTA RESISTENCIA AS INTEMPERIES,DE SEC AGEM RAPIDA,NA COR ALUMINIO</t>
  </si>
  <si>
    <t xml:space="preserve"> 7.9.3.5 </t>
  </si>
  <si>
    <t>PINTURA DE POSTE RETO,DE ACO,DE 3,50 A 6,00M,COM UMA DEMAO D E TINTA GRAFITE COM PROPRIEDADES DE PRIMER E DE ACABAMENTO,C OM ALTO TEOR DE ZARCAO</t>
  </si>
  <si>
    <t xml:space="preserve"> 7.9.3.4 </t>
  </si>
  <si>
    <t xml:space="preserve"> 7.9.3.3 </t>
  </si>
  <si>
    <t xml:space="preserve"> 7.9.3.2 </t>
  </si>
  <si>
    <t xml:space="preserve"> 7.9.3.1 </t>
  </si>
  <si>
    <t xml:space="preserve"> 7.9.3 </t>
  </si>
  <si>
    <t>PINTURA DE DEMARCAÇÃO DE VAGA COM TINTA ACRÍLICA, E = 10 CM, APLICAÇÃO MANUAL. AF_05/2021</t>
  </si>
  <si>
    <t xml:space="preserve"> 7.9.2.3 </t>
  </si>
  <si>
    <t>PREPARO DO PISO CIMENTADO PARA PINTURA - LIXAMENTO E LIMPEZA. AF_05/2021</t>
  </si>
  <si>
    <t xml:space="preserve"> 7.9.2.2 </t>
  </si>
  <si>
    <t>PINTURA DE PISO COM TINTA ACRÍLICA, APLICAÇÃO MANUAL, 3 DEMÃOS, INCLUSO FUNDO PREPARADOR. AF_05/2021</t>
  </si>
  <si>
    <t xml:space="preserve"> 7.9.2.1 </t>
  </si>
  <si>
    <t>PISO</t>
  </si>
  <si>
    <t xml:space="preserve"> 7.9.2 </t>
  </si>
  <si>
    <t xml:space="preserve"> 7.9.1.3 </t>
  </si>
  <si>
    <t xml:space="preserve"> 7.9.1.2 </t>
  </si>
  <si>
    <t xml:space="preserve"> 7.9.1.1 </t>
  </si>
  <si>
    <t>PAREDES E TETOS</t>
  </si>
  <si>
    <t xml:space="preserve"> 7.9.1 </t>
  </si>
  <si>
    <t>QUADRO PARA PROTECAO DE JANELA,COM TELA DE ARAME GALVANIZADO Nº12,MALHA DE 1", FIXADA EM GRADE DE FERRO EM CANTONEIRA E BARRA DE 3/4"X1/8" DE SECAO, ESPACADAS VERTICAL E HORIZONTAL MENTE DE 50CM,CHUMBADA NA ALVENARIA.FORNECIMENTO E COLOCACAO</t>
  </si>
  <si>
    <t xml:space="preserve"> 7.8.2.8 </t>
  </si>
  <si>
    <t xml:space="preserve"> 7.8.2.7 </t>
  </si>
  <si>
    <t>ESTRUTURA METÁLICA TUBULAR DE 2", TIPO ALAMBRADO, COM TELA SOMBRITE, CHUMBADA NA ESTRUTURA DE CONCRETO, INCLUSIVE PINTURA PROTETIVA E ACABAMENTO EM ESMALTE. FORNECIMENTO E INSTALAÇÃO.</t>
  </si>
  <si>
    <t xml:space="preserve"> 7.8.2.6 </t>
  </si>
  <si>
    <t xml:space="preserve"> 7.8.2.5 </t>
  </si>
  <si>
    <t xml:space="preserve"> 7.8.2.4 </t>
  </si>
  <si>
    <t>PORTA DE FERRO, COM CHAPA ALMOFADADA LISA, 01 FOLHA, DE ABRIR, 80X2,10M, COM FECHADURA REFORÇADA, ACABAMENTO COM PINTURA EM ESMALTE. FORNECIMENTO E INSTALAÇÃO.</t>
  </si>
  <si>
    <t xml:space="preserve"> 7.8.2.3 </t>
  </si>
  <si>
    <t>PORTINHOLA PARA ALCAPAO,CISTERNA OU CAIXA D'AGUA ELEVADA,EM CHAPA DE FERRO GALVANIZADO Nº16,ATE 0,80M DE ALTURA,COM GUAR NICAO E ALCA PARA FECHAMENTO A CADEADO,EXCLUSIVE ESTE.FORNEC IMENTO E COLOCACAO</t>
  </si>
  <si>
    <t xml:space="preserve"> 7.8.2.2 </t>
  </si>
  <si>
    <t>JANELA DE AÇO DE CORRER COM 4 FOLHAS PARA VIDRO, COM BATENTE, FERRAGENS E PINTURA ANTICORROSIVA. EXCLUSIVE VIDROS, ALIZAR E CONTRAMARCO. FORNECIMENTO E INSTALAÇÃO. AF_12/2019</t>
  </si>
  <si>
    <t xml:space="preserve"> 7.8.2.1 </t>
  </si>
  <si>
    <t xml:space="preserve"> 7.8.2 </t>
  </si>
  <si>
    <t>Impermeabilizaçao com vedapren parede ou similar, 03 demaõs</t>
  </si>
  <si>
    <t xml:space="preserve"> 7.7.10 </t>
  </si>
  <si>
    <t>APLICACAO DE ADESIVO ESTRUTURAL SIKADUR 31</t>
  </si>
  <si>
    <t xml:space="preserve"> 7.7.9 </t>
  </si>
  <si>
    <t>IMPERMEABILIZACAO COM DUPLA MANTA BASE ASFALTO MODIFICADO C/ POLIMEROS,TIPO IV-A,AMBAS C/ESP.4,00MM,CONSUMO MINIMO 1,15M2 /M2 P/CADA MANTA,APLIC.CHAMA MACARICO,A 1ª MANTA SOBRE PRIME R ASFALTICO BASE AGUA OU SOLVENTE,CONSUMO 3,0KG/M2,INCLUSIV E ESTE</t>
  </si>
  <si>
    <t xml:space="preserve"> 7.7.8 </t>
  </si>
  <si>
    <t>IMPERMEABILIZAÇÃO DE SUPERFÍCIE COM ARGAMASSA POLIMÉRICA / MEMBRANA ACRÍLICA, 4 DEMÃOS, REFORÇADA COM VÉU DE POLIÉSTER (MAV). AF_06/2018</t>
  </si>
  <si>
    <t xml:space="preserve"> 7.7.7 </t>
  </si>
  <si>
    <t xml:space="preserve"> 7.7.6 </t>
  </si>
  <si>
    <t>TELA ARAME GALV FIO 22 MALHA QUADRADA</t>
  </si>
  <si>
    <t xml:space="preserve"> 7.7.5 </t>
  </si>
  <si>
    <t>GEOTÊXTIL NÃO TECIDO 100% POLIÉSTER, RESISTÊNCIA A TRAÇÃO DE 14 KN/M (RT - 14), INSTALADO EM DRENO - FORNECIMENTO E INSTALAÇÃO. AF_07/2021</t>
  </si>
  <si>
    <t xml:space="preserve"> 7.7.4 </t>
  </si>
  <si>
    <t>PROTEÇÃO MECÂNICA DE SUPERFICIE HORIZONTAL COM ARGAMASSA DE CIMENTO E AREIA, TRAÇO 1:3, E=3CM. AF_06/2018</t>
  </si>
  <si>
    <t xml:space="preserve"> 7.7.3 </t>
  </si>
  <si>
    <t>PROTEÇÃO MECÂNICA DE SUPERFÍCIE VERTICAL COM ARGAMASSA DE CIMENTO E AREIA, TRAÇO 1:3, E=3CM. AF_06/2018</t>
  </si>
  <si>
    <t xml:space="preserve"> 7.7.2 </t>
  </si>
  <si>
    <t>IMPERMEABILIZACAO COM MEMBRANA ACRILICA CIMENTÍCIA FIBROREFORÇADA. FORNECIMENTO E APLICAÇÃO.</t>
  </si>
  <si>
    <t xml:space="preserve"> 7.7.1 </t>
  </si>
  <si>
    <t>PAVIMENTACAO EM PLACAS DE CONCRETO FCK=18MPA, MEDINDO (40X80X10)CM, SEM ARMACAO, JUNTA DE 2CM EM EPOXI EM QUADRO 2,5X2,5M.</t>
  </si>
  <si>
    <t xml:space="preserve"> 7.6.2.10 </t>
  </si>
  <si>
    <t>PAVIMENTACAO EM PLACAS DE CONCRETO FCK=18MPA, MEDINDO (40X80X10)CM, COM ARMACAO DUPLA EM TELA TELCON Q-61 OU SIMILAR, JUNTA DE 2CM EM EPOXI EM QUADRO 2,5X2,5M.</t>
  </si>
  <si>
    <t xml:space="preserve"> 7.6.2.9 </t>
  </si>
  <si>
    <t>EXECUÇÃO DE PINTURA DE LIGAÇÃO COM EMULSÃO ASFÁLTICA RR-2C. AF_11/2019</t>
  </si>
  <si>
    <t xml:space="preserve"> 7.6.2.8 </t>
  </si>
  <si>
    <t>EXECUÇÃO DE PAVIMENTO COM APLICAÇÃO DE CONCRETO ASFÁLTICO, CAMADA DE ROLAMENTO - EXCLUSIVE CARGA E TRANSPORTE. AF_11/2019</t>
  </si>
  <si>
    <t xml:space="preserve"> 7.6.2.7 </t>
  </si>
  <si>
    <t>CHP</t>
  </si>
  <si>
    <t>CAMINHÃO DE TRANSPORTE DE MATERIAL ASFÁLTICO 20.000 L, COM CAVALO MECÂNICO DE CAPACIDADE MÁXIMA DE TRAÇÃO COMBINADO DE 45.000 KG, POTÊNCIA 330 CV, INCLUSIVE TANQUE DE ASFALTO COM MAÇARICO - CHP DIURNO. AF_12/2015</t>
  </si>
  <si>
    <t xml:space="preserve"> 7.6.2.6 </t>
  </si>
  <si>
    <t>GUIA (MEIO-FIO) E SARJETA CONJUGADOS DE CONCRETO, MOLDADA  IN LOCO  EM TRECHO RETO COM EXTRUSORA, 45 CM BASE (15 CM BASE DA GUIA + 30 CM BASE DA SARJETA) X 22 CM ALTURA. AF_06/2016</t>
  </si>
  <si>
    <t xml:space="preserve"> 7.6.2.5 </t>
  </si>
  <si>
    <t>GUIA (MEIO-FIO) CONCRETO, MOLDADA  IN LOCO  EM TRECHO RETO COM EXTRUSORA, 15 CM BASE X 30 CM ALTURA. AF_06/2016</t>
  </si>
  <si>
    <t xml:space="preserve"> 7.6.2.4 </t>
  </si>
  <si>
    <t>REVESTIMENTO DE PISO COM CERAMICA TATIL DIRECIONAL,25X25CM(L ADRILHO HIDRAULICO),PARA PESSOAS COM NECESSIDADES ESPECIFICA S,ASSENTES SOBRE SUPERFICIE EM OSSO,CONFORME ITEM 13.330.001 0</t>
  </si>
  <si>
    <t xml:space="preserve"> 7.6.2.3 </t>
  </si>
  <si>
    <t>EXECUÇÃO DE PAVIMENTO EM PISO INTERTRAVADO, COM BLOCO PISOGRAMA DE 35 X 25 CM, ESPESSURA 6 CM. AF_12/2015</t>
  </si>
  <si>
    <t xml:space="preserve"> 7.6.2.2 </t>
  </si>
  <si>
    <t>PISO CIMENTADO, TRAÇO 1:3 (CIMENTO E AREIA), ACABAMENTO LISO, ESPESSURA 2,0 CM, PREPARO MECÂNICO DA ARGAMASSA. AF_09/2020</t>
  </si>
  <si>
    <t xml:space="preserve"> 7.6.2.1 </t>
  </si>
  <si>
    <t>REVESTIMENTOS - PISO</t>
  </si>
  <si>
    <t xml:space="preserve"> 7.6.2 </t>
  </si>
  <si>
    <t>EXECUÇÃO E COMPACTAÇÃO DE BASE E OU SUB BASE PARA PAVIMENTAÇÃO DE BRITA GRADUADA SIMPLES TRATADA COM CIMENTO - EXCLUSIVE CARGA E TRANSPORTE. AF_11/2019</t>
  </si>
  <si>
    <t xml:space="preserve"> 7.6.1.4 </t>
  </si>
  <si>
    <t>EXECUÇÃO E COMPACTAÇÃO DE BASE E OU SUB-BASE PARA PAVIMENTAÇÃO DE SOLO (PREDOMINANTEMENTE ARENOSO) BRITA - 40/60 COM CIMENTO (TEOR DE 4%) - EXCLUSIVE SOLO, ESCAVAÇÃO, CARGA E TRANSPORTE. AF_11/2019</t>
  </si>
  <si>
    <t xml:space="preserve"> 7.6.1.3 </t>
  </si>
  <si>
    <t>CONTRAPISO EM ARGAMASSA TRAÇO 1:4 (CIMENTO E AREIA), PREPARO MECÂNICO COM BETONEIRA 400 L, APLICADO EM ÁREAS MOLHADAS SOBRE IMPERMEABILIZAÇÃO, ACABAMENTO NÃO REFORÇADO, ESPESSURA 3CM. AF_07/2021</t>
  </si>
  <si>
    <t xml:space="preserve"> 7.6.1.2 </t>
  </si>
  <si>
    <t>CONTRAPISO EM ARGAMASSA TRAÇO 1:4 (CIMENTO E AREIA), PREPARO MECÂNICO COM BETONEIRA 400 L, APLICADO EM ÁREAS SECAS SOBRE LAJE, ADERIDO, ACABAMENTO NÃO REFORÇADO, ESPESSURA 2CM. AF_07/2021</t>
  </si>
  <si>
    <t xml:space="preserve"> 7.6.1.1 </t>
  </si>
  <si>
    <t>BASES</t>
  </si>
  <si>
    <t xml:space="preserve"> 7.6.1 </t>
  </si>
  <si>
    <t>CHAPIM DE CONCRETO APARENTE COM ACABAMENTO DESEMPENADO, USANDO FORMA DE MADEIRIT OU SIMILAR, MEDINDO: (20X3)CM, FUNDIDO NO LOCAL. FORNECIMENTO E COLOCACAO.</t>
  </si>
  <si>
    <t xml:space="preserve"> 7.5.2 </t>
  </si>
  <si>
    <t xml:space="preserve"> 7.5.1 </t>
  </si>
  <si>
    <t xml:space="preserve"> 7.4.6 </t>
  </si>
  <si>
    <t xml:space="preserve"> 7.4.5 </t>
  </si>
  <si>
    <t>JUNTA DE DILATACAO E VEDACAO DE ISOPOR,NA ESPESSURA DE 3CM,F IXADA COM COLA.FORNECIMENTO E COLOCACAO</t>
  </si>
  <si>
    <t xml:space="preserve"> 7.4.4 </t>
  </si>
  <si>
    <t xml:space="preserve"> 7.4.3 </t>
  </si>
  <si>
    <t>ALVENARIA DE VEDAÇÃO DE BLOCOS VAZADOS DE CONCRETO DE 19X19X39 CM (ESPESSURA 19 CM) E ARGAMASSA DE ASSENTAMENTO COM PREPARO EM BETONEIRA. AF_12/2021</t>
  </si>
  <si>
    <t xml:space="preserve"> 7.4.2 </t>
  </si>
  <si>
    <t xml:space="preserve"> 7.4.1 </t>
  </si>
  <si>
    <t xml:space="preserve"> 7.3.1.22 </t>
  </si>
  <si>
    <t>CURA QUIMICA DE CONCRETO À BASE DE PELICULA EMULSIONADA.</t>
  </si>
  <si>
    <t xml:space="preserve"> 7.3.1.21 </t>
  </si>
  <si>
    <t>ADITIVO IMPERMEABILIZANTE CRISTALIZANTE PARA CONCRETO.</t>
  </si>
  <si>
    <t xml:space="preserve"> 7.3.1.20 </t>
  </si>
  <si>
    <t>CONCRETAGEM DE BLOCOS DE COROAMENTO E VIGAS BALDRAMES, FCK 30 MPA, COM USO DE BOMBA  LANÇAMENTO, ADENSAMENTO E ACABAMENTO. AF_06/2017</t>
  </si>
  <si>
    <t xml:space="preserve"> 7.3.1.19 </t>
  </si>
  <si>
    <t>CONCRETAGEM DE RADIER, PISO DE CONCRETO OU LAJE SOBRE SOLO, FCK 30 MPA - LANÇAMENTO, ADENSAMENTO E ACABAMENTO. AF_09/2021</t>
  </si>
  <si>
    <t xml:space="preserve"> 7.3.1.18 </t>
  </si>
  <si>
    <t>CONCRETO BOMBEADO,FCK=30MPA,COMPREENDENDO O FORNECIMENTO DE CONCRETO IMPORTADO DE USINA,COLOCACAO NAS FORMAS,ESPALHAMENT O,ADENSAMENTO MECANICO E ACABAMENTO</t>
  </si>
  <si>
    <t xml:space="preserve"> 7.3.1.17 </t>
  </si>
  <si>
    <t>LASTRO DE CONCRETO MAGRO, APLICADO EM PISOS, LAJES SOBRE SOLO OU RADIERS, ESPESSURA DE 5 CM. AF_07/2016</t>
  </si>
  <si>
    <t xml:space="preserve"> 7.3.1.16 </t>
  </si>
  <si>
    <t>REGULARIZAÇÃO E COMPACTAÇÃO DE SUBLEITO DE SOLO  PREDOMINANTEMENTE ARGILOSO. AF_11/2019</t>
  </si>
  <si>
    <t xml:space="preserve"> 7.3.1.15 </t>
  </si>
  <si>
    <t>ARMAÇÃO DE ESTRUTURAS DE CONCRETO ARMADO, EXCETO VIGAS, PILARES, LAJES E FUNDAÇÕES, UTILIZANDO AÇO CA-50 DE 16,0 MM - MONTAGEM. AF_12/2015</t>
  </si>
  <si>
    <t xml:space="preserve"> 7.3.1.14 </t>
  </si>
  <si>
    <t>ARMAÇÃO DE ESTRUTURAS DE CONCRETO ARMADO, EXCETO VIGAS, PILARES, LAJES E FUNDAÇÕES, UTILIZANDO AÇO CA-50 DE 12,5 MM - MONTAGEM. AF_12/2015</t>
  </si>
  <si>
    <t xml:space="preserve"> 7.3.1.13 </t>
  </si>
  <si>
    <t>ARMAÇÃO DE ESTRUTURAS DE CONCRETO ARMADO, EXCETO VIGAS, PILARES, LAJES E FUNDAÇÕES, UTILIZANDO AÇO CA-50 DE 10,0 MM - MONTAGEM. AF_12/2015</t>
  </si>
  <si>
    <t xml:space="preserve"> 7.3.1.12 </t>
  </si>
  <si>
    <t>ARMAÇÃO DE ESTRUTURAS DE CONCRETO ARMADO, EXCETO VIGAS, PILARES, LAJES E FUNDAÇÕES, UTILIZANDO AÇO CA-50 DE 8,0 MM - MONTAGEM. AF_12/2015</t>
  </si>
  <si>
    <t xml:space="preserve"> 7.3.1.11 </t>
  </si>
  <si>
    <t>ARMAÇÃO DE ESTRUTURAS DE CONCRETO ARMADO, EXCETO VIGAS, PILARES, LAJES E FUNDAÇÕES, UTILIZANDO AÇO CA-50 DE 6,3 MM - MONTAGEM. AF_12/2015</t>
  </si>
  <si>
    <t xml:space="preserve"> 7.3.1.10 </t>
  </si>
  <si>
    <t>ARMAÇÃO DE BLOCO, VIGA BALDRAME OU SAPATA UTILIZANDO AÇO CA-50 DE 16 MM - MONTAGEM. AF_06/2017</t>
  </si>
  <si>
    <t xml:space="preserve"> 7.3.1.9 </t>
  </si>
  <si>
    <t>ARMAÇÃO DE BLOCO, VIGA BALDRAME OU SAPATA UTILIZANDO AÇO CA-50 DE 12,5 MM - MONTAGEM. AF_06/2017</t>
  </si>
  <si>
    <t xml:space="preserve"> 7.3.1.8 </t>
  </si>
  <si>
    <t>ARMAÇÃO DE BLOCO, VIGA BALDRAME OU SAPATA UTILIZANDO AÇO CA-50 DE 10 MM - MONTAGEM. AF_06/2017</t>
  </si>
  <si>
    <t xml:space="preserve"> 7.3.1.7 </t>
  </si>
  <si>
    <t>ARMAÇÃO DE BLOCO, VIGA BALDRAME OU SAPATA UTILIZANDO AÇO CA-50 DE 8 MM - MONTAGEM. AF_06/2017</t>
  </si>
  <si>
    <t xml:space="preserve"> 7.3.1.6 </t>
  </si>
  <si>
    <t>ARMAÇÃO DE BLOCO, VIGA BALDRAME OU SAPATA UTILIZANDO AÇO CA-50 DE 6,3 MM - MONTAGEM. AF_06/2017</t>
  </si>
  <si>
    <t xml:space="preserve"> 7.3.1.5 </t>
  </si>
  <si>
    <t>MONTAGEM E DESMONTAGEM DE FÔRMA DE PILARES RETANGULARES E ESTRUTURAS SIMILARES, PÉ-DIREITO SIMPLES, EM CHAPA DE MADEIRA COMPENSADA RESINADA, 6 UTILIZAÇÕES. AF_09/2020</t>
  </si>
  <si>
    <t xml:space="preserve"> 7.3.1.4 </t>
  </si>
  <si>
    <t>ESCORAMENTO DE VALAS EM PRANCHADA HORIZONTAL,EMPREGANDO-SE M ADEIRA DE 3ª E PERFIL METALICO "H" DE 6"X6",REUTILIZADOS EM 5 VEZES,INCLUSIVE FORNECIMENTO DE TODOS OS MATERIAIS,COLOCAC AO E RETIRADA</t>
  </si>
  <si>
    <t xml:space="preserve"> 7.3.1.3 </t>
  </si>
  <si>
    <t>FABRICAÇÃO, MONTAGEM E DESMONTAGEM DE FÔRMA PARA VIGA BALDRAME, EM CHAPA DE MADEIRA COMPENSADA RESINADA, E=17 MM, 2 UTILIZAÇÕES. AF_06/2017</t>
  </si>
  <si>
    <t xml:space="preserve"> 7.3.1.2 </t>
  </si>
  <si>
    <t>FABRICAÇÃO, MONTAGEM E DESMONTAGEM DE FÔRMA PARA BLOCO DE COROAMENTO, EM CHAPA DE MADEIRA COMPENSADA RESINADA, E=17 MM, 2 UTILIZAÇÕES. AF_06/2017</t>
  </si>
  <si>
    <t xml:space="preserve"> 7.3.1.1 </t>
  </si>
  <si>
    <t>RESERVATÓRIOS / CISTERNA / BASES / MURO / RAMPAS / ETAC / QGBT / CS. BOMBAS E GAS</t>
  </si>
  <si>
    <t xml:space="preserve"> 7.3.1 </t>
  </si>
  <si>
    <t>MONTAGEM DE ARMADURA TRANSVERSAL DE ESTACAS DE SEÇÃO RETANGULAR, DIÂMETRO = 6,30 MM. AF_09/2021</t>
  </si>
  <si>
    <t xml:space="preserve"> 7.2.4 </t>
  </si>
  <si>
    <t>MONTAGEM DE ARMADURA DE ESTACAS, DIÂMETRO = 20,0 MM. AF_09/2021</t>
  </si>
  <si>
    <t xml:space="preserve"> 7.2.3 </t>
  </si>
  <si>
    <t>ESTACA BROCA DE CONCRETO, DIÂMETRO DE 20CM, ESCAVAÇÃO MANUAL COM TRADO CONCHA, COM ARMADURA DE ARRANQUE E CONCRETO FCK 30,0 MPA.</t>
  </si>
  <si>
    <t xml:space="preserve"> 7.2.2 </t>
  </si>
  <si>
    <t>ESTACA RAIZ Ø160MM, SEM PRESENÇA DE ROCHA, SEM ARMADURA (EXCLUSIVE MOBILIZAÇÃO E DESMOBILIZAÇÃO).</t>
  </si>
  <si>
    <t xml:space="preserve"> 7.2.1 </t>
  </si>
  <si>
    <t xml:space="preserve"> 7.1.7 </t>
  </si>
  <si>
    <t>ESCORAMENTO DE VALA, TIPO DESCONTÍNUO, COM PROFUNDIDADE DE 0 A 1,5 M, LARGURA MENOR QUE 1,5 M. AF_08/2020</t>
  </si>
  <si>
    <t xml:space="preserve"> 7.1.6 </t>
  </si>
  <si>
    <t>ESCAVACAO MECANICA EM VALAS DE DRENAGEM ATE 2,0m PROFUNDIDADE</t>
  </si>
  <si>
    <t xml:space="preserve"> 7.1.5 </t>
  </si>
  <si>
    <t xml:space="preserve"> 7.1.4 </t>
  </si>
  <si>
    <t xml:space="preserve"> 7.1.3 </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</si>
  <si>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</si>
  <si>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 xml:space="preserve"> 7.1.2 </t>
  </si>
  <si>
    <t>ESCAVAÇÃO HORIZONTAL, INCLUINDO CARGA, DESCARGA E TRANSPORTE EM SOLO DE 1A CATEGORIA COM TRATOR DE ESTEIRAS (150HP/LÂMINA: 3,18M3) E CAMINHÃO BASCULANTE DE 14M3, DMT ATÉ 200M. AF_07/2020</t>
  </si>
  <si>
    <t xml:space="preserve"> 7.1.1 </t>
  </si>
  <si>
    <t>CORDAO PARA ARREMATE DE TELHADO, EXECUTADO COM ARGAMASSA NO TRAÇO 1:3 COM IMPERMEABILIZANTE. FORNECIMENTO E APLICAÇÃO.</t>
  </si>
  <si>
    <t xml:space="preserve"> 6.20.5 </t>
  </si>
  <si>
    <t>TRAMA DE AÇO COMPOSTA POR TERÇAS PARA TELHADOS DE ATÉ 2 ÁGUAS PARA TELHA ONDULADA DE FIBROCIMENTO, METÁLICA, PLÁSTICA OU TERMOACÚSTICA, INCLUSO TRANSPORTE VERTICAL. AF_07/2019</t>
  </si>
  <si>
    <t xml:space="preserve"> 6.20.4 </t>
  </si>
  <si>
    <t>CONTRA RUFO EM CHAPA GALVALUME, MEDINDO 1000X562X0,5MM. FORNECIMENTO E COLOCACAO</t>
  </si>
  <si>
    <t xml:space="preserve"> 6.20.3 </t>
  </si>
  <si>
    <t>RUFO DE CHAPA GALVALUME DE 0,5X500MM.FORNECIMENTO E COLOCACAO</t>
  </si>
  <si>
    <t xml:space="preserve"> 6.20.2 </t>
  </si>
  <si>
    <t xml:space="preserve"> 6.20.1 </t>
  </si>
  <si>
    <t xml:space="preserve"> 6.19.2.3 </t>
  </si>
  <si>
    <t>BANCA DE GRANITO CINZA CORUMBA,COM 3CM DE ESPESSURA, COM ABERTURA PARA CUBAS (EXCLUSIVE ESTAS), COM APOIO SUPORTES TIPO MÃO FRANCESA. FORNECIMENTO E COLOCACAO</t>
  </si>
  <si>
    <t xml:space="preserve"> 6.19.2.2 </t>
  </si>
  <si>
    <t>BANCA/TAMPO GRANITO CINZA CORUMBA 3cm POLIDO. FORNECIMENTO E INSTALAÇÃO.</t>
  </si>
  <si>
    <t xml:space="preserve"> 6.19.2.1 </t>
  </si>
  <si>
    <t>BANCADAS</t>
  </si>
  <si>
    <t xml:space="preserve"> 6.19.2 </t>
  </si>
  <si>
    <t>ASSENTAMENTO DE TORNEIRA(EXCLUSIVE FORNECIMENTO DO APARELHO) ,INCLUSIVE MATERIAIS NECESSARIOS</t>
  </si>
  <si>
    <t xml:space="preserve"> 6.19.1.35 </t>
  </si>
  <si>
    <t>ASSENTAMENTO DE LAVATORIO(EXCLUSIVE FORNECIMENTO DO APARELHO ),INCLUSIVE MATERIAIS NECESSARIOS</t>
  </si>
  <si>
    <t xml:space="preserve"> 6.19.1.34 </t>
  </si>
  <si>
    <t>CABIDE SIMPLES,DE SOBREPOR,EM METAL CROMADO.FORNECIMENTO E C OLOCACAO</t>
  </si>
  <si>
    <t xml:space="preserve"> 6.19.1.33 </t>
  </si>
  <si>
    <t>ENGATE FLEXÍVEL EM INOX, 1/2  X 40CM - FORNECIMENTO E INSTALAÇÃO. AF_01/2020</t>
  </si>
  <si>
    <t xml:space="preserve"> 6.19.1.32 </t>
  </si>
  <si>
    <t>SIFÃO DO TIPO GARRAFA EM METAL CROMADO 1 X 1.1/2 - FORNECIMENTO E INSTALAÇÃO. AF_01/2020</t>
  </si>
  <si>
    <t xml:space="preserve"> 6.19.1.31 </t>
  </si>
  <si>
    <t>ESPELHO CRISTAL ESPESSURA 4MM, COM MOLDURA EM ALUMINIO E COMPENSADO 6MM PLASTIFICADO COLADO</t>
  </si>
  <si>
    <t xml:space="preserve"> 6.19.1.30 </t>
  </si>
  <si>
    <t>LAVATORIO DE LOUCA BRANCA,COM COLUNA SUSPENSA,PARA PESSOAS C OM NECESSIDADES ESPECIFICAS,COM MEDIDAS EM TORNO DE 45,5X35, 5CM,EXCLUSIVE SIFAO,VALVULA DE ESCOAMENTO,RABICHO E TORNEIRA .FORNECIMENTO</t>
  </si>
  <si>
    <t xml:space="preserve"> 6.19.1.29 </t>
  </si>
  <si>
    <t>VÁLVULA EM METAL CROMADO 1.1/2 X 1.1/2 PARA TANQUE OU LAVATÓRIO, COM OU SEM LADRÃO - FORNECIMENTO E INSTALAÇÃO. AF_01/2020</t>
  </si>
  <si>
    <t xml:space="preserve"> 6.19.1.28 </t>
  </si>
  <si>
    <t>TORNEIRA PARA JARDIM,DE 1/2"X10CM APROXIMADAMENTE,EM METAL C ROMADO.FORNECIMENTO</t>
  </si>
  <si>
    <t xml:space="preserve"> 6.19.1.27 </t>
  </si>
  <si>
    <t>MICTORIO EM ACO INOXIDAVEL AISI 304,MEDINDO 1570X350MM,INCLU SIVE PARAFUSOS,ARRUELAS,SIFAO CROMADO 1.1/2"X1.1/2" E VALVUL A CROMADA DE 1.1/2"X3/4".FORNECIMENTO</t>
  </si>
  <si>
    <t xml:space="preserve"> 6.19.1.26 </t>
  </si>
  <si>
    <t>TORNEIRA PARA PIA,COM MISTURADOR,AREJADOR,TUBO MOVEL,TIPO BA NCA,1256 DE 1/2"X17CM APROXIMADAMENTE,EM METAL CROMADO.FORNE CIMENTO</t>
  </si>
  <si>
    <t xml:space="preserve"> 6.19.1.25 </t>
  </si>
  <si>
    <t>VALVULA DE FECHAMENTO AUTOMATICO,PARA MICTORIO,ACABAMENTO CR OMADO.FORNECIMENTO</t>
  </si>
  <si>
    <t xml:space="preserve"> 6.19.1.24 </t>
  </si>
  <si>
    <t>BANCO ARTICULADO, EM ACO INOX, PARA PCD, FIXADO NA PAREDE - FORNECIMENTO E INSTALAÇÃO. AF_01/2020</t>
  </si>
  <si>
    <t xml:space="preserve"> 6.19.1.23 </t>
  </si>
  <si>
    <t>TORNEIRA PARA LAVATORIO DE MESA COM ALAVANCA,ACIONAMENTO COM LEVE PRESSAO,PARA PESSOAS COM NECESSIDADES ESPECIFICAS.FORNECIMENTO</t>
  </si>
  <si>
    <t xml:space="preserve"> 6.19.1.22 </t>
  </si>
  <si>
    <t>ACABAMENTO PARA VALVULA DE DESCARGA P/PCD ECO CONFORTO HYDRA</t>
  </si>
  <si>
    <t xml:space="preserve"> 6.19.1.21 </t>
  </si>
  <si>
    <t>Dispenser papel higiênico em ABS para rolão 300 / 600 m, com visor</t>
  </si>
  <si>
    <t xml:space="preserve"> 6.19.1.20 </t>
  </si>
  <si>
    <t>Mictório de louça com sifão integrado (deca ref m712), engate cromado (deca ref c4606180) e válvula mictório antivandalismo(docol ref.17015106) ou similares</t>
  </si>
  <si>
    <t xml:space="preserve"> 6.19.1.19 </t>
  </si>
  <si>
    <t>Dispenser toalheiro em ABS, para folhas</t>
  </si>
  <si>
    <t xml:space="preserve"> 6.19.1.18 </t>
  </si>
  <si>
    <t>MICTÓRIO SIFONADO LOUÇA BRANCA  PADRÃO MÉDIO  FORNECIMENTO E INSTALAÇÃO. AF_01/2020</t>
  </si>
  <si>
    <t xml:space="preserve"> 6.19.1.17 </t>
  </si>
  <si>
    <t>VÁLVULA DE DESCARGA METÁLICA, BASE 1 1/4", ACABAMENTO METALICO CROMADO - FORNECIMENTO E INSTALAÇÃO. AF_08/2021</t>
  </si>
  <si>
    <t xml:space="preserve"> 6.19.1.16 </t>
  </si>
  <si>
    <t>CHUVEIRO ELETRICO,EM METAL CROMADO,DE 110/220V.FORNECIMENTO</t>
  </si>
  <si>
    <t xml:space="preserve"> 6.19.1.15 </t>
  </si>
  <si>
    <t>BARRA DE APOIO RETA, EM ACO INOX POLIDO, COMPRIMENTO 70 CM,  FIXADA NA PAREDE - FORNECIMENTO E INSTALAÇÃO. AF_01/2020</t>
  </si>
  <si>
    <t xml:space="preserve"> 6.19.1.14 </t>
  </si>
  <si>
    <t>BARRA DE APOIO RETA, EM ACO INOX POLIDO, COMPRIMENTO 80 CM,  FIXADA NA PAREDE - FORNECIMENTO E INSTALAÇÃO. AF_01/2020</t>
  </si>
  <si>
    <t xml:space="preserve"> 6.19.1.13 </t>
  </si>
  <si>
    <t>BARRA DE APOIO RETA, EM ACO INOX POLIDO, COMPRIMENTO 60CM, FIXADA NA PAREDE - FORNECIMENTO E INSTALAÇÃO. AF_01/2020</t>
  </si>
  <si>
    <t xml:space="preserve"> 6.19.1.12 </t>
  </si>
  <si>
    <t>BARRA DE APOIO LATERAL ARTICULADA, COM TRAVA, EM ACO INOX POLIDO, FIXADA NA PAREDE - FORNECIMENTO E INSTALAÇÃO. AF_01/2020</t>
  </si>
  <si>
    <t xml:space="preserve"> 6.19.1.11 </t>
  </si>
  <si>
    <t>TORNEIRA FOTOELETRICA.FORNECIMENTO</t>
  </si>
  <si>
    <t xml:space="preserve"> 6.19.1.10 </t>
  </si>
  <si>
    <t>ASSENTO SANITÁRIO CONVENCIONAL - FORNECIMENTO E INSTALACAO. AF_01/2020</t>
  </si>
  <si>
    <t xml:space="preserve"> 6.19.1.9 </t>
  </si>
  <si>
    <t>SABONETEIRA PLASTICA TIPO DISPENSER PARA SABONETE LIQUIDO COM RESERVATORIO 800 A 1500 ML, INCLUSO FIXAÇÃO. AF_01/2020</t>
  </si>
  <si>
    <t xml:space="preserve"> 6.19.1.8 </t>
  </si>
  <si>
    <t>LAVATÓRIO LOUÇA BRANCA COM COLUNA, 45 X 55CM OU EQUIVALENTE, PADRÃO MÉDIO - FORNECIMENTO E INSTALAÇÃO. AF_01/2020</t>
  </si>
  <si>
    <t xml:space="preserve"> 6.19.1.7 </t>
  </si>
  <si>
    <t>CUBA DE EMBUTIR OVAL EM LOUÇA BRANCA, 35 X 50CM OU EQUIVALENTE, INCLUSO VÁLVULA E SIFÃO TIPO GARRAFA EM METAL CROMADO - FORNECIMENTO E INSTALAÇÃO. AF_01/2020</t>
  </si>
  <si>
    <t xml:space="preserve"> 6.19.1.6 </t>
  </si>
  <si>
    <t>CUBA DE EMBUTIR DE AÇO INOXIDÁVEL MÉDIA, INCLUSO VÁLVULA TIPO AMERICANA E SIFÃO TIPO GARRAFA EM METAL CROMADO - FORNECIMENTO E INSTALAÇÃO. AF_01/2020</t>
  </si>
  <si>
    <t xml:space="preserve"> 6.19.1.5 </t>
  </si>
  <si>
    <t>TANQUE DE LOUÇA BRANCA COM COLUNA, 30L OU EQUIVALENTE, INCLUSO SIFÃO FLEXÍVEL EM PVC, VÁLVULA METÁLICA E TORNEIRA DE METAL CROMADO PADRÃO MÉDIO - FORNECIMENTO E INSTALAÇÃO. AF_01/2020</t>
  </si>
  <si>
    <t xml:space="preserve"> 6.19.1.4 </t>
  </si>
  <si>
    <t>VASO SANITARIO SIFONADO CONVENCIONAL PARA PCD SEM FURO FRONTAL COM LOUÇA BRANCA SEM ASSENTO, INCLUSO CONJUNTO DE LIGAÇÃO PARA BACIA SANITÁRIA AJUSTÁVEL - FORNECIMENTO E INSTALAÇÃO. AF_01/2020</t>
  </si>
  <si>
    <t xml:space="preserve"> 6.19.1.3 </t>
  </si>
  <si>
    <t>VASO SANITARIO SIFONADO CONVENCIONAL COM LOUÇA BRANCA, INCLUSO CONJUNTO DE LIGAÇÃO PARA BACIA SANITÁRIA AJUSTÁVEL - FORNECIMENTO E INSTALAÇÃO. AF_10/2016</t>
  </si>
  <si>
    <t xml:space="preserve"> 6.19.1.2 </t>
  </si>
  <si>
    <t>TORNEIRA CROMADA TUBO MÓVEL, DE MESA, 1/2 OU 3/4, PARA PIA DE COZINHA, PADRÃO ALTO - FORNECIMENTO E INSTALAÇÃO. AF_01/2020</t>
  </si>
  <si>
    <t xml:space="preserve"> 6.19.1.1 </t>
  </si>
  <si>
    <t>LOUÇAS, METAIS E ACESSÓRIOS</t>
  </si>
  <si>
    <t xml:space="preserve"> 6.19.1 </t>
  </si>
  <si>
    <t>LUMINARIA LUZ EMERGENCIA LED 1200 LUMENS 2 FAROIS SEGURIMAX</t>
  </si>
  <si>
    <t xml:space="preserve"> 6.18.3.1 </t>
  </si>
  <si>
    <t>LUMINÁRIAS DE EMERGÊNCIA</t>
  </si>
  <si>
    <t xml:space="preserve"> 6.18.3 </t>
  </si>
  <si>
    <t>ABRIGO EXTERNO P/ EXTINTOR EM CHAPA DE AǏ 85 X 40 X 30 CM</t>
  </si>
  <si>
    <t xml:space="preserve"> 6.18.2.3 </t>
  </si>
  <si>
    <t>PINTURA DE SINALIZACAO PARA EXTINTORES DE INCENDIO,EM QUADRA DOS VERMELHOS E BORDAS AMARELAS,CONFORME PROJETO EMOP 2547 ( HIDRAULICA/SANITARIA/INCENDIO)</t>
  </si>
  <si>
    <t xml:space="preserve"> 6.18.2.2 </t>
  </si>
  <si>
    <t>EXTINTOR PO QUIMICO SECO 6kg ABC NBR 15808:2017</t>
  </si>
  <si>
    <t xml:space="preserve"> 6.18.2.1 </t>
  </si>
  <si>
    <t>MEIOS DE EXTINÇÃO PORTÁTEIS</t>
  </si>
  <si>
    <t xml:space="preserve"> 6.18.2 </t>
  </si>
  <si>
    <t>ARMARIO INCENDIO 90x120x18 2 PORTAS PARA 4 MANGUEIRAS</t>
  </si>
  <si>
    <t xml:space="preserve"> 6.18.1.4 </t>
  </si>
  <si>
    <t>ACIONADOR TIPO "QUEBRE VIDRO",INCLUSIVE SENSOR DE ALARME E C HAVE EXTERNA PARA TESTE.FORNECIMENTO E COLOCACAO</t>
  </si>
  <si>
    <t xml:space="preserve"> 6.18.1.3 </t>
  </si>
  <si>
    <t>ABRIGO PARA HIDRANTE, 90X60X17CM, COM REGISTRO GLOBO ANGULAR 45 GRAUS 2 1/2", ADAPTADOR STORZ 2 1/2", MANGUEIRA DE INCÊNDIO 20M, REDUÇÃO 2 1/2" X 1 1/2" E ESGUICHO EM LATÃO 1 1/2" - FORNECIMENTO E INSTALAÇÃO. AF_10/2020</t>
  </si>
  <si>
    <t xml:space="preserve"> 6.18.1.2 </t>
  </si>
  <si>
    <t xml:space="preserve"> 6.18.1.1 </t>
  </si>
  <si>
    <t>HIDRANTE / MANGUEIRA</t>
  </si>
  <si>
    <t xml:space="preserve"> 6.18.1 </t>
  </si>
  <si>
    <t xml:space="preserve"> 6.17.11 </t>
  </si>
  <si>
    <t xml:space="preserve"> 6.17.10 </t>
  </si>
  <si>
    <t xml:space="preserve"> 6.17.9 </t>
  </si>
  <si>
    <t>Clips de fixação para vergalhão em aço galvanizado de 3/8´</t>
  </si>
  <si>
    <t xml:space="preserve"> 6.17.8 </t>
  </si>
  <si>
    <t>União angular para vergalhão, diâmetro de 3/8´</t>
  </si>
  <si>
    <t xml:space="preserve"> 6.17.7 </t>
  </si>
  <si>
    <t>Vergalhão liso de aço galvanizado, diâmetro de 3/8´</t>
  </si>
  <si>
    <t xml:space="preserve"> 6.17.6 </t>
  </si>
  <si>
    <t>Conector em latão estanhado para cabos de 16 a 50 mm² e vergalhões até 3/8"</t>
  </si>
  <si>
    <t xml:space="preserve"> 6.17.5 </t>
  </si>
  <si>
    <t>Barra condutora chata em cobre de 3/4´ x 3/16´, inclusive acessórios de fixação</t>
  </si>
  <si>
    <t xml:space="preserve"> 6.17.4 </t>
  </si>
  <si>
    <t>Suporte para fixação de terminal aéreo e/ou de cabo de cobre nu, com base plana</t>
  </si>
  <si>
    <t xml:space="preserve"> 6.17.3 </t>
  </si>
  <si>
    <t>Captor tipo terminal aéreo, h= 600 mm, diâmetro de 3/8´ galvanizado a fogo</t>
  </si>
  <si>
    <t xml:space="preserve"> 6.17.2 </t>
  </si>
  <si>
    <t>CORDOALHA DE COBRE NU 16 MM², NÃO ENTERRADA, COM ISOLADOR - FORNECIMENTO E INSTALAÇÃO. AF_12/2017</t>
  </si>
  <si>
    <t xml:space="preserve"> 6.17.1 </t>
  </si>
  <si>
    <t>VENTILADOR  EM LINHA, VAZÃO DE AR ATÉ 300M³/H. FORNECIMENTO E INSTALAÇÃO.</t>
  </si>
  <si>
    <t xml:space="preserve"> 6.16.2.10 </t>
  </si>
  <si>
    <t>VENTILADOR  EM LINHA, CAIXA DE FILTRAGEM, VAZÃO DE AR ATÉ 300M³/H, COM CAIXA VENTILADORA G4/M5. FORNECIMENTO E INSTALAÇÃO.</t>
  </si>
  <si>
    <t xml:space="preserve"> 6.16.2.9 </t>
  </si>
  <si>
    <t>VENTILADOR TUBOAXIAL, CAIXA DE FILTRAGEM, VAZÃO DE AR ATÉ 300M³/H, COM CAIXA VENTILADORA G4/M5. FORNECIMENTO E INSTALAÇÃO.</t>
  </si>
  <si>
    <t xml:space="preserve"> 6.16.2.8 </t>
  </si>
  <si>
    <t>MICROVENTILADOR VENTOKIT MODELO 150D COM SENSOR</t>
  </si>
  <si>
    <t xml:space="preserve"> 6.16.2.7 </t>
  </si>
  <si>
    <t>AR CONDICIONADO SPLIT INVERTER, PISO TETO, 36000 BTU/H, CICLO FRIO - FORNECIMENTO E INSTALAÇÃO. AF_11/2021_P</t>
  </si>
  <si>
    <t xml:space="preserve"> 6.16.2.6 </t>
  </si>
  <si>
    <t>AR CONDICIONADO PISO/TETO 30.000 BTU</t>
  </si>
  <si>
    <t xml:space="preserve"> 6.16.2.5 </t>
  </si>
  <si>
    <t>AR CONDICIONADO SPLIT INVERTER, PISO TETO, 24000 BTU/H, CICLO FRIO - FORNECIMENTO E INSTALAÇÃO. AF_11/2021_P</t>
  </si>
  <si>
    <t xml:space="preserve"> 6.16.2.4 </t>
  </si>
  <si>
    <t>AR CONDICIONADO SPLIT INVERTER, HI-WALL (PAREDE), 18000 BTU/H, CICLO FRIO - FORNECIMENTO E INSTALAÇÃO. AF_11/2021_P</t>
  </si>
  <si>
    <t xml:space="preserve"> 6.16.2.3 </t>
  </si>
  <si>
    <t>AR CONDICIONADO SPLIT INVERTER, HI-WALL (PAREDE), 12000 BTU/H, CICLO FRIO - FORNECIMENTO E INSTALAÇÃO. AF_11/2021_P</t>
  </si>
  <si>
    <t xml:space="preserve"> 6.16.2.2 </t>
  </si>
  <si>
    <t>AR CONDICIONADO SPLIT INVERTER, HI-WALL (PAREDE), 9000 BTU/H, CICLO FRIO - FORNECIMENTO E INSTALAÇÃO. AF_11/2021_P</t>
  </si>
  <si>
    <t xml:space="preserve"> 6.16.2.1 </t>
  </si>
  <si>
    <t xml:space="preserve"> 6.16.2 </t>
  </si>
  <si>
    <t>QUADRO DE CONTROLE P/APARELHO SPLIT SYSTEM AR CONDICIONADO</t>
  </si>
  <si>
    <t xml:space="preserve"> 6.16.1.12 </t>
  </si>
  <si>
    <t>VENEZIANA TOMADA AR EXTERNO ALUM. PINT ELETROST.600x500mm</t>
  </si>
  <si>
    <t xml:space="preserve"> 6.16.1.11 </t>
  </si>
  <si>
    <t>DUTO FLEXIVEL 14"" SEM ISOLAMENTO TERMICO</t>
  </si>
  <si>
    <t xml:space="preserve"> 6.16.1.10 </t>
  </si>
  <si>
    <t>DIFUSOR DE AR EM ALUMINIO 1 VIA 366 x 366mm</t>
  </si>
  <si>
    <t xml:space="preserve"> 6.16.1.9 </t>
  </si>
  <si>
    <t>DUTO PARA EXAUSTAO DE AR/VENTILACAO,CHAVETADO EM CHAPA DE AC O GALVANIZADO,NAS DIVERSAS BITOLAS,CONFORME SMACNA/ABNT,INCL USIVE SUPORTES PINTADOS,GRELHAS,DIFUSORES EM ALUMINIO EXTRUD ADO E DEMAIS ITENS NECESSARIOS.FORNECIMENTO E COLOCACAO</t>
  </si>
  <si>
    <t xml:space="preserve"> 6.16.1.8 </t>
  </si>
  <si>
    <t xml:space="preserve"> 6.16.1.7 </t>
  </si>
  <si>
    <t xml:space="preserve"> 6.16.1.6 </t>
  </si>
  <si>
    <t xml:space="preserve"> 6.16.1.5 </t>
  </si>
  <si>
    <t xml:space="preserve"> 6.16.1.4 </t>
  </si>
  <si>
    <t xml:space="preserve"> 6.16.1.3 </t>
  </si>
  <si>
    <t xml:space="preserve"> 6.16.1.2 </t>
  </si>
  <si>
    <t xml:space="preserve"> 6.16.1.1 </t>
  </si>
  <si>
    <t>INFRAESTRUTURA - TUBULAÇÃO E DUTOS</t>
  </si>
  <si>
    <t xml:space="preserve"> 6.16.1 </t>
  </si>
  <si>
    <t xml:space="preserve"> 6.15.1.5 </t>
  </si>
  <si>
    <t xml:space="preserve"> 6.15.1.4 </t>
  </si>
  <si>
    <t xml:space="preserve"> 6.15.1.3 </t>
  </si>
  <si>
    <t xml:space="preserve"> 6.15.1.2 </t>
  </si>
  <si>
    <t>PONTO DE UTILIZAÇÃO DE GÁS. FORNECIMENTO E INSTALAÇÃO.</t>
  </si>
  <si>
    <t xml:space="preserve"> 6.15.1.1 </t>
  </si>
  <si>
    <t>TUBULAÇÃO / CONEXÕES E ACESSÓRIOS</t>
  </si>
  <si>
    <t xml:space="preserve"> 6.15.1 </t>
  </si>
  <si>
    <t xml:space="preserve"> 6.14.2.17 </t>
  </si>
  <si>
    <t>CAIXA DE GORDURA ESPECIAL (CAPACIDADE: 312 L - PARA ATÉ 146 PESSOAS SERVIDAS NO PICO), RETANGULAR, EM ALVENARIA COM BLOCOS DE CONCRETO, DIMENSÕES INTERNAS = 0,4X1,2 M, ALTURA INTERNA = 1 M. AF_12/2020</t>
  </si>
  <si>
    <t xml:space="preserve"> 6.14.2.16 </t>
  </si>
  <si>
    <t>RALO DE COBERTURA SEMI-ESFERICO(TIPO ABACAXI),COM 4".FORNECI MENTO E COLOCACAO</t>
  </si>
  <si>
    <t xml:space="preserve"> 6.14.2.15 </t>
  </si>
  <si>
    <t xml:space="preserve"> 6.14.2.14 </t>
  </si>
  <si>
    <t xml:space="preserve"> 6.14.2.13 </t>
  </si>
  <si>
    <t>CAIXA GORDURA SIMPLES EM PVC 300x100 18 lLITROS C/ TAMPA</t>
  </si>
  <si>
    <t xml:space="preserve"> 6.14.2.12 </t>
  </si>
  <si>
    <t xml:space="preserve"> 6.14.2.11 </t>
  </si>
  <si>
    <t>TUBO PVC, SÉRIE R, ÁGUA PLUVIAL, DN 150 MM, FORNECIDO E INSTALADO EM RAMAL DE ENCAMINHAMENTO. AF_06/2022</t>
  </si>
  <si>
    <t xml:space="preserve"> 6.14.2.10 </t>
  </si>
  <si>
    <t>(COMPOSIÇÃO REPRESENTATIVA) DO SERVIÇO DE INST. TUBO PVC, SÉRIE N, ESGOTO PREDIAL, 100 MM (INST. RAMAL DESCARGA, RAMAL DE ESG. SANIT., PRUMADA ESG. SANIT., VENTILAÇÃO OU SUB-COLETOR AÉREO), INCL. CONEXÕES E CORTES, FIXAÇÕES, P/ PRÉDIOS. AF_10/2015</t>
  </si>
  <si>
    <t xml:space="preserve"> 6.14.2.9 </t>
  </si>
  <si>
    <t>(COMPOSIÇÃO REPRESENTATIVA) DO SERVIÇO DE INST. TUBO PVC, SÉRIE N, ESGOTO PREDIAL, DN 75 MM, (INST. EM RAMAL DE DESCARGA, RAMAL DE ESG. SANITÁRIO, PRUMADA DE ESG. SANITÁRIO OU VENTILAÇÃO), INCL. CONEXÕES, CORTES E FIXAÇÕES, P/ PRÉDIOS. AF_10/2015</t>
  </si>
  <si>
    <t xml:space="preserve"> 6.14.2.8 </t>
  </si>
  <si>
    <t>(COMPOSIÇÃO REPRESENTATIVA) DO SERVIÇO DE INSTALAÇÃO DE TUBO DE PVC, SÉRIE NORMAL, ESGOTO PREDIAL, DN 50 MM (INSTALADO EM RAMAL DE DESCARGA OU RAMAL DE ESGOTO SANITÁRIO), INCLUSIVE CONEXÕES, CORTES E FIXAÇÕES PARA, PRÉDIOS. AF_10/2015</t>
  </si>
  <si>
    <t xml:space="preserve"> 6.14.2.7 </t>
  </si>
  <si>
    <t>(COMPOSIÇÃO REPRESENTATIVA) DO SERVIÇO DE INSTALAÇÃO DE TUBO DE PVC, SÉRIE NORMAL, ESGOTO PREDIAL, DN 40 MM (INSTALADO EM RAMAL DE DESCARGA OU RAMAL DE ESGOTO SANITÁRIO), INCLUSIVE CONEXÕES, CORTES E FIXAÇÕES, PARA PRÉDIOS. AF_10/2015</t>
  </si>
  <si>
    <t xml:space="preserve"> 6.14.2.6 </t>
  </si>
  <si>
    <t>CAIXA DE GORDURA DUPLA (CAPACIDADE: 126 L), RETANGULAR, EM ALVENARIA COM TIJOLOS CERÂMICOS MACIÇOS, DIMENSÕES INTERNAS = 0,4X0,7 M, ALTURA INTERNA = 0,8 M. AF_12/2020</t>
  </si>
  <si>
    <t xml:space="preserve"> 6.14.2.5 </t>
  </si>
  <si>
    <t xml:space="preserve"> 6.14.2.4 </t>
  </si>
  <si>
    <t>CAIXA SIFONADA, PVC, DN 150 X 185 X 75 MM, JUNTA ELÁSTICA, FORNECIDA E INSTALADA EM RAMAL DE DESCARGA OU EM RAMAL DE ESGOTO SANITÁRIO. AF_12/2014</t>
  </si>
  <si>
    <t xml:space="preserve"> 6.14.2.3 </t>
  </si>
  <si>
    <t>PROLONGAMENTO PARA CAIXA SIFONADA PVC 100x100mm</t>
  </si>
  <si>
    <t xml:space="preserve"> 6.14.2.2 </t>
  </si>
  <si>
    <t>RALO SECO, PVC, DN 100 X 40 MM, JUNTA SOLDÁVEL, FORNECIDO E INSTALADO EM RAMAL DE DESCARGA OU EM RAMAL DE ESGOTO SANITÁRIO. AF_12/2014</t>
  </si>
  <si>
    <t xml:space="preserve"> 6.14.2.1 </t>
  </si>
  <si>
    <t xml:space="preserve"> 6.14.2 </t>
  </si>
  <si>
    <t>TUBO, CPVC, SOLDÁVEL, DN 35MM, INSTALADO EM RAMAL OU SUB-RAMAL DE ÁGUA  FORNECIMENTO E INSTALAÇÃO. AF_12/2014</t>
  </si>
  <si>
    <t xml:space="preserve"> 6.14.1.20 </t>
  </si>
  <si>
    <t>TUBO, CPVC, SOLDÁVEL, DN 28MM, INSTALADO EM RAMAL OU SUB-RAMAL DE ÁGUA - FORNECIMENTO E INSTALAÇÃO. AF_12/2014</t>
  </si>
  <si>
    <t xml:space="preserve"> 6.14.1.19 </t>
  </si>
  <si>
    <t xml:space="preserve"> 6.14.1.18 </t>
  </si>
  <si>
    <t>VÁLVULA DE RETENÇÃO HORIZONTAL, DE BRONZE, ROSCÁVEL, 1 1/2"  - FORNECIMENTO E INSTALAÇÃO. AF_08/2021</t>
  </si>
  <si>
    <t xml:space="preserve"> 6.14.1.17 </t>
  </si>
  <si>
    <t>REGISTRO DE GAVETA BRUTO, LATÃO, ROSCÁVEL, 4" - FORNECIMENTO E INSTALAÇÃO. AF_08/2021</t>
  </si>
  <si>
    <t xml:space="preserve"> 6.14.1.16 </t>
  </si>
  <si>
    <t xml:space="preserve"> 6.14.1.15 </t>
  </si>
  <si>
    <t>REGISTRO DE GAVETA BRUTO, LATÃO, ROSCÁVEL, 2" - FORNECIMENTO E INSTALAÇÃO. AF_08/2021</t>
  </si>
  <si>
    <t xml:space="preserve"> 6.14.1.14 </t>
  </si>
  <si>
    <t xml:space="preserve"> 6.14.1.13 </t>
  </si>
  <si>
    <t>REGISTRO DE GAVETA BRUTO, LATÃO, ROSCÁVEL, 1" - FORNECIMENTO E INSTALAÇÃO. AF_08/2021</t>
  </si>
  <si>
    <t xml:space="preserve"> 6.14.1.12 </t>
  </si>
  <si>
    <t xml:space="preserve"> 6.14.1.11 </t>
  </si>
  <si>
    <t xml:space="preserve"> 6.14.1.10 </t>
  </si>
  <si>
    <t xml:space="preserve"> 6.14.1.9 </t>
  </si>
  <si>
    <t xml:space="preserve"> 6.14.1.8 </t>
  </si>
  <si>
    <t>TUBO, PVC, SOLDÁVEL, DN 60 MM, INSTALADO EM RESERVAÇÃO DE ÁGUA DE EDIFICAÇÃO QUE POSSUA RESERVATÓRIO DE FIBRA/FIBROCIMENTO   FORNECIMENTO E INSTALAÇÃO. AF_06/2016</t>
  </si>
  <si>
    <t xml:space="preserve"> 6.14.1.7 </t>
  </si>
  <si>
    <t xml:space="preserve"> 6.14.1.6 </t>
  </si>
  <si>
    <t>(COMPOSIÇÃO REPRESENTATIVA) DO SERVIÇO DE INSTALAÇÃO DE TUBOS DE PVC, SOLDÁVEL, ÁGUA FRIA, DN 40 MM (INSTALADO EM PRUMADA), INCLUSIVE CONEXÕES, CORTES E FIXAÇÕES, PARA PRÉDIOS. AF_10/2015</t>
  </si>
  <si>
    <t xml:space="preserve"> 6.14.1.5 </t>
  </si>
  <si>
    <t xml:space="preserve"> 6.14.1.4 </t>
  </si>
  <si>
    <t xml:space="preserve"> 6.14.1.3 </t>
  </si>
  <si>
    <t xml:space="preserve"> 6.14.1.2 </t>
  </si>
  <si>
    <t>(COMPOSIÇÃO REPRESENTATIVA) DO SERVIÇO DE INSTALAÇÃO DE TUBOS DE PVC, SOLDÁVEL, ÁGUA FRIA, DN 25 MM (INSTALADO EM RAMAL, SUB-RAMAL, RAMAL DE DISTRIBUIÇÃO OU PRUMADA), INCLUSIVE CONEXÕES, CORTES E FIXAÇÕES, PARA PRÉDIOS. AF_10/2015</t>
  </si>
  <si>
    <t xml:space="preserve"> 6.14.1.1 </t>
  </si>
  <si>
    <t xml:space="preserve"> 6.14.1 </t>
  </si>
  <si>
    <t>TV DE LED PARA MONITORAMENTO DE 40 POLEGADAS, FULL HD 1080P. FORNECIMENTO E INSTALAÇÃO. FORNECIMENTO.</t>
  </si>
  <si>
    <t xml:space="preserve"> 6.13.2.13 </t>
  </si>
  <si>
    <t>CAIXA DE PROTEÇÃO DE CAMERA CFVT, COM PINTURA COR, ANTIFURTO. FORNECIMENTO E INSTALAÇÃO</t>
  </si>
  <si>
    <t xml:space="preserve"> 6.13.2.12 </t>
  </si>
  <si>
    <t>CAMERA EXTERNA BULLET INFRAVERMELHO MULTI HD 4X1 INTELBRAS</t>
  </si>
  <si>
    <t xml:space="preserve"> 6.13.2.11 </t>
  </si>
  <si>
    <t>CAMERA BULLET INFRAVERMELHO MULTI HD 4 EM 1 INTELBRAS VHD 11</t>
  </si>
  <si>
    <t xml:space="preserve"> 6.13.2.10 </t>
  </si>
  <si>
    <t>CAIXA DE PASSAGEM A PROVA DE TEMPO STECK 102x102x55mm</t>
  </si>
  <si>
    <t xml:space="preserve"> 6.13.2.9 </t>
  </si>
  <si>
    <t>BOTOEIRA DE PLÁSTICO P/ SAÍDA NA-NA/COM 3A/125-250VAC. FORNECIMENTO E INSTALAÇÃO</t>
  </si>
  <si>
    <t xml:space="preserve"> 6.13.2.8 </t>
  </si>
  <si>
    <t>Fechadura eletromagnética para capacidade de atraque de 150 kgf</t>
  </si>
  <si>
    <t xml:space="preserve"> 6.13.2.7 </t>
  </si>
  <si>
    <t>CONTROLADORA DIGITAL DE SOBREPOR PARA CONTROLE DE ACESSO, COM TECLHADO ALFANUMERICO E SENSOR DE PROXIMIDADE PARA TAG. FORNECIMENTO E INSTAÇÃO.</t>
  </si>
  <si>
    <t xml:space="preserve"> 6.13.2.6 </t>
  </si>
  <si>
    <t>CENTRAL DE MONITORAMENTO COM GRAVADOR DE VÍDEO PARA 32 CAMERAS, NVD C/ HD SATA 3 4TB. FORNECIMENTO E INSTALAÇÃO</t>
  </si>
  <si>
    <t xml:space="preserve"> 6.13.2.5 </t>
  </si>
  <si>
    <t>DISTRIBUIDOR INTERNO OPTICO DIO 24 FIBRAS</t>
  </si>
  <si>
    <t xml:space="preserve"> 6.13.2.4 </t>
  </si>
  <si>
    <t>RACK DE PISO PARA CABEAMENTO ESTRUTURADO, METÁLICO, FECHADO, PORTA COM VISOR EM VIDRO TEMPERADO FUMÊ, FECHO TIPO ALAVANCA COM CHAVE, PADRÃO 19", DIM. 670MMX24US (MÍNIMO) E SISTEMA DE VENTILAÇÃO INTERNA. FORNECIMENTO E INSTALAÇÃO.</t>
  </si>
  <si>
    <t xml:space="preserve"> 6.13.2.3 </t>
  </si>
  <si>
    <t>SWITCH WIRED TP - LINK GIGABIT 24 PORTAS TL - SG1024D.</t>
  </si>
  <si>
    <t xml:space="preserve"> 6.13.2.2 </t>
  </si>
  <si>
    <t>MÓDULO MINI-GBIC GIGABIT ETHERNET MONOMODO 10 KM. FORNECIMENTO.</t>
  </si>
  <si>
    <t xml:space="preserve"> 6.13.2.1 </t>
  </si>
  <si>
    <t xml:space="preserve"> 6.13.2 </t>
  </si>
  <si>
    <t>REGUA 19"" COM 12 TOMADAS 2P+T</t>
  </si>
  <si>
    <t xml:space="preserve"> 6.13.1.31 </t>
  </si>
  <si>
    <t>CJ</t>
  </si>
  <si>
    <t>CERTIFICACAO DE CABEAMENTO DE FIBRA OPTICA</t>
  </si>
  <si>
    <t xml:space="preserve"> 6.13.1.30 </t>
  </si>
  <si>
    <t>PT</t>
  </si>
  <si>
    <t>CRIMPAGEM, CERTIFICACAO E IDENTIFICACAO DOS CABOS UTP</t>
  </si>
  <si>
    <t xml:space="preserve"> 6.13.1.29 </t>
  </si>
  <si>
    <t xml:space="preserve"> 6.13.1.28 </t>
  </si>
  <si>
    <t xml:space="preserve"> 6.13.1.27 </t>
  </si>
  <si>
    <t xml:space="preserve"> 6.13.1.26 </t>
  </si>
  <si>
    <t>QUADRO DE DISTRIBUIÇÃO PARA TELEFONE N.2, 20X20X12CM EM CHAPA METALICA, DE EMBUTIR, SEM ACESSORIOS, PADRÃO TELEBRAS, FORNECIMENTO E INSTALAÇÃO. AF_11/2019</t>
  </si>
  <si>
    <t xml:space="preserve"> 6.13.1.25 </t>
  </si>
  <si>
    <t xml:space="preserve"> 6.13.1.24 </t>
  </si>
  <si>
    <t>Placa de 4´ x 2´</t>
  </si>
  <si>
    <t xml:space="preserve"> 6.13.1.23 </t>
  </si>
  <si>
    <t>PATCH CORD, CATEGORIA 5 E, 4 PARES EXTENSAO DE 2,50 M. FORNECIMENTO E INSTALAÇÃO.</t>
  </si>
  <si>
    <t xml:space="preserve"> 6.13.1.22 </t>
  </si>
  <si>
    <t>PATCH CORD, CATEGORIA 5 E, 4 PARES EXTENSAO DE 1,50 M. FORNECIMENTO E INSTALAÇÃO.</t>
  </si>
  <si>
    <t xml:space="preserve"> 6.13.1.21 </t>
  </si>
  <si>
    <t>PATCH PANEL 24 PORTAS, CATEGORIA 5E - FORNECIMENTO E INSTALAÇÃO. AF_11/2019</t>
  </si>
  <si>
    <t xml:space="preserve"> 6.13.1.20 </t>
  </si>
  <si>
    <t>TOMADA DE REDE RJ45 - FORNECIMENTO E INSTALAÇÃO. AF_11/2019</t>
  </si>
  <si>
    <t xml:space="preserve"> 6.13.1.19 </t>
  </si>
  <si>
    <t>CABO DE COBRE FLEXÍVEL ISOLADO, 6 MM², ANTI-CHAMA 450/750 V, PARA CIRCUITOS TERMINAIS - FORNECIMENTO E INSTALAÇÃO. AF_12/2015</t>
  </si>
  <si>
    <t xml:space="preserve"> 6.13.1.18 </t>
  </si>
  <si>
    <t>CABO DE REDE EXTERNO BLINDADO COM FITA METALIZADA TIPO FTP, CAPA TRIPLA E PROTEÇÃO UV EM MATERIAL TERMOPLÁSTICO NA COR PRETO, 4 PARES 24 AWG 100% COBRE, CATEGORIA 5E, CONFORME NORMA TIA EIA 568 B.2. FORNECIMENTO E INSTALAÇÃO.</t>
  </si>
  <si>
    <t xml:space="preserve"> 6.13.1.17 </t>
  </si>
  <si>
    <t>CABO ELETRÔNICO CATEGORIA 5E, INSTALADO EM EDIFICAÇÃO RESIDENCIAL - FORNECIMENTO E INSTALAÇÃO. AF_11/2019</t>
  </si>
  <si>
    <t xml:space="preserve"> 6.13.1.16 </t>
  </si>
  <si>
    <t xml:space="preserve"> 6.13.1.15 </t>
  </si>
  <si>
    <t xml:space="preserve"> 6.13.1.14 </t>
  </si>
  <si>
    <t xml:space="preserve"> 6.13.1.13 </t>
  </si>
  <si>
    <t xml:space="preserve"> 6.13.1.12 </t>
  </si>
  <si>
    <t xml:space="preserve"> 6.13.1.11 </t>
  </si>
  <si>
    <t>ELETROCALHA PERFURADA,COM TAMPA,TIPO "U",200X50MM,TRATAMENTO SUPERFICIAL PRE-ZINCADO A QUENTE,INCLUSIVE CONEXOES,ACESSOR IOS E FIXACAO SUPERIOR.FORNECIMENTO E COLOCACAO</t>
  </si>
  <si>
    <t xml:space="preserve"> 6.13.1.10 </t>
  </si>
  <si>
    <t>ELETROCALHA PERFURADA,COM TAMPA,TIPO "U",100X50MM,TRATAMENTO SUPERFICIAL PRE-ZINCADO A QUENTE,INCLUSIVE CONEXOES,ACESSOR IOS E FIXACAO SUPERIOR.FORNECIMENTO E COLOCACAO</t>
  </si>
  <si>
    <t xml:space="preserve"> 6.13.1.9 </t>
  </si>
  <si>
    <t xml:space="preserve"> 6.13.1.8 </t>
  </si>
  <si>
    <t xml:space="preserve"> 6.13.1.7 </t>
  </si>
  <si>
    <t xml:space="preserve"> 6.13.1.6 </t>
  </si>
  <si>
    <t xml:space="preserve"> 6.13.1.5 </t>
  </si>
  <si>
    <t>ELETRODUTO RÍGIDO ROSCÁVEL, PVC, DN 85 MM (3"), PARA REDE ENTERRADA DE DISTRIBUIÇÃO DE ENERGIA ELÉTRICA - FORNECIMENTO E INSTALAÇÃO. AF_12/2021</t>
  </si>
  <si>
    <t xml:space="preserve"> 6.13.1.4 </t>
  </si>
  <si>
    <t xml:space="preserve"> 6.13.1.3 </t>
  </si>
  <si>
    <t xml:space="preserve"> 6.13.1.2 </t>
  </si>
  <si>
    <t>ELETRODUTO RÍGIDO ROSCÁVEL, PVC, DN 50 MM (1 1/2"), PARA REDE ENTERRADA DE DISTRIBUIÇÃO DE ENERGIA ELÉTRICA - FORNECIMENTO E INSTALAÇÃO. AF_12/2021</t>
  </si>
  <si>
    <t xml:space="preserve"> 6.13.1.1 </t>
  </si>
  <si>
    <t>TUBULAÇÃO / CONEXÕES / CAIXAS / CABOS</t>
  </si>
  <si>
    <t xml:space="preserve"> 6.13.1 </t>
  </si>
  <si>
    <t xml:space="preserve"> 6.12.5.23 </t>
  </si>
  <si>
    <t xml:space="preserve"> 6.12.5.22 </t>
  </si>
  <si>
    <t xml:space="preserve"> 6.12.5.21 </t>
  </si>
  <si>
    <t xml:space="preserve"> 6.12.5.20 </t>
  </si>
  <si>
    <t xml:space="preserve"> 6.12.5.19 </t>
  </si>
  <si>
    <t xml:space="preserve"> 6.12.5.18 </t>
  </si>
  <si>
    <t xml:space="preserve"> 6.12.5.17 </t>
  </si>
  <si>
    <t>CAIXA OCTOGONAL 3" X 3", PVC, INSTALADA EM LAJE - FORNECIMENTO E INSTALAÇÃO. AF_12/2015</t>
  </si>
  <si>
    <t xml:space="preserve"> 6.12.5.16 </t>
  </si>
  <si>
    <t xml:space="preserve"> 6.12.5.15 </t>
  </si>
  <si>
    <t xml:space="preserve"> 6.12.5.14 </t>
  </si>
  <si>
    <t xml:space="preserve"> 6.12.5.13 </t>
  </si>
  <si>
    <t xml:space="preserve"> 6.12.5.12 </t>
  </si>
  <si>
    <t xml:space="preserve"> 6.12.5.11 </t>
  </si>
  <si>
    <t xml:space="preserve"> 6.12.5.10 </t>
  </si>
  <si>
    <t xml:space="preserve"> 6.12.5.9 </t>
  </si>
  <si>
    <t xml:space="preserve"> 6.12.5.8 </t>
  </si>
  <si>
    <t>ELETRODUTO DE AÇO GALVANIZADO, CLASSE LEVE, DN 25 MM (1), APARENTE, INSTALADO EM PAREDE - FORNECIMENTO E INSTALAÇÃO. AF_11/2016_P</t>
  </si>
  <si>
    <t xml:space="preserve"> 6.12.5.7 </t>
  </si>
  <si>
    <t xml:space="preserve"> 6.12.5.6 </t>
  </si>
  <si>
    <t xml:space="preserve"> 6.12.5.5 </t>
  </si>
  <si>
    <t xml:space="preserve"> 6.12.5.4 </t>
  </si>
  <si>
    <t xml:space="preserve"> 6.12.5.3 </t>
  </si>
  <si>
    <t xml:space="preserve"> 6.12.5.2 </t>
  </si>
  <si>
    <t xml:space="preserve"> 6.12.5.1 </t>
  </si>
  <si>
    <t xml:space="preserve"> 6.12.5 </t>
  </si>
  <si>
    <t xml:space="preserve"> 6.12.4.6 </t>
  </si>
  <si>
    <t xml:space="preserve"> 6.12.4.5 </t>
  </si>
  <si>
    <t>INTERRUPTOR PARALELO(TREE WAY) 10A SUPORTE+PLACA CINZA PIAL</t>
  </si>
  <si>
    <t xml:space="preserve"> 6.12.4.4 </t>
  </si>
  <si>
    <t>INTERRUPTOR SIMPLES (3 MÓDULOS), 10A/250V, INCLUINDO SUPORTE E PLACA - FORNECIMENTO E INSTALAÇÃO. AF_12/2015</t>
  </si>
  <si>
    <t xml:space="preserve"> 6.12.4.3 </t>
  </si>
  <si>
    <t>INTERRUPTOR SIMPLES (2 MÓDULOS), 10A/250V, INCLUINDO SUPORTE E PLACA - FORNECIMENTO E INSTALAÇÃO. AF_12/2015</t>
  </si>
  <si>
    <t xml:space="preserve"> 6.12.4.2 </t>
  </si>
  <si>
    <t xml:space="preserve"> 6.12.4.1 </t>
  </si>
  <si>
    <t xml:space="preserve"> 6.12.4 </t>
  </si>
  <si>
    <t>LÂMPADA TUBULAR LED, BASE G13, POTÊNCIA 40W, DIÂMETRO 26MM/T8, TEMPERATURA DA COR 6500K, FORNECIMENTO E INSTALAÇÃO, EXCLUSIVE LUMINÁRIA</t>
  </si>
  <si>
    <t xml:space="preserve"> 6.12.3.10 </t>
  </si>
  <si>
    <t>LAMPADA LED,TUBULAR,HF 1200MM,T5,26W,FLUXO LUMINOSO EM TORNO DE 3900LM</t>
  </si>
  <si>
    <t xml:space="preserve"> 6.12.3.9 </t>
  </si>
  <si>
    <t>LÂMPADA LED, BASE E27, POTÊNCIA 20W, BULBO A70, TEMPERATURA DA COR 6500K, TENSÃO 110-127V, FORNECIMENTO E INSTALAÇÃO, EXCLUSIVE LUMINÁRIA</t>
  </si>
  <si>
    <t xml:space="preserve"> 6.12.3.8 </t>
  </si>
  <si>
    <t>LAMPADA LED TUBULAR BIVOLT 15/16W, BASE G5</t>
  </si>
  <si>
    <t xml:space="preserve"> 6.12.3.7 </t>
  </si>
  <si>
    <t xml:space="preserve"> 6.12.3.6 </t>
  </si>
  <si>
    <t xml:space="preserve"> 6.12.3.5 </t>
  </si>
  <si>
    <t>Luminária LED quadrada de sobrepor com difusor prismático translúcido, 4000 K, fluxo luminoso de 1363 a 1800 lm, potência de 15 a 24 W</t>
  </si>
  <si>
    <t xml:space="preserve"> 6.12.3.4 </t>
  </si>
  <si>
    <t xml:space="preserve"> 6.12.3.3 </t>
  </si>
  <si>
    <t>LUMINARIA EMBUTIR/PAINEL LED DEEP QUADRADO STH8904/30 STELLA</t>
  </si>
  <si>
    <t xml:space="preserve"> 6.12.3.2 </t>
  </si>
  <si>
    <t>Luminária blindada de sobrepor ou pendente em calha fechada, para 2 lâmpadas fluorescentes de 32 W/36 W/40 W</t>
  </si>
  <si>
    <t xml:space="preserve"> 6.12.3.1 </t>
  </si>
  <si>
    <t xml:space="preserve"> 6.12.3 </t>
  </si>
  <si>
    <t>CORDOALHA DE COBRE NU 35 MM², NÃO ENTERRADA, COM ISOLADOR - FORNECIMENTO E INSTALAÇÃO. AF_12/2017</t>
  </si>
  <si>
    <t xml:space="preserve"> 6.12.2.13 </t>
  </si>
  <si>
    <t xml:space="preserve"> 6.12.2.12 </t>
  </si>
  <si>
    <t xml:space="preserve"> 6.12.2.11 </t>
  </si>
  <si>
    <t xml:space="preserve"> 6.12.2.10 </t>
  </si>
  <si>
    <t xml:space="preserve"> 6.12.2.9 </t>
  </si>
  <si>
    <t xml:space="preserve"> 6.12.2.8 </t>
  </si>
  <si>
    <t xml:space="preserve"> 6.12.2.7 </t>
  </si>
  <si>
    <t>CABO DE COBRE FLEXÍVEL ISOLADO, 16 MM², ANTI-CHAMA 0,6/1,0 KV, PARA DISTRIBUIÇÃO - FORNECIMENTO E INSTALAÇÃO. AF_12/2015</t>
  </si>
  <si>
    <t xml:space="preserve"> 6.12.2.6 </t>
  </si>
  <si>
    <t>CABO DE COBRE FLEXÍVEL ISOLADO, 10 MM², ANTI-CHAMA 0,6/1,0 KV, PARA CIRCUITOS TERMINAIS - FORNECIMENTO E INSTALAÇÃO. AF_12/2015</t>
  </si>
  <si>
    <t xml:space="preserve"> 6.12.2.5 </t>
  </si>
  <si>
    <t xml:space="preserve"> 6.12.2.4 </t>
  </si>
  <si>
    <t xml:space="preserve"> 6.12.2.3 </t>
  </si>
  <si>
    <t>CABO DE COBRE FLEXÍVEL ISOLADO, 4 MM², ANTI-CHAMA 450/750 V, PARA CIRCUITOS TERMINAIS - FORNECIMENTO E INSTALAÇÃO. AF_12/2015</t>
  </si>
  <si>
    <t xml:space="preserve"> 6.12.2.2 </t>
  </si>
  <si>
    <t xml:space="preserve"> 6.12.2.1 </t>
  </si>
  <si>
    <t>CABOS E FIOS (CONDUTORES)</t>
  </si>
  <si>
    <t xml:space="preserve"> 6.12.2 </t>
  </si>
  <si>
    <t xml:space="preserve"> 6.12.1.23 </t>
  </si>
  <si>
    <t>Botoeira de comando liga-desliga, sem sinalização</t>
  </si>
  <si>
    <t xml:space="preserve"> 6.12.1.22 </t>
  </si>
  <si>
    <t>CHAVE PARTIDA DIRETA TRIF C/ CX TERMOPL. FUSIVEL 25A 380V</t>
  </si>
  <si>
    <t xml:space="preserve"> 6.12.1.21 </t>
  </si>
  <si>
    <t xml:space="preserve"> 6.12.1.20 </t>
  </si>
  <si>
    <t xml:space="preserve"> 6.12.1.19 </t>
  </si>
  <si>
    <t>DISJUNTOR TERMOMAGNETICO,TRIPOLAR,DE 250AX250V.FORNECIMENTO E COLOCACAO</t>
  </si>
  <si>
    <t xml:space="preserve"> 6.12.1.18 </t>
  </si>
  <si>
    <t xml:space="preserve"> 6.12.1.17 </t>
  </si>
  <si>
    <t>DISJUNTORES/INTERRUPTORES DIFERENCIAIS(D.I),CLASSE AC,2 POLO S,INSTANTANEO,CORRENTE NOMINAL(IN) 40AX240V,SENSIBILIDADE 30 MA/300MA.FORNECIMENTO E COLOCACAO</t>
  </si>
  <si>
    <t xml:space="preserve"> 6.12.1.16 </t>
  </si>
  <si>
    <t xml:space="preserve"> 6.12.1.15 </t>
  </si>
  <si>
    <t>DISJUNTORES/INTERRUPTORES DIFERENCIAIS(D.I),CLASSE AC,2 POLO S,INSTANTANEO,CORRENTE NOMINAL(IN)25AX240V,SENSIBILIDADE 30M A/300MA.FORNECIMENTO E COLOCACAO</t>
  </si>
  <si>
    <t xml:space="preserve"> 6.12.1.14 </t>
  </si>
  <si>
    <t xml:space="preserve"> 6.12.1.13 </t>
  </si>
  <si>
    <t>QUADRO DE DISTRIBUICAO DE ENERGIA PARA DISJUNTORES TERMO-MAGNETICOS UNIPOLARES, DE EMBUTIR, COM PORTA E BARRAMENTOS DE FASE, NEUTRO E TERRA, TRIFASICO, PARA INSTALACAO DE ATE 70 DISJUNTORES COM DISPOSITIVO PARA CHAVE GERAL.FORNECIMENTO E COLOCACAO</t>
  </si>
  <si>
    <t xml:space="preserve"> 6.12.1.12 </t>
  </si>
  <si>
    <t>QUADRO DE DISTRIBUIÇÃO DE ENERGIA EM CHAPA DE AÇO GALVANIZADO, DE EMBUTIR, COM BARRAMENTO TRIFÁSICO, PARA 40 DISJUNTORES DIN 100A - FORNECIMENTO E INSTALAÇÃO. AF_10/2020</t>
  </si>
  <si>
    <t xml:space="preserve"> 6.12.1.11 </t>
  </si>
  <si>
    <t>QUADRO DE DISTRIBUIÇÃO DE ENERGIA EM CHAPA DE AÇO GALVANIZADO, DE EMBUTIR, COM BARRAMENTO TRIFÁSICO, PARA 30 DISJUNTORES DIN 150A - FORNECIMENTO E INSTALAÇÃO. AF_10/2020</t>
  </si>
  <si>
    <t xml:space="preserve"> 6.12.1.10 </t>
  </si>
  <si>
    <t>QUADRO DE DISTRIBUIÇÃO DE ENERGIA EM CHAPA DE AÇO GALVANIZADO, DE EMBUTIR, COM BARRAMENTO TRIFÁSICO, PARA 24 DISJUNTORES DIN 100A - FORNECIMENTO E INSTALAÇÃO. AF_10/2020</t>
  </si>
  <si>
    <t xml:space="preserve"> 6.12.1.9 </t>
  </si>
  <si>
    <t>QUADRO DE DISTRIBUIÇÃO DE ENERGIA EM CHAPA DE AÇO GALVANIZADO, DE SOBREPOR, COM BARRAMENTO TRIFÁSICO, PARA 18 DISJUNTORES DIN 100A - FORNECIMENTO E INSTALAÇÃO. AF_10/2020</t>
  </si>
  <si>
    <t xml:space="preserve"> 6.12.1.8 </t>
  </si>
  <si>
    <t xml:space="preserve"> 6.12.1.7 </t>
  </si>
  <si>
    <t>DISJUNTOR TRIPOLAR TIPO DIN, CORRENTE NOMINAL DE 16A - FORNECIMENTO E INSTALAÇÃO. AF_10/2020</t>
  </si>
  <si>
    <t xml:space="preserve"> 6.12.1.6 </t>
  </si>
  <si>
    <t>DISJUNTOR BIPOLAR TIPO DIN, CORRENTE NOMINAL DE 32A - FORNECIMENTO E INSTALAÇÃO. AF_10/2020</t>
  </si>
  <si>
    <t xml:space="preserve"> 6.12.1.5 </t>
  </si>
  <si>
    <t>DISJUNTOR BIPOLAR TIPO DIN, CORRENTE NOMINAL DE 25A - FORNECIMENTO E INSTALAÇÃO. AF_10/2020</t>
  </si>
  <si>
    <t xml:space="preserve"> 6.12.1.4 </t>
  </si>
  <si>
    <t>DISJUNTOR BIPOLAR TIPO DIN, CORRENTE NOMINAL DE 20A - FORNECIMENTO E INSTALAÇÃO. AF_10/2020</t>
  </si>
  <si>
    <t xml:space="preserve"> 6.12.1.3 </t>
  </si>
  <si>
    <t>DISJUNTOR BIPOLAR TIPO DIN, CORRENTE NOMINAL DE 16A - FORNECIMENTO E INSTALAÇÃO. AF_10/2020</t>
  </si>
  <si>
    <t xml:space="preserve"> 6.12.1.2 </t>
  </si>
  <si>
    <t>DISJUNTOR MONOPOLAR TIPO DIN, CORRENTE NOMINAL DE 16A - FORNECIMENTO E INSTALAÇÃO. AF_10/2020</t>
  </si>
  <si>
    <t xml:space="preserve"> 6.12.1.1 </t>
  </si>
  <si>
    <t xml:space="preserve"> 6.12.1 </t>
  </si>
  <si>
    <t xml:space="preserve"> 6.11.4.1 </t>
  </si>
  <si>
    <t xml:space="preserve"> 6.11.4 </t>
  </si>
  <si>
    <t>PINTURA INTERNA COM ESMALTE CATALISAVEL(EPOXI),SISTEMA TINTO METRICO,ACABAMENTO PADRAO,EM DUAS DEMAOS SOBRE SUPERFICIE PR EPARADA,CONFORME O ITEM 17.017.0010,APENAS APLICAVEL SOBRE M ASSA ACRILICA,EXCLUSIVE ESTE PREPARO</t>
  </si>
  <si>
    <t xml:space="preserve"> 6.11.3.4 </t>
  </si>
  <si>
    <t xml:space="preserve"> 6.11.3.3 </t>
  </si>
  <si>
    <t xml:space="preserve"> 6.11.3.2 </t>
  </si>
  <si>
    <t xml:space="preserve"> 6.11.3.1 </t>
  </si>
  <si>
    <t xml:space="preserve"> 6.11.3 </t>
  </si>
  <si>
    <t>PINTURA TINTA DE ACABAMENTO (PIGMENTADA) ESMALTE SINTÉTICO ACETINADO EM MADEIRA, 3 DEMÃOS. AF_01/2021</t>
  </si>
  <si>
    <t xml:space="preserve"> 6.11.2.5 </t>
  </si>
  <si>
    <t>APLICAÇÃO MASSA ALQUÍDICA PARA MADEIRA, PARA PINTURA COM TINTA DE ACABAMENTO (PIGMENTADA). AF_01/2021</t>
  </si>
  <si>
    <t xml:space="preserve"> 6.11.2.4 </t>
  </si>
  <si>
    <t>PINTURA FUNDO NIVELADOR ALQUÍDICO BRANCO EM MADEIRA. AF_01/2021</t>
  </si>
  <si>
    <t xml:space="preserve"> 6.11.2.3 </t>
  </si>
  <si>
    <t>LIXAMENTO DE MASSA PARA MADEIRA. AF_01/2021</t>
  </si>
  <si>
    <t xml:space="preserve"> 6.11.2.2 </t>
  </si>
  <si>
    <t>LIXAMENTO DE MADEIRA PARA APLICAÇÃO DE FUNDO OU PINTURA. AF_01/2021</t>
  </si>
  <si>
    <t xml:space="preserve"> 6.11.2.1 </t>
  </si>
  <si>
    <t>ESQUADRIA MADEIRA</t>
  </si>
  <si>
    <t xml:space="preserve"> 6.11.2 </t>
  </si>
  <si>
    <t>PINTURA INTERNA OU EXTERNA SOBRE CONCRETO LISO OU REVESTIMEN TO,COM TINTA AQUOSA A BASE DE EPOXI INCOLOR OU EM CORES,INCL USIVE LIMPEZA,E DUAS DEMAOS DE ACABAMENTO</t>
  </si>
  <si>
    <t xml:space="preserve"> 6.11.1.5 </t>
  </si>
  <si>
    <t>PREPARO DE SUPERFICIES NOVAS,COM REVESTIMENTO LISO,INCLUSIVE LIXAMENTO,LIMPEZA,UMA DEMAO DE SELADOR ACRILICO,UMA DEMAO D E MASSA CORRIDA OU ACRILICA E NOVO LIXAMENTO COM REMOCAO DO PO RESIDUAL</t>
  </si>
  <si>
    <t xml:space="preserve"> 6.11.1.4 </t>
  </si>
  <si>
    <t xml:space="preserve"> 6.11.1.3 </t>
  </si>
  <si>
    <t>PINTURA COM TINTA LATEX,CLASSIFICACAO ECONOMICA (NBR 15079), FOSCO AVELUDADA EM REVESTIMENTO LISO,INTERIOR,ACABAMENTO PAD RAO,EM DUAS DEMAOS SOBRE A SUPERFICIE PREPARADA,CONFORME O I TEM 17.018.0010,EXCLUSIVE ESTE PREPARO</t>
  </si>
  <si>
    <t xml:space="preserve"> 6.11.1.2 </t>
  </si>
  <si>
    <t>PINTURA COM TINTA LATEX,CLASSIFICACAO STANDARD (NBR 15079),P ARA EXTERIOR,INCLUSIVE LIXAMENTOS,LIMPEZA,UMA DEMAO DE SELAD OR ACRILICO E DUAS DEMAOS DE ACABAMENTO</t>
  </si>
  <si>
    <t xml:space="preserve"> 6.11.1.1 </t>
  </si>
  <si>
    <t xml:space="preserve"> 6.11.1 </t>
  </si>
  <si>
    <t>FORRO DE PVC, LISO, PARA AMBIENTES COMERCIAIS, INCLUSIVE ESTRUTURA DE FIXAÇÃO. AF_05/2017_P</t>
  </si>
  <si>
    <t xml:space="preserve"> 6.10.6 </t>
  </si>
  <si>
    <t>Abertura para vão de luminária em forro de PVC modular</t>
  </si>
  <si>
    <t xml:space="preserve"> 6.10.5 </t>
  </si>
  <si>
    <t xml:space="preserve"> 6.10.4 </t>
  </si>
  <si>
    <t xml:space="preserve"> 6.10.3 </t>
  </si>
  <si>
    <t>ACABAMENTOS PARA FORRO (MOLDURA EM DRYWALL, COM LARGURA DE 15 CM). AF_05/2017_P</t>
  </si>
  <si>
    <t xml:space="preserve"> 6.10.2 </t>
  </si>
  <si>
    <t>FORRO EM DRYWALL, PARA AMBIENTES COMERCIAIS, INCLUSIVE ESTRUTURA DE FIXAÇÃO. AF_05/2017_P</t>
  </si>
  <si>
    <t xml:space="preserve"> 6.10.1 </t>
  </si>
  <si>
    <t xml:space="preserve"> 6.9.3.1 </t>
  </si>
  <si>
    <t>ESQUADRIAS ESPECIAIS</t>
  </si>
  <si>
    <t xml:space="preserve"> 6.9.3 </t>
  </si>
  <si>
    <t>QUADRO DE PROTECAO DE VAO EM CANTONEIRA DE ACO COM ABAS IGUAIS DE 5/8"X1/8",  TELA TIPO MOSQUETEIRO GALVANIZADA, INCLUSIVE PINTURA PROTETIVA E 2 DEMÃOS ESMALTE. FORNECIMENTO E INSTALAÇÃO</t>
  </si>
  <si>
    <t xml:space="preserve"> 6.9.2.23 </t>
  </si>
  <si>
    <t>PORTAO DE CHAPA DE FERRO GALVANIZADO, 2 FLS. 1,70X2,10M- ABRIR, VISOR VIDRO TEMPERADO 6MM, INCLUSIVE FERRAGENS, ACABAMENTO EM PINTURA ANTICORROSIVA E 2 DEMÃOS DE ESMALTE.FORNECIMENTO E COLOCACAO</t>
  </si>
  <si>
    <t xml:space="preserve"> 6.9.2.22 </t>
  </si>
  <si>
    <t>PORTAO DE CHAPA DE FERRO GALVANIZADO, 2 FLS. 1,70X2,10M- ABRIR, VISOR DE POLICARBONATO 10MM, INCLUSIVE FERRAGENS, ACABAMENTO EM PINTURA ANTICORROSIVA E 2 DEMÃOS DE ESMALTE.FORNECIMENTO E COLOCACAO</t>
  </si>
  <si>
    <t xml:space="preserve"> 6.9.2.21 </t>
  </si>
  <si>
    <t>JANELA DE AÇO DE CORRER COM 2 FOLHAS PARA VIDRO, COM BATENTE, FERRAGENS E PINTURA ANTICORROSIVA. EXCLUSIVE VIDROS, ALIZAR E CONTRAMARCO. FORNECIMENTO E INSTALAÇÃO.</t>
  </si>
  <si>
    <t xml:space="preserve"> 6.9.2.20 </t>
  </si>
  <si>
    <t>CORRIMÃO DUPLO DE TUBO AÇO GALVANIZADO Ø 1 1/2" COM MONTANTES, ENGASTE COM TUBO DE Ø 1/2" E PLACA, FIXADO COM CHUMBADOR MECÂNICO, INCLUSIVE PINTURA PROTETIVA E ESMALTE 2 DEMÃOS. FORNECIMENTO E INSTALAÇÃO.</t>
  </si>
  <si>
    <t xml:space="preserve"> 6.9.2.19 </t>
  </si>
  <si>
    <t>CORRIMÃO DUPLO DE TUBO AÇO GALVANIZADO Ø 1 1/2", ENGASTE COM TUBO DE Ø 1/2" E PLACA, FIXADO COM CHUMBADOR MECÂNICO, INCLUSIVE PINTURA PROTETIVA E ESMALTE 2 DEMÃOS. FORNECIMENTO E INSTALAÇÃO.</t>
  </si>
  <si>
    <t xml:space="preserve"> 6.9.2.18 </t>
  </si>
  <si>
    <t xml:space="preserve"> 6.9.2.17 </t>
  </si>
  <si>
    <t>VIDRO,FANTASIA,DE 4MM DE ESPESSURA,DO TIPO MARTELADO,ARTICO, OU LIXA.FORNECIMENTO E COLOCACAO</t>
  </si>
  <si>
    <t xml:space="preserve"> 6.9.2.16 </t>
  </si>
  <si>
    <t>JANELA DE AÇO TIPO BASCULANTE PARA VIDROS, COM BATENTE, FERRAGENS E PINTURA ANTICORROSIVA. EXCLUSIVE VIDROS, ACABAMENTO, ALIZAR E CONTRAMARCO. FORNECIMENTO E INSTALAÇÃO. AF_12/2019</t>
  </si>
  <si>
    <t xml:space="preserve"> 6.9.2.15 </t>
  </si>
  <si>
    <t xml:space="preserve"> 6.9.2.14 </t>
  </si>
  <si>
    <t>PORTAO DE CHAPA DE FERRO GALVANIZADO, 2 FLS. 2,00X2,10M- ABRIR, VISOR DE POLICARBONATO 10MM, INCLUSIVE FERRAGENS, ACABAMENTO EM PINTURA ANTICORROSIVA E 2 DEMÃOS DE ESMALTE.FORNECIMENTO E COLOCACAO</t>
  </si>
  <si>
    <t xml:space="preserve"> 6.9.2.13 </t>
  </si>
  <si>
    <t>PORTA CHAPA DE ACO 1 FL.0,80x2,10m-COM FERRAGENS</t>
  </si>
  <si>
    <t xml:space="preserve"> 6.9.2.12 </t>
  </si>
  <si>
    <t xml:space="preserve"> 6.9.2.11 </t>
  </si>
  <si>
    <t>INSTALAÇÃO DE VIDRO TEMPERADO, E = 6 MM, ENCAIXADO EM PERFIL U. AF_01/2021_P</t>
  </si>
  <si>
    <t xml:space="preserve"> 6.9.2.10 </t>
  </si>
  <si>
    <t>GUARDA-CORPO DE AÇO GALVANIZADO DE 1,10M DE ALTURA, TRAVESSA SUPERIOR E INFERIOR DE 3", GRADIL FORMADO POR BARRAS CHATAS EM FERRO DE 32X4,8MM, FIXADO COM CHUMBADOR MECÂNICO, INCLUSIVE PINTURA PROTETIVA E ESMALTE 2 DEMÃOS. FORNECIMENTO E INSTALAÇÃO.</t>
  </si>
  <si>
    <t xml:space="preserve"> 6.9.2.9 </t>
  </si>
  <si>
    <t>PLACA DE POLICARBONATO EM CRISTAL COMPACTO,EM PLACAS DE 2,44 X1,22X0,01M.FORNECIMENTO E COLOCACAO</t>
  </si>
  <si>
    <t xml:space="preserve"> 6.9.2.8 </t>
  </si>
  <si>
    <t>INSTALAÇÃO DE VIDRO LISO INCOLOR, E = 6 MM, EM ESQUADRIA DE ALUMÍNIO OU PVC, FIXADO COM BAGUETE. AF_01/2021_P</t>
  </si>
  <si>
    <t xml:space="preserve"> 6.9.2.7 </t>
  </si>
  <si>
    <t>INSTALAÇÃO DE VIDRO LISO INCOLOR, E = 4 MM, EM ESQUADRIA DE ALUMÍNIO OU PVC, FIXADO COM BAGUETE. AF_01/2021_P</t>
  </si>
  <si>
    <t xml:space="preserve"> 6.9.2.6 </t>
  </si>
  <si>
    <t>CAIXILHO MAXIMAR DE FERRO</t>
  </si>
  <si>
    <t xml:space="preserve"> 6.9.2.5 </t>
  </si>
  <si>
    <t>CAIXILHO FIXO FERRO</t>
  </si>
  <si>
    <t xml:space="preserve"> 6.9.2.4 </t>
  </si>
  <si>
    <t>VENEZIANA VERTICAL (BRISE SOLEIL) DE METALON/CHAPA VENEZIANA, INCLUSIVE PINTURA PROTETIVA E 3 DEMÃOS DE ESMALTE. FORNECIMENTO E INSTALAÇÃO.</t>
  </si>
  <si>
    <t xml:space="preserve"> 6.9.2.3 </t>
  </si>
  <si>
    <t xml:space="preserve"> 6.9.2.2 </t>
  </si>
  <si>
    <t xml:space="preserve"> 6.9.2.1 </t>
  </si>
  <si>
    <t xml:space="preserve"> 6.9.2 </t>
  </si>
  <si>
    <t xml:space="preserve"> 6.9.1.13 </t>
  </si>
  <si>
    <t>BATENTE PARA PORTA DE MADEIRA, PADRÃO MÉDIO - FORNECIMENTO E MONTAGEM. AF_12/2019</t>
  </si>
  <si>
    <t xml:space="preserve"> 6.9.1.12 </t>
  </si>
  <si>
    <t>PORTA DE PVC,UMA FOLHA COM TRAVESSA INTERMEDIARIA,DE ABRIR,D E 0,60X2,10M,EXCLUSIVE VIDRO,INCLUSIVE FERRAGENS. FORNECIMEN TO E COLOCACAO</t>
  </si>
  <si>
    <t xml:space="preserve"> 6.9.1.11 </t>
  </si>
  <si>
    <t>PORTA EM ALUMÍNIO DE ABRIR TIPO VENEZIANA COM GUARNIÇÃO, FIXAÇÃO COM PARAFUSOS - FORNECIMENTO E INSTALAÇÃO. AF_12/2019</t>
  </si>
  <si>
    <t xml:space="preserve"> 6.9.1.10 </t>
  </si>
  <si>
    <t>PORTA COMPLETA MADEIRA 2 FL.1,10x2,10m, (1FL. 0,8+01 FL. 0,30), VISOR POLICARBONATO 10MM,  COM FERRAGENS, INCLUSIVE ACABAMENTO PINTURA SELADO+3 DEMÃOS DE ESMALTE ACETINADO. FORNECIMENTO E INSTALAÇÃO.</t>
  </si>
  <si>
    <t xml:space="preserve"> 6.9.1.9 </t>
  </si>
  <si>
    <t xml:space="preserve"> 6.9.1.8 </t>
  </si>
  <si>
    <t>PORTA COMPLETA MADEIRA 2 FL.1,60x2,10m, COM FERRAGENS, INCLUSIVE ACABAMENTO PINTURA SELADO+3 DEMÃOS DE ESMALTE ACETINADO.</t>
  </si>
  <si>
    <t xml:space="preserve"> 6.9.1.7 </t>
  </si>
  <si>
    <t>PORTA COMPLETA MADEIRA 2 FL.1,20x2,10m, ABRIR - MADEIRA, VISOR DE POLICARBONATO, FERRAGENS E DOBRADIÇA COM MOLA TIPO VAI-VEM, INCLUSIVE ACABAMENTO PINTURA SELADOR + 3 DEMAÕS DE ESMALTE ACETINADO.</t>
  </si>
  <si>
    <t xml:space="preserve"> 6.9.1.6 </t>
  </si>
  <si>
    <t>PORTA COMPLETA MADEIRA 1 FL.1,20x2,10m CORRER-MADEIRA, VISOR POLICARBONATO, PUXADOR, ROSETA E DEMAIS ACESSÓRIOS, INCLUSIVE ACABAMENTO EM PINTURA DE FUNDO E ESMALTE DE 2 A 3 DEMAOS.</t>
  </si>
  <si>
    <t xml:space="preserve"> 6.9.1.5 </t>
  </si>
  <si>
    <t>KIT DE PORTA DE MADEIRA PARA PINTURA, SEMI-OCA (PESADA OU SUPERPESADA), PADRÃO MÉDIO, 90X210CM, ESPESSURA DE 3,5CM, ITENS INCLUSOS: DOBRADIÇAS, MONTAGEM E INSTALAÇÃO DO BATENTE, FECHADURA COM EXECUÇÃO DO FURO - FORNECIMENTO E INSTALAÇÃO. AF_12/2019</t>
  </si>
  <si>
    <t xml:space="preserve"> 6.9.1.4 </t>
  </si>
  <si>
    <t xml:space="preserve"> 6.9.1.3 </t>
  </si>
  <si>
    <t>KIT DE PORTA DE MADEIRA PARA PINTURA, SEMI-OCA (LEVE OU MÉDIA), PADRÃO MÉDIO, 70X210CM, ESPESSURA DE 3,5CM, ITENS INCLUSOS: DOBRADIÇAS, MONTAGEM E INSTALAÇÃO DO BATENTE, FECHADURA COM EXECUÇÃO DO FURO - FORNECIMENTO E INSTALAÇÃO. AF_12/2019</t>
  </si>
  <si>
    <t xml:space="preserve"> 6.9.1.2 </t>
  </si>
  <si>
    <t>KIT DE PORTA DE MADEIRA PARA PINTURA, SEMI-OCA (PESADA OU SUPERPESADA), PADRÃO MÉDIO, 80X210CM, ESPESSURA DE 3,5CM, ITENS INCLUSOS: DOBRADIÇAS, MONTAGEM E INSTALAÇÃO DO BATENTE, FECHADURA COM EXECUÇÃO DO FURO - FORNECIMENTO E INSTALAÇÃO. AF_12/2019</t>
  </si>
  <si>
    <t xml:space="preserve"> 6.9.1.1 </t>
  </si>
  <si>
    <t>DE MADEIRA</t>
  </si>
  <si>
    <t xml:space="preserve"> 6.9.1 </t>
  </si>
  <si>
    <t>APLICAÇÃO DE PRIMER POLIURETANDO COM CONSUMO 200gr/m2, SEGUIDO DA APLICAÇÃO DA MEMBRANA DE POLIURETANO,  ATE ATINGIR O CONSUMO DE 2,5kg/m2, FORMANDO UMA ESPESSURA DE 2MM,  E ASPERGIR AREIA SECA NA ULTIMA DEMÃO.</t>
  </si>
  <si>
    <t xml:space="preserve"> 6.8.4 </t>
  </si>
  <si>
    <t>IMPERMEABILIZAÇÃO DE SUPERFÍCIE COM MANTA ASFÁLTICA TIPO III 4MM, UMA CAMADA, INCLUSIVE  MANTA GEOTEXTIL150 GR/M2, FILME POLIETILENO 24 MICRAS, ADESIVO EPOXI BAIXA VISCOSIDADE E JUNTAS MASTIQUE ASFÁLTICO E PROTEÇÃO MECÂNICA.</t>
  </si>
  <si>
    <t xml:space="preserve"> 6.8.3 </t>
  </si>
  <si>
    <t xml:space="preserve"> 6.8.2 </t>
  </si>
  <si>
    <t>TRATAMENTO DE RALO OU PONTO EMERGENTE COM ARGAMASSA POLIMÉRICA / MEMBRANA ACRÍLICA REFORÇADO COM VÉU DE POLIÉSTER (MAV). AF_06/2018</t>
  </si>
  <si>
    <t xml:space="preserve"> 6.8.1 </t>
  </si>
  <si>
    <t>RODAPÉ COM REVESTIMENTO CERÂMICO PARA PISO COM PLACAS TIPO PORCELANATO DE DIMENSÕES 60X60 CM, ALT=10CM, REJUNTE EPOXI.</t>
  </si>
  <si>
    <t xml:space="preserve"> 6.7.5 </t>
  </si>
  <si>
    <t>RODAPÉ COM REVESTIMENTO CERÂMICO PARA PISO COM PLACAS TIPO PORCELANATO DE DIMENSÕES 45X45 CM, ALT=10CM, REJUNTE EPOXI.</t>
  </si>
  <si>
    <t xml:space="preserve"> 6.7.4 </t>
  </si>
  <si>
    <t>Rodapé de argamassa de alta resistência tipo granilite ou equivalente de qualidade comprovada, altura de 10 cm e espessura de 10 mm, com cantos boleados, executado com cimento e granitina grana N.1, inclusive polimento</t>
  </si>
  <si>
    <t xml:space="preserve"> 6.7.3 </t>
  </si>
  <si>
    <t>Peitoril e/ou soleira em granito, espessura de 2 cm e largura até 20 cm, acabamento polido</t>
  </si>
  <si>
    <t xml:space="preserve"> 6.7.2 </t>
  </si>
  <si>
    <t xml:space="preserve"> 6.7.1 </t>
  </si>
  <si>
    <t xml:space="preserve"> 6.6.2.11 </t>
  </si>
  <si>
    <t>PISO CIMENTADO, TRAÇO 1:3 (CIMENTO E AREIA), ACABAMENTO RÚSTICO, ESPESSURA 2,0 CM, PREPARO MECÂNICO DA ARGAMASSA. AF_09/2020</t>
  </si>
  <si>
    <t xml:space="preserve"> 6.6.2.10 </t>
  </si>
  <si>
    <t>REVESTIMENTO CERÂMICO PARA PISO COM PLACAS TIPO PORCELANATO DE DIMENSÕES 60X60 CM APLICADA EM AMBIENTES DE ÁREA MAIOR QUE 10M², REJUNTE EPOXI.</t>
  </si>
  <si>
    <t xml:space="preserve"> 6.6.2.9 </t>
  </si>
  <si>
    <t>REVESTIMENTO CERÂMICO PARA PISO COM PLACAS TIPO PORCELANATO DE DIMENSÕES 45X45 CM APLICADA EM AMBIENTES DE ÁREA MENOR QUE 5 M², REJUNTE EPOXI.</t>
  </si>
  <si>
    <t xml:space="preserve"> 6.6.2.8 </t>
  </si>
  <si>
    <t>Revestimento para piso ou parede em granito cinza andorinha, levigado, e = 2cm, aplicado com argamassa industrializada ac-ii, rejuntado, exclusive emboço</t>
  </si>
  <si>
    <t xml:space="preserve"> 6.6.2.7 </t>
  </si>
  <si>
    <t>JUNTA IMPERMEABILIZANTE DE HIDROASFALTO,CIMENTO E AREIA,NO T RACO 1:1:3 COM 2,5X2,5CM</t>
  </si>
  <si>
    <t xml:space="preserve"> 6.6.2.6 </t>
  </si>
  <si>
    <t>Corte de junta de dilatação, com serra de disco diamantado para pisos</t>
  </si>
  <si>
    <t xml:space="preserve"> 6.6.2.5 </t>
  </si>
  <si>
    <t xml:space="preserve"> 6.6.2.4 </t>
  </si>
  <si>
    <t>Degrau de escada em granito cinza andorinha, L=32cm, com 3 frisos antiderrapante</t>
  </si>
  <si>
    <t xml:space="preserve"> 6.6.2.3 </t>
  </si>
  <si>
    <t>PISO EM GRANILITE, MARMORITE OU GRANITINA EM AMBIENTES INTERNOS, COM ESPESSURA DE 10 MM, INCLUSO MISTURA EM BETONEIRA, COLOCAÇÃO DAS JUNTAS, APLICAÇÃO DO PISO, 4 POLIMENTOS COM POLITRIZ, ESTUCAMENTO, 1 DEMÃO SELADOR E  1 DEMÃOCERA.</t>
  </si>
  <si>
    <t xml:space="preserve"> 6.6.2.2 </t>
  </si>
  <si>
    <t>PISO PODOTÁTIL, DIRECIONAL OU ALERTA, ASSENTADO SOBRE ARGAMASSA. AF_05/2020</t>
  </si>
  <si>
    <t xml:space="preserve"> 6.6.2.1 </t>
  </si>
  <si>
    <t xml:space="preserve"> 6.6.2 </t>
  </si>
  <si>
    <t xml:space="preserve"> 6.6.1.2 </t>
  </si>
  <si>
    <t xml:space="preserve"> 6.6.1.1 </t>
  </si>
  <si>
    <t xml:space="preserve"> 6.6.1 </t>
  </si>
  <si>
    <t xml:space="preserve"> 6.5.3 </t>
  </si>
  <si>
    <t>EMBOÇO OU MASSA ÚNICA EM ARGAMASSA INDUSTRIALIZADA, PREPARO MECÂNICO E APLICAÇÃO COM EQUIPAMENTO DE MISTURA E PROJEÇÃO DE 1,5 M3/H DE ARGAMASSA EM PANOS DE FACHADA COM PRESENÇA DE VÃOS, ESPESSURA DE 25 MM. AF_06/2014</t>
  </si>
  <si>
    <t xml:space="preserve"> 6.5.2 </t>
  </si>
  <si>
    <t>CHAPISCO APLICADO EM ALVENARIA (COM PRESENÇA DE VÃOS) E ESTRUTURAS DE CONCRETO DE FACHADA, COM ROLO PARA TEXTURA ACRÍLICA.  ARGAMASSA INDUSTRIALIZADA COM PREPARO EM MISTURADOR 300 KG. AF_06/2014</t>
  </si>
  <si>
    <t xml:space="preserve"> 6.5.1 </t>
  </si>
  <si>
    <t xml:space="preserve"> 6.4.5 </t>
  </si>
  <si>
    <t>TAPA VISTA DE MICTÓRIO EM GRANITO CINZA POLIDO, ESP = 3CM, ASSENTADO COM ARGAMASSA COLANTE AC III-E . AF_01/2021</t>
  </si>
  <si>
    <t xml:space="preserve"> 6.4.4 </t>
  </si>
  <si>
    <t>DIVISORIA SANITÁRIA, TIPO CABINE, EM GRANITO CINZA POLIDO, ESP = 3CM, ASSENTADO COM ARGAMASSA COLANTE AC III-E, EXCLUSIVE FERRAGENS. AF_01/2021</t>
  </si>
  <si>
    <t xml:space="preserve"> 6.4.3 </t>
  </si>
  <si>
    <t xml:space="preserve"> 6.4.2 </t>
  </si>
  <si>
    <t xml:space="preserve"> 6.4.1 </t>
  </si>
  <si>
    <t>LANÇAMENTO COM USO DE BOMBA, ADENSAMENTO E ACABAMENTO DE CONCRETO EM ESTRUTURAS. AF_12/2015</t>
  </si>
  <si>
    <t xml:space="preserve"> 6.3.2.17 </t>
  </si>
  <si>
    <t>CONCRETO DOSADO RACIONALMENTE PARA UMA RESISTENCIA CARACTERI STICA A COMPRESSAO DE 30MPA,COMPREENDENDO APENAS O FORNECIME NTO DOS MATERIAIS,INCLUSIVE 5% DE PERDAS</t>
  </si>
  <si>
    <t xml:space="preserve"> 6.3.2.16 </t>
  </si>
  <si>
    <t>ARMAÇÃO DE PILAR OU VIGA DE UMA ESTRUTURA CONVENCIONAL DE CONCRETO ARMADO EM UMA EDIFICAÇÃO TÉRREA OU SOBRADO UTILIZANDO AÇO CA-50 DE 25,0 MM - MONTAGEM. AF_12/2015</t>
  </si>
  <si>
    <t xml:space="preserve"> 6.3.2.15 </t>
  </si>
  <si>
    <t>ARMAÇÃO DE PILAR OU VIGA DE UMA ESTRUTURA CONVENCIONAL DE CONCRETO ARMADO EM UMA EDIFICAÇÃO TÉRREA OU SOBRADO UTILIZANDO AÇO CA-50 DE 20,0 MM - MONTAGEM. AF_12/2015</t>
  </si>
  <si>
    <t xml:space="preserve"> 6.3.2.14 </t>
  </si>
  <si>
    <t>ARMAÇÃO DE PILAR OU VIGA DE UMA ESTRUTURA CONVENCIONAL DE CONCRETO ARMADO EM UMA EDIFICAÇÃO TÉRREA OU SOBRADO UTILIZANDO AÇO CA-50 DE 16,0 MM - MONTAGEM. AF_12/2015</t>
  </si>
  <si>
    <t xml:space="preserve"> 6.3.2.13 </t>
  </si>
  <si>
    <t>ARMAÇÃO DE PILAR OU VIGA DE UMA ESTRUTURA CONVENCIONAL DE CONCRETO ARMADO EM UMA EDIFICAÇÃO TÉRREA OU SOBRADO UTILIZANDO AÇO CA-50 DE 12,5 MM - MONTAGEM. AF_12/2015</t>
  </si>
  <si>
    <t xml:space="preserve"> 6.3.2.12 </t>
  </si>
  <si>
    <t xml:space="preserve"> 6.3.2.11 </t>
  </si>
  <si>
    <t xml:space="preserve"> 6.3.2.10 </t>
  </si>
  <si>
    <t>ARMAÇÃO DE PILAR OU VIGA DE UMA ESTRUTURA CONVENCIONAL DE CONCRETO ARMADO EM UMA EDIFICAÇÃO TÉRREA OU SOBRADO UTILIZANDO AÇO CA-50 DE 6,3 MM - MONTAGEM. AF_12/2015</t>
  </si>
  <si>
    <t xml:space="preserve"> 6.3.2.9 </t>
  </si>
  <si>
    <t>ARMAÇÃO DE LAJE DE UMA ESTRUTURA CONVENCIONAL DE CONCRETO ARMADO EM UMA EDIFICAÇÃO TÉRREA OU SOBRADO UTILIZANDO AÇO CA-50 DE 12,5 MM - MONTAGEM. AF_12/2015</t>
  </si>
  <si>
    <t xml:space="preserve"> 6.3.2.8 </t>
  </si>
  <si>
    <t>ARMAÇÃO DE LAJE DE UMA ESTRUTURA CONVENCIONAL DE CONCRETO ARMADO EM UMA EDIFICAÇÃO TÉRREA OU SOBRADO UTILIZANDO AÇO CA-50 DE 10,0 MM - MONTAGEM. AF_12/2015</t>
  </si>
  <si>
    <t xml:space="preserve"> 6.3.2.7 </t>
  </si>
  <si>
    <t>ARMAÇÃO DE LAJE DE UMA ESTRUTURA CONVENCIONAL DE CONCRETO ARMADO EM UMA EDIFICAÇÃO TÉRREA OU SOBRADO UTILIZANDO AÇO CA-50 DE 8,0 MM - MONTAGEM. AF_12/2015</t>
  </si>
  <si>
    <t xml:space="preserve"> 6.3.2.6 </t>
  </si>
  <si>
    <t>ARMAÇÃO DE LAJE DE UMA ESTRUTURA CONVENCIONAL DE CONCRETO ARMADO EM UMA EDIFICAÇÃO TÉRREA OU SOBRADO UTILIZANDO AÇO CA-50 DE 6,3 MM - MONTAGEM. AF_12/2015</t>
  </si>
  <si>
    <t xml:space="preserve"> 6.3.2.5 </t>
  </si>
  <si>
    <t>MONTAGEM E DESMONTAGEM DE FÔRMA DE LAJE MACIÇA, PÉ-DIREITO SIMPLES, EM CHAPA DE MADEIRA COMPENSADA RESINADA, 4 UTILIZAÇÕES. AF_09/2020</t>
  </si>
  <si>
    <t xml:space="preserve"> 6.3.2.4 </t>
  </si>
  <si>
    <t>MONTAGEM E DESMONTAGEM DE FÔRMA PARA ESCADAS, COM 2 LANCES EM "U" E LAJE PLANA, EM MADEIRA SERRADA, 1 UTILIZAÇÃO. AF_11/2020</t>
  </si>
  <si>
    <t xml:space="preserve"> 6.3.2.3 </t>
  </si>
  <si>
    <t xml:space="preserve"> 6.3.2.2 </t>
  </si>
  <si>
    <t xml:space="preserve"> 6.3.2.1 </t>
  </si>
  <si>
    <t>PILARES, VIGAS E LAJES</t>
  </si>
  <si>
    <t xml:space="preserve"> 6.3.2 </t>
  </si>
  <si>
    <t>LASTRO COM MATERIAL GRANULAR (PEDRA BRITADA N.1 E PEDRA BRITADA N.2), APLICADO EM PISOS OU LAJES SOBRE SOLO, ESPESSURA DE *10 CM*. AF_07/2019</t>
  </si>
  <si>
    <t xml:space="preserve"> 6.3.1.17 </t>
  </si>
  <si>
    <t xml:space="preserve"> 6.3.1.16 </t>
  </si>
  <si>
    <t xml:space="preserve"> 6.3.1.15 </t>
  </si>
  <si>
    <t xml:space="preserve"> 6.3.1.14 </t>
  </si>
  <si>
    <t xml:space="preserve"> 6.3.1.13 </t>
  </si>
  <si>
    <t>CAMADA SEPARADORA PARA EXECUÇÃO DE RADIER, PISO DE CONCRETO OU LAJE SOBRE SOLO, EM LONA PLÁSTICA. AF_09/2021</t>
  </si>
  <si>
    <t xml:space="preserve"> 6.3.1.12 </t>
  </si>
  <si>
    <t xml:space="preserve"> 6.3.1.11 </t>
  </si>
  <si>
    <t xml:space="preserve"> 6.3.1.10 </t>
  </si>
  <si>
    <t>ARMAÇÃO DE BLOCO, VIGA BALDRAME OU SAPATA UTILIZANDO AÇO CA-50 DE 25 MM - MONTAGEM. AF_06/2017</t>
  </si>
  <si>
    <t xml:space="preserve"> 6.3.1.9 </t>
  </si>
  <si>
    <t>ARMAÇÃO DE BLOCO, VIGA BALDRAME OU SAPATA UTILIZANDO AÇO CA-50 DE 20 MM - MONTAGEM. AF_06/2017</t>
  </si>
  <si>
    <t xml:space="preserve"> 6.3.1.8 </t>
  </si>
  <si>
    <t xml:space="preserve"> 6.3.1.7 </t>
  </si>
  <si>
    <t xml:space="preserve"> 6.3.1.6 </t>
  </si>
  <si>
    <t xml:space="preserve"> 6.3.1.5 </t>
  </si>
  <si>
    <t xml:space="preserve"> 6.3.1.4 </t>
  </si>
  <si>
    <t xml:space="preserve"> 6.3.1.3 </t>
  </si>
  <si>
    <t xml:space="preserve"> 6.3.1.2 </t>
  </si>
  <si>
    <t xml:space="preserve"> 6.3.1.1 </t>
  </si>
  <si>
    <t>BLOCOS , VIGAS BALDRAMES E LAJE DE PISO</t>
  </si>
  <si>
    <t xml:space="preserve"> 6.3.1 </t>
  </si>
  <si>
    <t xml:space="preserve"> 6.2.8 </t>
  </si>
  <si>
    <t>MONTAGEM DE ARMADURA DE ESTACAS, DIÂMETRO = 25,0 MM. AF_09/2021</t>
  </si>
  <si>
    <t xml:space="preserve"> 6.2.7 </t>
  </si>
  <si>
    <t xml:space="preserve"> 6.2.6 </t>
  </si>
  <si>
    <t>MONTAGEM DE ARMADURA DE ESTACAS, DIÂMETRO = 16,0 MM. AF_09/2021</t>
  </si>
  <si>
    <t xml:space="preserve"> 6.2.5 </t>
  </si>
  <si>
    <t>ARRASAMENTO MECANICO DE ESTACA DE CONCRETO ARMADO, DIAMETROS DE ATÉ 40 CM. AF_05/2021</t>
  </si>
  <si>
    <t xml:space="preserve"> 6.2.4 </t>
  </si>
  <si>
    <t>ESTACA RAIZ Ø100MM, SEM PRESENÇA DE ROCHA, SEM ARMADURA (EXCLUSIVE MOBILIZAÇÃO E DESMOBILIZAÇÃO).</t>
  </si>
  <si>
    <t xml:space="preserve"> 6.2.3 </t>
  </si>
  <si>
    <t>ESTACA RAIZ Ø250MM, SEM PRESENÇA DE ROCHA, SEM ARMADURA (EXCLUSIVE MOBILIZAÇÃO E DESMOBILIZAÇÃO).</t>
  </si>
  <si>
    <t xml:space="preserve"> 6.2.2 </t>
  </si>
  <si>
    <t xml:space="preserve"> 6.2.1 </t>
  </si>
  <si>
    <t xml:space="preserve"> 6.1.6 </t>
  </si>
  <si>
    <t xml:space="preserve"> 6.1.5 </t>
  </si>
  <si>
    <t>GUARDA-CORPO EM LAJE PÓS-DESFÔRMA, PARA ESTRUTURAS EM CONCRETO, COM ESCORAS DE MADEIRA ESTRONCADAS NA ESTRUTURA, TRAVESSÕES DE MADEIRA PREGADOS E FECHAMENTO EM TELA DE POLIPROPILENO PARA EDIFICAÇÕES COM ALTURA ATÉ 4 PAVIMENTOS (1 MONTAGEM POR OBRA). AF_11/2017</t>
  </si>
  <si>
    <t xml:space="preserve"> 6.1.4 </t>
  </si>
  <si>
    <t xml:space="preserve"> 6.1.3 </t>
  </si>
  <si>
    <t xml:space="preserve"> 6.1.2 </t>
  </si>
  <si>
    <t xml:space="preserve"> 6.1.1 </t>
  </si>
  <si>
    <t xml:space="preserve"> 5.19.6 </t>
  </si>
  <si>
    <t xml:space="preserve"> 5.19.5 </t>
  </si>
  <si>
    <t>CUMEEIRA  TELHA TRAPEZOIDAL GALVALUME E = 0,50 MM, PINTADA EM 01 LADO</t>
  </si>
  <si>
    <t xml:space="preserve"> 5.19.4 </t>
  </si>
  <si>
    <t xml:space="preserve"> 5.19.3 </t>
  </si>
  <si>
    <t xml:space="preserve"> 5.19.2 </t>
  </si>
  <si>
    <t xml:space="preserve"> 5.19.1 </t>
  </si>
  <si>
    <t xml:space="preserve"> 5.18.2.3 </t>
  </si>
  <si>
    <t xml:space="preserve"> 5.18.2.2 </t>
  </si>
  <si>
    <t>BANCA SECA DE GRANITO CINZA CORUMBA,COM 3CM DE ESPESSURA E 60CM DE LARGURA, SUPORTES TIPO MÃO FRANCESA. FORNECIMENTO E COLOCACAO</t>
  </si>
  <si>
    <t xml:space="preserve"> 5.18.2.1 </t>
  </si>
  <si>
    <t xml:space="preserve"> 5.18.2 </t>
  </si>
  <si>
    <t xml:space="preserve"> 5.18.1.29 </t>
  </si>
  <si>
    <t xml:space="preserve"> 5.18.1.28 </t>
  </si>
  <si>
    <t xml:space="preserve"> 5.18.1.27 </t>
  </si>
  <si>
    <t xml:space="preserve"> 5.18.1.26 </t>
  </si>
  <si>
    <t xml:space="preserve"> 5.18.1.25 </t>
  </si>
  <si>
    <t>LAVATÓRIO ANTIVANDALISMO, EM INOX, INCLUSIVE TORNEIRA COM ACIONADOR. INSTALAÇÃO.</t>
  </si>
  <si>
    <t xml:space="preserve"> 5.18.1.24 </t>
  </si>
  <si>
    <t>LAVATÓRIO ANTIVANDALISMO, EM INOX, INCLUSO TORNEIRA ANTIVANDALISMO COM ACIONADOR. FORNECIMENTO.</t>
  </si>
  <si>
    <t xml:space="preserve"> 5.18.1.23 </t>
  </si>
  <si>
    <t>BACIA SANITÁRIA ANTIVANDALISMO, EM INOX, ANEL DE VEDAÇÃO. INSTALAÇÃO.</t>
  </si>
  <si>
    <t xml:space="preserve"> 5.18.1.22 </t>
  </si>
  <si>
    <t>BACIA SANITÁRIA ANTIVANDALISMO, EM INOX, ANEL DE VEDAÇÃO. FORNECIMENTO.</t>
  </si>
  <si>
    <t xml:space="preserve"> 5.18.1.21 </t>
  </si>
  <si>
    <t>CHUVEIRO E VÁLVULA DE ACIONAMENTO ANTIVANDALISMO. INSTALAÇÃO</t>
  </si>
  <si>
    <t xml:space="preserve"> 5.18.1.20 </t>
  </si>
  <si>
    <t>CHUVEIRO E VÁLVULA DE ACIONAMENTO ANTIVANDALISMO. FORNECIMENTO.</t>
  </si>
  <si>
    <t xml:space="preserve"> 5.18.1.19 </t>
  </si>
  <si>
    <t xml:space="preserve"> 5.18.1.18 </t>
  </si>
  <si>
    <t xml:space="preserve"> 5.18.1.17 </t>
  </si>
  <si>
    <t xml:space="preserve"> 5.18.1.16 </t>
  </si>
  <si>
    <t xml:space="preserve"> 5.18.1.15 </t>
  </si>
  <si>
    <t xml:space="preserve"> 5.18.1.14 </t>
  </si>
  <si>
    <t xml:space="preserve"> 5.18.1.13 </t>
  </si>
  <si>
    <t xml:space="preserve"> 5.18.1.12 </t>
  </si>
  <si>
    <t xml:space="preserve"> 5.18.1.11 </t>
  </si>
  <si>
    <t xml:space="preserve"> 5.18.1.10 </t>
  </si>
  <si>
    <t xml:space="preserve"> 5.18.1.9 </t>
  </si>
  <si>
    <t xml:space="preserve"> 5.18.1.8 </t>
  </si>
  <si>
    <t xml:space="preserve"> 5.18.1.7 </t>
  </si>
  <si>
    <t xml:space="preserve"> 5.18.1.6 </t>
  </si>
  <si>
    <t xml:space="preserve"> 5.18.1.5 </t>
  </si>
  <si>
    <t xml:space="preserve"> 5.18.1.4 </t>
  </si>
  <si>
    <t xml:space="preserve"> 5.18.1.3 </t>
  </si>
  <si>
    <t>VASO SANITÁRIO SIFONADO COM CAIXA ACOPLADA LOUÇA BRANCA - PADRÃO MÉDIO, INCLUSO ENGATE FLEXÍVEL EM METAL CROMADO, 1/2  X 40CM - FORNECIMENTO E INSTALAÇÃO. AF_01/2020</t>
  </si>
  <si>
    <t xml:space="preserve"> 5.18.1.2 </t>
  </si>
  <si>
    <t xml:space="preserve"> 5.18.1.1 </t>
  </si>
  <si>
    <t xml:space="preserve"> 5.18.1 </t>
  </si>
  <si>
    <t>LUMINARIA LUZ EMERGENCIA LED 400 LUMENS FAROIS EMBUTIDOS P3</t>
  </si>
  <si>
    <t xml:space="preserve"> 5.17.3.2 </t>
  </si>
  <si>
    <t xml:space="preserve"> 5.17.3.1 </t>
  </si>
  <si>
    <t xml:space="preserve"> 5.17.3 </t>
  </si>
  <si>
    <t xml:space="preserve"> 5.17.2.3 </t>
  </si>
  <si>
    <t xml:space="preserve"> 5.17.2.2 </t>
  </si>
  <si>
    <t xml:space="preserve"> 5.17.2.1 </t>
  </si>
  <si>
    <t xml:space="preserve"> 5.17.2 </t>
  </si>
  <si>
    <t>SIRENE AUDIO VISUAL,PARA SISTEMA DE ALARME CONTRA INCENDIO.F ORNECIMENTO E COLOCACAO</t>
  </si>
  <si>
    <t xml:space="preserve"> 5.17.1.4 </t>
  </si>
  <si>
    <t xml:space="preserve"> 5.17.1.3 </t>
  </si>
  <si>
    <t xml:space="preserve"> 5.17.1.2 </t>
  </si>
  <si>
    <t xml:space="preserve"> 5.17.1.1 </t>
  </si>
  <si>
    <t xml:space="preserve"> 5.17.1 </t>
  </si>
  <si>
    <t xml:space="preserve"> 5.16.11 </t>
  </si>
  <si>
    <t xml:space="preserve"> 5.16.10 </t>
  </si>
  <si>
    <t xml:space="preserve"> 5.16.9 </t>
  </si>
  <si>
    <t xml:space="preserve"> 5.16.8 </t>
  </si>
  <si>
    <t xml:space="preserve"> 5.16.7 </t>
  </si>
  <si>
    <t xml:space="preserve"> 5.16.6 </t>
  </si>
  <si>
    <t xml:space="preserve"> 5.16.5 </t>
  </si>
  <si>
    <t xml:space="preserve"> 5.16.4 </t>
  </si>
  <si>
    <t xml:space="preserve"> 5.16.3 </t>
  </si>
  <si>
    <t xml:space="preserve"> 5.16.2 </t>
  </si>
  <si>
    <t xml:space="preserve"> 5.16.1 </t>
  </si>
  <si>
    <t xml:space="preserve"> 5.15.2.4 </t>
  </si>
  <si>
    <t xml:space="preserve"> 5.15.2.3 </t>
  </si>
  <si>
    <t xml:space="preserve"> 5.15.2.2 </t>
  </si>
  <si>
    <t>VENTILADOR TUBOAXIAL, CAIXA DE FILTRAGEM, VAZÃO DE AR=120M³/H. FORNECIMENTO E INSTALAÇÃO.</t>
  </si>
  <si>
    <t xml:space="preserve"> 5.15.2.1 </t>
  </si>
  <si>
    <t xml:space="preserve"> 5.15.2 </t>
  </si>
  <si>
    <t xml:space="preserve"> 5.15.1.6 </t>
  </si>
  <si>
    <t xml:space="preserve"> 5.15.1.5 </t>
  </si>
  <si>
    <t xml:space="preserve"> 5.15.1.4 </t>
  </si>
  <si>
    <t xml:space="preserve"> 5.15.1.3 </t>
  </si>
  <si>
    <t xml:space="preserve"> 5.15.1.2 </t>
  </si>
  <si>
    <t xml:space="preserve"> 5.15.1.1 </t>
  </si>
  <si>
    <t>TUBULAÇÃO / DUTOS</t>
  </si>
  <si>
    <t xml:space="preserve"> 5.15.1 </t>
  </si>
  <si>
    <t xml:space="preserve"> 5.14.2.10 </t>
  </si>
  <si>
    <t xml:space="preserve"> 5.14.2.9 </t>
  </si>
  <si>
    <t xml:space="preserve"> 5.14.2.8 </t>
  </si>
  <si>
    <t>(COMPOSIÇÃO REPRESENTATIVA) DO SERVIÇO DE INSTALAÇÃO DE TUBOS DE PVC, SÉRIE R, ÁGUA PLUVIAL, DN 150 MM (INSTALADO EM CONDUTORES VERTICAIS), INCLUSIVE CONEXÕES, CORTES E FIXAÇÕES, PARA PRÉDIOS. AF_10/2015</t>
  </si>
  <si>
    <t xml:space="preserve"> 5.14.2.7 </t>
  </si>
  <si>
    <t xml:space="preserve"> 5.14.2.6 </t>
  </si>
  <si>
    <t xml:space="preserve"> 5.14.2.5 </t>
  </si>
  <si>
    <t xml:space="preserve"> 5.14.2.4 </t>
  </si>
  <si>
    <t xml:space="preserve"> 5.14.2.3 </t>
  </si>
  <si>
    <t xml:space="preserve"> 5.14.2.2 </t>
  </si>
  <si>
    <t xml:space="preserve"> 5.14.2.1 </t>
  </si>
  <si>
    <t xml:space="preserve"> 5.14.2 </t>
  </si>
  <si>
    <t xml:space="preserve"> 5.14.1.7 </t>
  </si>
  <si>
    <t>REGISTRO DE PRESSÃO BRUTO, LATÃO, ROSCÁVEL, 3/4", COM ACABAMENTO E CANOPLA CROMADOS - FORNECIMENTO E INSTALAÇÃO. AF_08/2021</t>
  </si>
  <si>
    <t xml:space="preserve"> 5.14.1.6 </t>
  </si>
  <si>
    <t>TUBO PVC, SÉRIE R, ÁGUA PLUVIAL, DN 75 MM, FORNECIDO E INSTALADO EM RAMAL DE ENCAMINHAMENTO. AF_12/2014</t>
  </si>
  <si>
    <t xml:space="preserve"> 5.14.1.5 </t>
  </si>
  <si>
    <t xml:space="preserve"> 5.14.1.4 </t>
  </si>
  <si>
    <t xml:space="preserve"> 5.14.1.3 </t>
  </si>
  <si>
    <t xml:space="preserve"> 5.14.1.2 </t>
  </si>
  <si>
    <t xml:space="preserve"> 5.14.1.1 </t>
  </si>
  <si>
    <t xml:space="preserve"> 5.14.1 </t>
  </si>
  <si>
    <t xml:space="preserve"> 5.13.2.11 </t>
  </si>
  <si>
    <t xml:space="preserve"> 5.13.2.10 </t>
  </si>
  <si>
    <t xml:space="preserve"> 5.13.2.9 </t>
  </si>
  <si>
    <t xml:space="preserve"> 5.13.2.8 </t>
  </si>
  <si>
    <t xml:space="preserve"> 5.13.2.7 </t>
  </si>
  <si>
    <t xml:space="preserve"> 5.13.2.6 </t>
  </si>
  <si>
    <t xml:space="preserve"> 5.13.2.5 </t>
  </si>
  <si>
    <t xml:space="preserve"> 5.13.2.4 </t>
  </si>
  <si>
    <t xml:space="preserve"> 5.13.2.3 </t>
  </si>
  <si>
    <t xml:space="preserve"> 5.13.2.2 </t>
  </si>
  <si>
    <t xml:space="preserve"> 5.13.2.1 </t>
  </si>
  <si>
    <t xml:space="preserve"> 5.13.2 </t>
  </si>
  <si>
    <t xml:space="preserve"> 5.13.1.36 </t>
  </si>
  <si>
    <t xml:space="preserve"> 5.13.1.35 </t>
  </si>
  <si>
    <t xml:space="preserve"> 5.13.1.34 </t>
  </si>
  <si>
    <t xml:space="preserve"> 5.13.1.33 </t>
  </si>
  <si>
    <t xml:space="preserve"> 5.13.1.32 </t>
  </si>
  <si>
    <t xml:space="preserve"> 5.13.1.31 </t>
  </si>
  <si>
    <t xml:space="preserve"> 5.13.1.30 </t>
  </si>
  <si>
    <t xml:space="preserve"> 5.13.1.29 </t>
  </si>
  <si>
    <t xml:space="preserve"> 5.13.1.28 </t>
  </si>
  <si>
    <t xml:space="preserve"> 5.13.1.27 </t>
  </si>
  <si>
    <t xml:space="preserve"> 5.13.1.26 </t>
  </si>
  <si>
    <t>QUADRO DE DISTRIBUICAO PARA TELEFONE N.3, 40X40X12CM EM CHAPA METALICA, DE EMBUTIR, SEM ACESSORIOS, PADRAO TELEBRAS, FORNECIMENTO E INSTALAÇÃO. AF_11/2019</t>
  </si>
  <si>
    <t xml:space="preserve"> 5.13.1.25 </t>
  </si>
  <si>
    <t xml:space="preserve"> 5.13.1.24 </t>
  </si>
  <si>
    <t xml:space="preserve"> 5.13.1.23 </t>
  </si>
  <si>
    <t xml:space="preserve"> 5.13.1.22 </t>
  </si>
  <si>
    <t xml:space="preserve"> 5.13.1.21 </t>
  </si>
  <si>
    <t xml:space="preserve"> 5.13.1.20 </t>
  </si>
  <si>
    <t xml:space="preserve"> 5.13.1.19 </t>
  </si>
  <si>
    <t xml:space="preserve"> 5.13.1.18 </t>
  </si>
  <si>
    <t xml:space="preserve"> 5.13.1.17 </t>
  </si>
  <si>
    <t xml:space="preserve"> 5.13.1.16 </t>
  </si>
  <si>
    <t>Cabo óptico multimodo, núcleo geleado, 4 fibras, 50/125 µm - uso externo</t>
  </si>
  <si>
    <t xml:space="preserve"> 5.13.1.15 </t>
  </si>
  <si>
    <t xml:space="preserve"> 5.13.1.14 </t>
  </si>
  <si>
    <t xml:space="preserve"> 5.13.1.13 </t>
  </si>
  <si>
    <t xml:space="preserve"> 5.13.1.12 </t>
  </si>
  <si>
    <t xml:space="preserve"> 5.13.1.11 </t>
  </si>
  <si>
    <t xml:space="preserve"> 5.13.1.10 </t>
  </si>
  <si>
    <t xml:space="preserve"> 5.13.1.9 </t>
  </si>
  <si>
    <t xml:space="preserve"> 5.13.1.8 </t>
  </si>
  <si>
    <t xml:space="preserve"> 5.13.1.7 </t>
  </si>
  <si>
    <t xml:space="preserve"> 5.13.1.6 </t>
  </si>
  <si>
    <t xml:space="preserve"> 5.13.1.5 </t>
  </si>
  <si>
    <t xml:space="preserve"> 5.13.1.4 </t>
  </si>
  <si>
    <t xml:space="preserve"> 5.13.1.3 </t>
  </si>
  <si>
    <t xml:space="preserve"> 5.13.1.2 </t>
  </si>
  <si>
    <t xml:space="preserve"> 5.13.1.1 </t>
  </si>
  <si>
    <t>TUBULAÇÃO / CONEXÕES / CAIXAS / CABOS / TOMADAS</t>
  </si>
  <si>
    <t xml:space="preserve"> 5.13.1 </t>
  </si>
  <si>
    <t xml:space="preserve"> 5.12.5.26 </t>
  </si>
  <si>
    <t xml:space="preserve"> 5.12.5.25 </t>
  </si>
  <si>
    <t xml:space="preserve"> 5.12.5.24 </t>
  </si>
  <si>
    <t xml:space="preserve"> 5.12.5.23 </t>
  </si>
  <si>
    <t xml:space="preserve"> 5.12.5.22 </t>
  </si>
  <si>
    <t xml:space="preserve"> 5.12.5.21 </t>
  </si>
  <si>
    <t xml:space="preserve"> 5.12.5.20 </t>
  </si>
  <si>
    <t xml:space="preserve"> 5.12.5.19 </t>
  </si>
  <si>
    <t xml:space="preserve"> 5.12.5.18 </t>
  </si>
  <si>
    <t xml:space="preserve"> 5.12.5.17 </t>
  </si>
  <si>
    <t xml:space="preserve"> 5.12.5.16 </t>
  </si>
  <si>
    <t xml:space="preserve"> 5.12.5.15 </t>
  </si>
  <si>
    <t xml:space="preserve"> 5.12.5.14 </t>
  </si>
  <si>
    <t xml:space="preserve"> 5.12.5.13 </t>
  </si>
  <si>
    <t xml:space="preserve"> 5.12.5.12 </t>
  </si>
  <si>
    <t xml:space="preserve"> 5.12.5.11 </t>
  </si>
  <si>
    <t xml:space="preserve"> 5.12.5.10 </t>
  </si>
  <si>
    <t xml:space="preserve"> 5.12.5.9 </t>
  </si>
  <si>
    <t xml:space="preserve"> 5.12.5.8 </t>
  </si>
  <si>
    <t xml:space="preserve"> 5.12.5.7 </t>
  </si>
  <si>
    <t xml:space="preserve"> 5.12.5.6 </t>
  </si>
  <si>
    <t xml:space="preserve"> 5.12.5.5 </t>
  </si>
  <si>
    <t xml:space="preserve"> 5.12.5.4 </t>
  </si>
  <si>
    <t xml:space="preserve"> 5.12.5.3 </t>
  </si>
  <si>
    <t xml:space="preserve"> 5.12.5.2 </t>
  </si>
  <si>
    <t xml:space="preserve"> 5.12.5.1 </t>
  </si>
  <si>
    <t xml:space="preserve"> 5.12.5 </t>
  </si>
  <si>
    <t xml:space="preserve"> 5.12.4.4 </t>
  </si>
  <si>
    <t xml:space="preserve"> 5.12.4.3 </t>
  </si>
  <si>
    <t xml:space="preserve"> 5.12.4.2 </t>
  </si>
  <si>
    <t xml:space="preserve"> 5.12.4.1 </t>
  </si>
  <si>
    <t xml:space="preserve"> 5.12.4 </t>
  </si>
  <si>
    <t>LAMPADA LED TUBULAR BIVOLT 18W, BASE G5</t>
  </si>
  <si>
    <t xml:space="preserve"> 5.12.3.6 </t>
  </si>
  <si>
    <t>LUMINARIA TIPO PLAFON COM PAINEL LED, 30X30CM, EMBUTIR, POTENCIA DE 24W, 6500K, LUZ NEUTRA, ELGIN OU SIMILAR - FORNECIMENTO E INSTALACAO</t>
  </si>
  <si>
    <t xml:space="preserve"> 5.12.3.5 </t>
  </si>
  <si>
    <t xml:space="preserve"> 5.12.3.4 </t>
  </si>
  <si>
    <t>REFLETOR COM GRADE, INCLUSIVE LAMPADA LED 100W, FORNECIMENTO E INSTALAÇÃO</t>
  </si>
  <si>
    <t xml:space="preserve"> 5.12.3.3 </t>
  </si>
  <si>
    <t xml:space="preserve"> 5.12.3.2 </t>
  </si>
  <si>
    <t>LUMINARIA DE EMBUTIR 230X230MM, LED E27 2X20W (INCLUSIVE LAMPADAS), CORPO EM CHAPA DE ACO TRATADA E PINTURA ELETROSTATICA BRANCA, COM VISOR EM ACRILICO. FORNECIMENTO E COLOCACAO</t>
  </si>
  <si>
    <t xml:space="preserve"> 5.12.3.1 </t>
  </si>
  <si>
    <t xml:space="preserve"> 5.12.3 </t>
  </si>
  <si>
    <t xml:space="preserve"> 5.12.2.8 </t>
  </si>
  <si>
    <t xml:space="preserve"> 5.12.2.7 </t>
  </si>
  <si>
    <t xml:space="preserve"> 5.12.2.6 </t>
  </si>
  <si>
    <t xml:space="preserve"> 5.12.2.5 </t>
  </si>
  <si>
    <t xml:space="preserve"> 5.12.2.4 </t>
  </si>
  <si>
    <t xml:space="preserve"> 5.12.2.3 </t>
  </si>
  <si>
    <t xml:space="preserve"> 5.12.2.2 </t>
  </si>
  <si>
    <t xml:space="preserve"> 5.12.2.1 </t>
  </si>
  <si>
    <t xml:space="preserve"> 5.12.2 </t>
  </si>
  <si>
    <t xml:space="preserve"> 5.12.1.14 </t>
  </si>
  <si>
    <t xml:space="preserve"> 5.12.1.13 </t>
  </si>
  <si>
    <t xml:space="preserve"> 5.12.1.12 </t>
  </si>
  <si>
    <t xml:space="preserve"> 5.12.1.11 </t>
  </si>
  <si>
    <t xml:space="preserve"> 5.12.1.10 </t>
  </si>
  <si>
    <t xml:space="preserve"> 5.12.1.9 </t>
  </si>
  <si>
    <t xml:space="preserve"> 5.12.1.8 </t>
  </si>
  <si>
    <t xml:space="preserve"> 5.12.1.7 </t>
  </si>
  <si>
    <t xml:space="preserve"> 5.12.1.6 </t>
  </si>
  <si>
    <t xml:space="preserve"> 5.12.1.5 </t>
  </si>
  <si>
    <t xml:space="preserve"> 5.12.1.4 </t>
  </si>
  <si>
    <t xml:space="preserve"> 5.12.1.3 </t>
  </si>
  <si>
    <t xml:space="preserve"> 5.12.1.2 </t>
  </si>
  <si>
    <t xml:space="preserve"> 5.12.1.1 </t>
  </si>
  <si>
    <t xml:space="preserve"> 5.12.1 </t>
  </si>
  <si>
    <t>PINTURA INTUMESCENTE PI REVESTIMENTO CONTRA FOGO EM ESTR METALICA</t>
  </si>
  <si>
    <t xml:space="preserve"> 5.11.4.2 </t>
  </si>
  <si>
    <t xml:space="preserve"> 5.11.4.1 </t>
  </si>
  <si>
    <t xml:space="preserve"> 5.11.4 </t>
  </si>
  <si>
    <t xml:space="preserve"> 5.11.3.4 </t>
  </si>
  <si>
    <t xml:space="preserve"> 5.11.3.3 </t>
  </si>
  <si>
    <t xml:space="preserve"> 5.11.3.2 </t>
  </si>
  <si>
    <t xml:space="preserve"> 5.11.3.1 </t>
  </si>
  <si>
    <t xml:space="preserve"> 5.11.3 </t>
  </si>
  <si>
    <t xml:space="preserve"> 5.11.2.4 </t>
  </si>
  <si>
    <t xml:space="preserve"> 5.11.2.3 </t>
  </si>
  <si>
    <t xml:space="preserve"> 5.11.2.2 </t>
  </si>
  <si>
    <t xml:space="preserve"> 5.11.2.1 </t>
  </si>
  <si>
    <t xml:space="preserve"> 5.11.2 </t>
  </si>
  <si>
    <t xml:space="preserve"> 5.11.1.6 </t>
  </si>
  <si>
    <t xml:space="preserve"> 5.11.1.5 </t>
  </si>
  <si>
    <t xml:space="preserve"> 5.11.1.4 </t>
  </si>
  <si>
    <t xml:space="preserve"> 5.11.1.3 </t>
  </si>
  <si>
    <t xml:space="preserve"> 5.11.1.2 </t>
  </si>
  <si>
    <t xml:space="preserve"> 5.11.1.1 </t>
  </si>
  <si>
    <t xml:space="preserve"> 5.11.1 </t>
  </si>
  <si>
    <t>FORRO TERMOACUSTICO COM PAINEL DE LA DE VIDRO,REVESTIDO POR PELICULAS DE PVC MICROPERFURADAS,SOBRE PERFIS METALICOS,COM TIRANTES RIGIDOS,EM PLACA DE 1250X625X15MM.FORNECIMENTO E CO LOCACAO</t>
  </si>
  <si>
    <t xml:space="preserve"> 5.10.1 </t>
  </si>
  <si>
    <t xml:space="preserve"> 5.9.2.27 </t>
  </si>
  <si>
    <t xml:space="preserve"> 5.9.2.26 </t>
  </si>
  <si>
    <t xml:space="preserve"> 5.9.2.25 </t>
  </si>
  <si>
    <t>PORTA VENEZIANA DE ACESSO A CAIXA D'AGUA</t>
  </si>
  <si>
    <t xml:space="preserve"> 5.9.2.24 </t>
  </si>
  <si>
    <t xml:space="preserve"> 5.9.2.23 </t>
  </si>
  <si>
    <t xml:space="preserve"> 5.9.2.22 </t>
  </si>
  <si>
    <t>JANELA DE AÇO DE CORRER COM 4 FOLHAS, COM 2 FLS, P/ VIDRO OU POLICARBONATO,  INCLUSIVE PINTURA ANTICORROSIVA E ESMALTE 2 DEMÃOS. FORNECIMENTO E INSTALAÇÃO.</t>
  </si>
  <si>
    <t xml:space="preserve"> 5.9.2.21 </t>
  </si>
  <si>
    <t>PORTA DE FERRO, COM BARRAS CHATAS, 01 FOLHA, DE ABRIR, FECHADURA REFORÇADA, ACABAMENTO COM PINTURA EM ESMALTE. FORNECIMENTO E INSTALAÇÃO.</t>
  </si>
  <si>
    <t xml:space="preserve"> 5.9.2.20 </t>
  </si>
  <si>
    <t>PORTA DE CORRER EM CHAPA DE ACO, COM DUAS FL.. FIXAS E DUAS DE CORRER,  FERRAGENS, INCLUSIVE PINTURA ANTICORROSIVA E ESMALTE ACETINADO 2 DEMÃOS. FORNECIMENTO E INSTALAÇÃO.</t>
  </si>
  <si>
    <t xml:space="preserve"> 5.9.2.19 </t>
  </si>
  <si>
    <t>Porta  em Chapa de aço, correr, 4 Fls., abertura 180º, c/ quadro em tubo quadrado 2", inclusive ferragens, roldanas e trilhos, inclusive acabamento em pintura anticorrosiva e esmalte . Fornecimento e instalação.</t>
  </si>
  <si>
    <t xml:space="preserve"> 5.9.2.18 </t>
  </si>
  <si>
    <t xml:space="preserve"> 5.9.2.17 </t>
  </si>
  <si>
    <t>INSTALAÇÃO DE VIDRO LISO FUME, E = 6 MM, EM ESQUADRIA DE MADEIRA, FIXADO COM BAGUETE. AF_01/2021</t>
  </si>
  <si>
    <t xml:space="preserve"> 5.9.2.16 </t>
  </si>
  <si>
    <t>PORTÃO EM PERFIL DE AÇO, DE ABRIR, 2 FLS., MOLDURA TEM TUBO RETANGULAR, PARA VIDRO, INCLUSO FERRAGENS E PINTURA ANTICORROSIVA E ESMALTE. FORNECIMENTO E INSTALAÇÃO.</t>
  </si>
  <si>
    <t xml:space="preserve"> 5.9.2.15 </t>
  </si>
  <si>
    <t>ESQUADRIA FIXA EM PERFIL DE AÇO,  INCLUSIVE PINTURA ANTICORROSIVA E ESMALTE. FORNECIMENTO E INSTALAÇÃO.</t>
  </si>
  <si>
    <t xml:space="preserve"> 5.9.2.14 </t>
  </si>
  <si>
    <t xml:space="preserve"> 5.9.2.13 </t>
  </si>
  <si>
    <t xml:space="preserve"> 5.9.2.12 </t>
  </si>
  <si>
    <t>BASCULANTE DE FERRO EM CAIXILHO DE CANTONEIRA DE 7/8" OU 3/4 ", PARA AREA MAIOR QUE 0,50M2 E MENOR QUE 3,75M2,EM UM, DOIS OU TRES MODULOS, BASCULAS DE CANTONEIRA DE 3/4" OU 5/8",ALA VANCA COM PUNHO CROMADO.FORNECIMENTO E COLOCACAO</t>
  </si>
  <si>
    <t xml:space="preserve"> 5.9.2.11 </t>
  </si>
  <si>
    <t xml:space="preserve"> 5.9.2.10 </t>
  </si>
  <si>
    <t xml:space="preserve"> 5.9.2.9 </t>
  </si>
  <si>
    <t xml:space="preserve"> 5.9.2.8 </t>
  </si>
  <si>
    <t xml:space="preserve"> 5.9.2.7 </t>
  </si>
  <si>
    <t>CORRIMÃO SIMPLES DE TUBO AÇO GALVANIZADO Ø 2", ENGASTE COM TUBO DE Ø 1/2" E PLACA, FIXADO COM CHUMBADOR MECÂNICO, INCLUSIVE PINTURA PROTETIVA E ESMALTE 2 DEMÃOS. FORNECIMENTO E INSTALAÇÃO.</t>
  </si>
  <si>
    <t xml:space="preserve"> 5.9.2.6 </t>
  </si>
  <si>
    <t>PORTA DE FERRO, COM CHAPA ALMOFADADA LISA, 01 FOLHA, DE ABRIR, 85X2,10M, COM FECHADURA REFORÇADA, ACABAMENTO COM PINTURA EM ESMALTE. FORNECIMENTO E INSTALAÇÃO.</t>
  </si>
  <si>
    <t xml:space="preserve"> 5.9.2.5 </t>
  </si>
  <si>
    <t>PELICULA METALIZADA BLACK CHROME 10</t>
  </si>
  <si>
    <t xml:space="preserve"> 5.9.2.4 </t>
  </si>
  <si>
    <t>VIDRO LAMINADO,COM ESPESSURA DE 10MM.FORNECIMENTO E COLOCACA O</t>
  </si>
  <si>
    <t xml:space="preserve"> 5.9.2.3 </t>
  </si>
  <si>
    <t>Vidro multilaminado de alta segurança, proteção balística nível III</t>
  </si>
  <si>
    <t xml:space="preserve"> 5.9.2.2 </t>
  </si>
  <si>
    <t>Portão em Chapa de aço Vincada, de correr, reforçado c/ quadro em tubo quadrado 2", inclusive ferrolho, roldanas e trilhos, inclusive acabamento em pintura anticorrosiva e esmalte . Fornecimento e Instalação.</t>
  </si>
  <si>
    <t xml:space="preserve"> 5.9.2.1 </t>
  </si>
  <si>
    <t xml:space="preserve"> 5.9.2 </t>
  </si>
  <si>
    <t xml:space="preserve"> 5.9.1.6 </t>
  </si>
  <si>
    <t xml:space="preserve"> 5.9.1.5 </t>
  </si>
  <si>
    <t>PORTA DE MADEIRA DE LEI DE CORRER EM COMPENSADO DE 80X210X3C M,PENDURADA EM ROLDANAS,CORRENDO DENTRO DE TRILHO OCO,GUIADA OIR CANALETA EMBUTIDA NO PISO COM MARCO DE 7X3CM,EXCLUSIVE F ERRAGENS.FORNECIMENTO E COLOCACAO</t>
  </si>
  <si>
    <t xml:space="preserve"> 5.9.1.4 </t>
  </si>
  <si>
    <t xml:space="preserve"> 5.9.1.3 </t>
  </si>
  <si>
    <t xml:space="preserve"> 5.9.1.2 </t>
  </si>
  <si>
    <t>KIT DE PORTA DE MADEIRA PARA PINTURA, SEMI-OCA (LEVE OU MÉDIA), PADRÃO MÉDIO, 80X210CM, ESPESSURA DE 3,5CM, ITENS INCLUSOS: DOBRADIÇAS, MONTAGEM E INSTALAÇÃO DO BATENTE, FECHADURA COM EXECUÇÃO DO FURO - FORNECIMENTO E INSTALAÇÃO. AF_12/2019</t>
  </si>
  <si>
    <t xml:space="preserve"> 5.9.1.1 </t>
  </si>
  <si>
    <t>MADEIRA</t>
  </si>
  <si>
    <t xml:space="preserve"> 5.9.1 </t>
  </si>
  <si>
    <t xml:space="preserve"> 5.8.5 </t>
  </si>
  <si>
    <t xml:space="preserve"> 5.8.4 </t>
  </si>
  <si>
    <t>MPERMEABILIZAÇÃO DE SUPERFÍCIE COM MANTA ASFÁLTICA ALUMINIZADA, UMA CAMADA, INCLUSIVE APLICAÇÃO DE PRIMER ASFÁLTICO, E=3MM. AF_06/2018</t>
  </si>
  <si>
    <t xml:space="preserve"> 5.8.3 </t>
  </si>
  <si>
    <t xml:space="preserve"> 5.8.2 </t>
  </si>
  <si>
    <t xml:space="preserve"> 5.8.1 </t>
  </si>
  <si>
    <t>RODAPE DE ALTA RESISTENCIA,EM ARGAMASSA DE CIMENTO E AGREGAD OS MINERAIS, COM 10CM DE ALTURA, NA COR NATURAL DO CIMENTO, INCLUSIVE 3 POLIMENTOS,SENDO OS CANTOS SALIENTES BOLEADOS,E OS REENTRANTES E JUNTO AO PISO EM MEIA CANA</t>
  </si>
  <si>
    <t xml:space="preserve"> 5.7.6 </t>
  </si>
  <si>
    <t>SOLEIRA EM GRANITO, LARGURA 15 CM, ESPESSURA 2,0 CM. AF_09/2020</t>
  </si>
  <si>
    <t xml:space="preserve"> 5.7.5 </t>
  </si>
  <si>
    <t>Rodapé em porcelanato técnico natural, para área interna e ambiente com acesso ao exterior, grupo de absorção BIa, assentado com argamassa colante industrializada, rejuntado</t>
  </si>
  <si>
    <t xml:space="preserve"> 5.7.4 </t>
  </si>
  <si>
    <t xml:space="preserve"> 5.7.3 </t>
  </si>
  <si>
    <t xml:space="preserve"> 5.7.2 </t>
  </si>
  <si>
    <t xml:space="preserve"> 5.7.1 </t>
  </si>
  <si>
    <t xml:space="preserve"> 5.6.2.7 </t>
  </si>
  <si>
    <t xml:space="preserve"> 5.6.2.6 </t>
  </si>
  <si>
    <t xml:space="preserve"> 5.6.2.5 </t>
  </si>
  <si>
    <t>PISO CIMENTADO, TRAÇO 1:3 (CIMENTO E AREIA), ACABAMENTO RÚSTICO, ESPESSURA 3,0 CM, PREPARO MECÂNICO DA ARGAMASSA. AF_09/2020</t>
  </si>
  <si>
    <t xml:space="preserve"> 5.6.2.4 </t>
  </si>
  <si>
    <t xml:space="preserve"> 5.6.2.3 </t>
  </si>
  <si>
    <t xml:space="preserve"> 5.6.2.2 </t>
  </si>
  <si>
    <t xml:space="preserve"> 5.6.2.1 </t>
  </si>
  <si>
    <t xml:space="preserve"> 5.6.2 </t>
  </si>
  <si>
    <t xml:space="preserve"> 5.6.1.2 </t>
  </si>
  <si>
    <t xml:space="preserve"> 5.6.1.1 </t>
  </si>
  <si>
    <t xml:space="preserve"> 5.6.1 </t>
  </si>
  <si>
    <t xml:space="preserve"> 5.5.3 </t>
  </si>
  <si>
    <t>MASSA ÚNICA, PARA RECEBIMENTO DE PINTURA OU CERÂMICA, ARGAMASSA INDUSTRIALIZADA, PREPARO MECÂNICO, APLICADO COM EQUIPAMENTO DE MISTURA E PROJEÇÃO DE 1,5 M3/H EM FACES INTERNAS DE PAREDES, ESPESSURA DE 5MM, SEM EXECUÇÃO DE TALISCAS. AF_06/2014</t>
  </si>
  <si>
    <t xml:space="preserve"> 5.5.2 </t>
  </si>
  <si>
    <t xml:space="preserve"> 5.5.1 </t>
  </si>
  <si>
    <t xml:space="preserve"> 5.4.7 </t>
  </si>
  <si>
    <t xml:space="preserve"> 5.4.6 </t>
  </si>
  <si>
    <t>ALVENARIA DE VEDAÇÃO COM ELEMENTO VAZADO DE CONCRETO (COBOGÓ) DE 8X24X24CM, TIPO PARALELO, COM ARGAMASSA DE ASSENTAMENTO COM PREPARO EM BETONEIRA.</t>
  </si>
  <si>
    <t xml:space="preserve"> 5.4.5 </t>
  </si>
  <si>
    <t>PREENCHIMENTO COM CONCRETO DE 15MPA EM VAZIOS DE ALVENARIA D E BLOCOS DE CONCRETO 20X20X40CM,EM PAREDES DE 20CM,MEDIDO PE LA AREA REAL,EXCLUSIVE ARMACAO E A ALVENARIA</t>
  </si>
  <si>
    <t xml:space="preserve"> 5.4.4 </t>
  </si>
  <si>
    <t xml:space="preserve"> 5.4.3 </t>
  </si>
  <si>
    <t xml:space="preserve"> 5.4.2 </t>
  </si>
  <si>
    <t xml:space="preserve"> 5.4.1 </t>
  </si>
  <si>
    <t>VIGA METÁLICA EM PERFIL LAMINADO OU SOLDADO EM AÇO ESTRUTURAL, COM CONEXÕES PARAFUSADAS, INCLUSOS MÃO DE OBRA, TRANSPORTE E IÇAMENTO UTILIZANDO GUINDASTE - FORNECIMENTO E INSTALAÇÃO. AF_01/2020_P</t>
  </si>
  <si>
    <t xml:space="preserve"> 5.3.3.1 </t>
  </si>
  <si>
    <t>ESTRUTURA METÁLICA</t>
  </si>
  <si>
    <t xml:space="preserve"> 5.3.3 </t>
  </si>
  <si>
    <t xml:space="preserve"> 5.3.2.14 </t>
  </si>
  <si>
    <t xml:space="preserve"> 5.3.2.13 </t>
  </si>
  <si>
    <t xml:space="preserve"> 5.3.2.12 </t>
  </si>
  <si>
    <t xml:space="preserve"> 5.3.2.11 </t>
  </si>
  <si>
    <t xml:space="preserve"> 5.3.2.10 </t>
  </si>
  <si>
    <t xml:space="preserve"> 5.3.2.9 </t>
  </si>
  <si>
    <t xml:space="preserve"> 5.3.2.8 </t>
  </si>
  <si>
    <t xml:space="preserve"> 5.3.2.7 </t>
  </si>
  <si>
    <t xml:space="preserve"> 5.3.2.6 </t>
  </si>
  <si>
    <t xml:space="preserve"> 5.3.2.5 </t>
  </si>
  <si>
    <t xml:space="preserve"> 5.3.2.4 </t>
  </si>
  <si>
    <t xml:space="preserve"> 5.3.2.3 </t>
  </si>
  <si>
    <t xml:space="preserve"> 5.3.2.2 </t>
  </si>
  <si>
    <t xml:space="preserve"> 5.3.2.1 </t>
  </si>
  <si>
    <t xml:space="preserve"> 5.3.2 </t>
  </si>
  <si>
    <t xml:space="preserve"> 5.3.1.16 </t>
  </si>
  <si>
    <t xml:space="preserve"> 5.3.1.15 </t>
  </si>
  <si>
    <t xml:space="preserve"> 5.3.1.14 </t>
  </si>
  <si>
    <t xml:space="preserve"> 5.3.1.13 </t>
  </si>
  <si>
    <t xml:space="preserve"> 5.3.1.12 </t>
  </si>
  <si>
    <t xml:space="preserve"> 5.3.1.11 </t>
  </si>
  <si>
    <t xml:space="preserve"> 5.3.1.10 </t>
  </si>
  <si>
    <t xml:space="preserve"> 5.3.1.9 </t>
  </si>
  <si>
    <t xml:space="preserve"> 5.3.1.8 </t>
  </si>
  <si>
    <t xml:space="preserve"> 5.3.1.7 </t>
  </si>
  <si>
    <t xml:space="preserve"> 5.3.1.6 </t>
  </si>
  <si>
    <t xml:space="preserve"> 5.3.1.5 </t>
  </si>
  <si>
    <t xml:space="preserve"> 5.3.1.4 </t>
  </si>
  <si>
    <t xml:space="preserve"> 5.3.1.3 </t>
  </si>
  <si>
    <t xml:space="preserve"> 5.3.1.2 </t>
  </si>
  <si>
    <t xml:space="preserve"> 5.3.1.1 </t>
  </si>
  <si>
    <t xml:space="preserve"> 5.3.1 </t>
  </si>
  <si>
    <t xml:space="preserve"> 5.2.8 </t>
  </si>
  <si>
    <t xml:space="preserve"> 5.2.7 </t>
  </si>
  <si>
    <t xml:space="preserve"> 5.2.6 </t>
  </si>
  <si>
    <t xml:space="preserve"> 5.2.5 </t>
  </si>
  <si>
    <t xml:space="preserve"> 5.2.4 </t>
  </si>
  <si>
    <t xml:space="preserve"> 5.2.3 </t>
  </si>
  <si>
    <t xml:space="preserve"> 5.2.2 </t>
  </si>
  <si>
    <t xml:space="preserve"> 5.2.1 </t>
  </si>
  <si>
    <t xml:space="preserve"> 5.1.4 </t>
  </si>
  <si>
    <t xml:space="preserve"> 5.1.3 </t>
  </si>
  <si>
    <t xml:space="preserve"> 5.1.2 </t>
  </si>
  <si>
    <t xml:space="preserve"> 5.1.1 </t>
  </si>
  <si>
    <t>Tela em poliamida (nylon), malha 10 x 10 cm, fio 2 mm</t>
  </si>
  <si>
    <t xml:space="preserve"> 4.20.2 </t>
  </si>
  <si>
    <t>PAR</t>
  </si>
  <si>
    <t>ESTRUTURA RECURVADA DE CONCRETO ARMADO,FUNDIDO NO LOCAL,PARA JOGO DE BASQUETE,REVESTIDA COM ARGAMASSA DE CIMENTO E AREIA ,NO TRACO 1:3,CONFORME PROJETO Nº6018/EMOP,INCLUSIVE ESCAVAC AO E REATERRO,EXCLUSIVE TABELAS</t>
  </si>
  <si>
    <t xml:space="preserve"> 4.20.1 </t>
  </si>
  <si>
    <t xml:space="preserve"> 4.19.6 </t>
  </si>
  <si>
    <t xml:space="preserve"> 4.19.5 </t>
  </si>
  <si>
    <t xml:space="preserve"> 4.19.4 </t>
  </si>
  <si>
    <t>CALHA EM CHAPA GALVALUME DE ESPESSURA 0,5MM E DESENVOLVIMENTO 1,30M.FORNECIMENTO E COLOCACAO</t>
  </si>
  <si>
    <t xml:space="preserve"> 4.19.3 </t>
  </si>
  <si>
    <t xml:space="preserve"> 4.19.2 </t>
  </si>
  <si>
    <t xml:space="preserve"> 4.19.1 </t>
  </si>
  <si>
    <t>BANCA DE CONCRETO APARENTE,COM 0,60M DE LARGURA E 0,06M DE E SPESSURA,PARA UMA CUBA,EXCLUSIVE ESTA</t>
  </si>
  <si>
    <t xml:space="preserve"> 4.18.2.1 </t>
  </si>
  <si>
    <t xml:space="preserve"> 4.18.2 </t>
  </si>
  <si>
    <t xml:space="preserve"> 4.18.1.20 </t>
  </si>
  <si>
    <t xml:space="preserve"> 4.18.1.19 </t>
  </si>
  <si>
    <t xml:space="preserve"> 4.18.1.18 </t>
  </si>
  <si>
    <t xml:space="preserve"> 4.18.1.17 </t>
  </si>
  <si>
    <t xml:space="preserve"> 4.18.1.16 </t>
  </si>
  <si>
    <t>VÁLVULA DE DESCARGA METÁLICA, BASE 1 1/2", ACABAMENTO METALICO CROMADO - FORNECIMENTO E INSTALAÇÃO. AF_08/2021</t>
  </si>
  <si>
    <t xml:space="preserve"> 4.18.1.15 </t>
  </si>
  <si>
    <t xml:space="preserve"> 4.18.1.14 </t>
  </si>
  <si>
    <t xml:space="preserve"> 4.18.1.13 </t>
  </si>
  <si>
    <t xml:space="preserve"> 4.18.1.12 </t>
  </si>
  <si>
    <t xml:space="preserve"> 4.18.1.11 </t>
  </si>
  <si>
    <t>TORNEIRA CROMADA DE MESA PARA LAVATÓRIO COM SENSOR DE PRESENCA. AF_01/2020</t>
  </si>
  <si>
    <t xml:space="preserve"> 4.18.1.10 </t>
  </si>
  <si>
    <t xml:space="preserve"> 4.18.1.9 </t>
  </si>
  <si>
    <t xml:space="preserve"> 4.18.1.8 </t>
  </si>
  <si>
    <t xml:space="preserve"> 4.18.1.7 </t>
  </si>
  <si>
    <t xml:space="preserve"> 4.18.1.6 </t>
  </si>
  <si>
    <t xml:space="preserve"> 4.18.1.5 </t>
  </si>
  <si>
    <t xml:space="preserve"> 4.18.1.4 </t>
  </si>
  <si>
    <t xml:space="preserve"> 4.18.1.3 </t>
  </si>
  <si>
    <t xml:space="preserve"> 4.18.1.2 </t>
  </si>
  <si>
    <t xml:space="preserve"> 4.18.1.1 </t>
  </si>
  <si>
    <t xml:space="preserve"> 4.18.1 </t>
  </si>
  <si>
    <t xml:space="preserve"> 4.17.3.2 </t>
  </si>
  <si>
    <t xml:space="preserve"> 4.17.3.1 </t>
  </si>
  <si>
    <t xml:space="preserve"> 4.17.3 </t>
  </si>
  <si>
    <t xml:space="preserve"> 4.17.2.3 </t>
  </si>
  <si>
    <t xml:space="preserve"> 4.17.2.2 </t>
  </si>
  <si>
    <t xml:space="preserve"> 4.17.2.1 </t>
  </si>
  <si>
    <t xml:space="preserve"> 4.17.2 </t>
  </si>
  <si>
    <t xml:space="preserve"> 4.17.1.3 </t>
  </si>
  <si>
    <t xml:space="preserve"> 4.17.1.2 </t>
  </si>
  <si>
    <t xml:space="preserve"> 4.17.1.1 </t>
  </si>
  <si>
    <t xml:space="preserve"> 4.17.1 </t>
  </si>
  <si>
    <t xml:space="preserve"> 4.16.11 </t>
  </si>
  <si>
    <t xml:space="preserve"> 4.16.10 </t>
  </si>
  <si>
    <t xml:space="preserve"> 4.16.9 </t>
  </si>
  <si>
    <t xml:space="preserve"> 4.16.8 </t>
  </si>
  <si>
    <t xml:space="preserve"> 4.16.7 </t>
  </si>
  <si>
    <t xml:space="preserve"> 4.16.6 </t>
  </si>
  <si>
    <t xml:space="preserve"> 4.16.5 </t>
  </si>
  <si>
    <t xml:space="preserve"> 4.16.4 </t>
  </si>
  <si>
    <t xml:space="preserve"> 4.16.3 </t>
  </si>
  <si>
    <t xml:space="preserve"> 4.16.2 </t>
  </si>
  <si>
    <t xml:space="preserve"> 4.16.1 </t>
  </si>
  <si>
    <t xml:space="preserve"> 4.15.2.3 </t>
  </si>
  <si>
    <t xml:space="preserve"> 4.15.2.2 </t>
  </si>
  <si>
    <t xml:space="preserve"> 4.15.2.1 </t>
  </si>
  <si>
    <t xml:space="preserve"> 4.15.2 </t>
  </si>
  <si>
    <t xml:space="preserve"> 4.15.1.6 </t>
  </si>
  <si>
    <t xml:space="preserve"> 4.15.1.5 </t>
  </si>
  <si>
    <t xml:space="preserve"> 4.15.1.4 </t>
  </si>
  <si>
    <t xml:space="preserve"> 4.15.1.3 </t>
  </si>
  <si>
    <t xml:space="preserve"> 4.15.1.2 </t>
  </si>
  <si>
    <t xml:space="preserve"> 4.15.1.1 </t>
  </si>
  <si>
    <t xml:space="preserve"> 4.15.1 </t>
  </si>
  <si>
    <t xml:space="preserve"> 4.14.2.8 </t>
  </si>
  <si>
    <t xml:space="preserve"> 4.14.2.7 </t>
  </si>
  <si>
    <t xml:space="preserve"> 4.14.2.6 </t>
  </si>
  <si>
    <t xml:space="preserve"> 4.14.2.5 </t>
  </si>
  <si>
    <t xml:space="preserve"> 4.14.2.4 </t>
  </si>
  <si>
    <t xml:space="preserve"> 4.14.2.3 </t>
  </si>
  <si>
    <t xml:space="preserve"> 4.14.2.2 </t>
  </si>
  <si>
    <t xml:space="preserve"> 4.14.2.1 </t>
  </si>
  <si>
    <t xml:space="preserve"> 4.14.2 </t>
  </si>
  <si>
    <t xml:space="preserve"> 4.14.1.8 </t>
  </si>
  <si>
    <t xml:space="preserve"> 4.14.1.7 </t>
  </si>
  <si>
    <t xml:space="preserve"> 4.14.1.6 </t>
  </si>
  <si>
    <t xml:space="preserve"> 4.14.1.5 </t>
  </si>
  <si>
    <t xml:space="preserve"> 4.14.1.4 </t>
  </si>
  <si>
    <t xml:space="preserve"> 4.14.1.3 </t>
  </si>
  <si>
    <t xml:space="preserve"> 4.14.1.2 </t>
  </si>
  <si>
    <t xml:space="preserve"> 4.14.1.1 </t>
  </si>
  <si>
    <t xml:space="preserve"> 4.14.1 </t>
  </si>
  <si>
    <t xml:space="preserve"> 4.13.2.11 </t>
  </si>
  <si>
    <t xml:space="preserve"> 4.13.2.10 </t>
  </si>
  <si>
    <t xml:space="preserve"> 4.13.2.9 </t>
  </si>
  <si>
    <t xml:space="preserve"> 4.13.2.8 </t>
  </si>
  <si>
    <t xml:space="preserve"> 4.13.2.7 </t>
  </si>
  <si>
    <t xml:space="preserve"> 4.13.2.6 </t>
  </si>
  <si>
    <t xml:space="preserve"> 4.13.2.5 </t>
  </si>
  <si>
    <t xml:space="preserve"> 4.13.2.4 </t>
  </si>
  <si>
    <t xml:space="preserve"> 4.13.2.3 </t>
  </si>
  <si>
    <t xml:space="preserve"> 4.13.2.2 </t>
  </si>
  <si>
    <t xml:space="preserve"> 4.13.2.1 </t>
  </si>
  <si>
    <t xml:space="preserve"> 4.13.2 </t>
  </si>
  <si>
    <t xml:space="preserve"> 4.13.1.28 </t>
  </si>
  <si>
    <t xml:space="preserve"> 4.13.1.27 </t>
  </si>
  <si>
    <t xml:space="preserve"> 4.13.1.26 </t>
  </si>
  <si>
    <t xml:space="preserve"> 4.13.1.25 </t>
  </si>
  <si>
    <t xml:space="preserve"> 4.13.1.24 </t>
  </si>
  <si>
    <t xml:space="preserve"> 4.13.1.23 </t>
  </si>
  <si>
    <t xml:space="preserve"> 4.13.1.22 </t>
  </si>
  <si>
    <t xml:space="preserve"> 4.13.1.21 </t>
  </si>
  <si>
    <t xml:space="preserve"> 4.13.1.20 </t>
  </si>
  <si>
    <t xml:space="preserve"> 4.13.1.19 </t>
  </si>
  <si>
    <t xml:space="preserve"> 4.13.1.18 </t>
  </si>
  <si>
    <t xml:space="preserve"> 4.13.1.17 </t>
  </si>
  <si>
    <t xml:space="preserve"> 4.13.1.16 </t>
  </si>
  <si>
    <t xml:space="preserve"> 4.13.1.15 </t>
  </si>
  <si>
    <t xml:space="preserve"> 4.13.1.14 </t>
  </si>
  <si>
    <t xml:space="preserve"> 4.13.1.13 </t>
  </si>
  <si>
    <t xml:space="preserve"> 4.13.1.12 </t>
  </si>
  <si>
    <t xml:space="preserve"> 4.13.1.11 </t>
  </si>
  <si>
    <t xml:space="preserve"> 4.13.1.10 </t>
  </si>
  <si>
    <t xml:space="preserve"> 4.13.1.9 </t>
  </si>
  <si>
    <t>CONECTOR RETO DE ALUMINIO PARA ELETRODUTO DE 1 1/2", PARA ADAPTAR ENTRADA DE ELETRODUTO METALICO FLEXIVEL EM QUADROS. FORNECIMENTO E INSTALAÇÃO.</t>
  </si>
  <si>
    <t xml:space="preserve"> 4.13.1.8 </t>
  </si>
  <si>
    <t xml:space="preserve"> 4.13.1.7 </t>
  </si>
  <si>
    <t xml:space="preserve"> 4.13.1.6 </t>
  </si>
  <si>
    <t xml:space="preserve"> 4.13.1.5 </t>
  </si>
  <si>
    <t xml:space="preserve"> 4.13.1.4 </t>
  </si>
  <si>
    <t xml:space="preserve"> 4.13.1.3 </t>
  </si>
  <si>
    <t xml:space="preserve"> 4.13.1.2 </t>
  </si>
  <si>
    <t xml:space="preserve"> 4.13.1.1 </t>
  </si>
  <si>
    <t xml:space="preserve"> 4.13.1 </t>
  </si>
  <si>
    <t xml:space="preserve"> 4.12.5.14 </t>
  </si>
  <si>
    <t xml:space="preserve"> 4.12.5.13 </t>
  </si>
  <si>
    <t xml:space="preserve"> 4.12.5.12 </t>
  </si>
  <si>
    <t xml:space="preserve"> 4.12.5.11 </t>
  </si>
  <si>
    <t xml:space="preserve"> 4.12.5.10 </t>
  </si>
  <si>
    <t xml:space="preserve"> 4.12.5.9 </t>
  </si>
  <si>
    <t xml:space="preserve"> 4.12.5.8 </t>
  </si>
  <si>
    <t xml:space="preserve"> 4.12.5.7 </t>
  </si>
  <si>
    <t xml:space="preserve"> 4.12.5.6 </t>
  </si>
  <si>
    <t xml:space="preserve"> 4.12.5.5 </t>
  </si>
  <si>
    <t xml:space="preserve"> 4.12.5.4 </t>
  </si>
  <si>
    <t xml:space="preserve"> 4.12.5.3 </t>
  </si>
  <si>
    <t xml:space="preserve"> 4.12.5.2 </t>
  </si>
  <si>
    <t xml:space="preserve"> 4.12.5.1 </t>
  </si>
  <si>
    <t xml:space="preserve"> 4.12.5 </t>
  </si>
  <si>
    <t xml:space="preserve"> 4.12.4.6 </t>
  </si>
  <si>
    <t xml:space="preserve"> 4.12.4.5 </t>
  </si>
  <si>
    <t xml:space="preserve"> 4.12.4.4 </t>
  </si>
  <si>
    <t xml:space="preserve"> 4.12.4.3 </t>
  </si>
  <si>
    <t xml:space="preserve"> 4.12.4.2 </t>
  </si>
  <si>
    <t xml:space="preserve"> 4.12.4.1 </t>
  </si>
  <si>
    <t xml:space="preserve"> 4.12.4 </t>
  </si>
  <si>
    <t>LAMPADA BULBO LED A125 85W 6500K 48LHP85FK000 ELGIN OU SIMILAR</t>
  </si>
  <si>
    <t xml:space="preserve"> 4.12.3.8 </t>
  </si>
  <si>
    <t>LAMPADA LED OUROLUX PAR30 11W</t>
  </si>
  <si>
    <t xml:space="preserve"> 4.12.3.7 </t>
  </si>
  <si>
    <t xml:space="preserve"> 4.12.3.6 </t>
  </si>
  <si>
    <t xml:space="preserve"> 4.12.3.5 </t>
  </si>
  <si>
    <t xml:space="preserve"> 4.12.3.4 </t>
  </si>
  <si>
    <t xml:space="preserve"> 4.12.3.3 </t>
  </si>
  <si>
    <t>LUMINARIA DE EMBUTIR PLAFON 18W LED BRANCO FRIO 22,5x22,5</t>
  </si>
  <si>
    <t xml:space="preserve"> 4.12.3.2 </t>
  </si>
  <si>
    <t xml:space="preserve"> 4.12.3.1 </t>
  </si>
  <si>
    <t xml:space="preserve"> 4.12.3 </t>
  </si>
  <si>
    <t xml:space="preserve"> 4.12.2.6 </t>
  </si>
  <si>
    <t>CABO DE COBRE FLEXÍVEL ISOLADO, 35 MM², ANTI-CHAMA 0,6/1,0 KV, PARA REDE ENTERRADA DE DISTRIBUIÇÃO DE ENERGIA ELÉTRICA - FORNECIMENTO E INSTALAÇÃO. AF_12/2021</t>
  </si>
  <si>
    <t xml:space="preserve"> 4.12.2.5 </t>
  </si>
  <si>
    <t>CABO DE COBRE FLEXÍVEL ISOLADO, 16 MM², ANTI-CHAMA 0,6/1,0 KV, PARA CIRCUITOS TERMINAIS - FORNECIMENTO E INSTALAÇÃO. AF_12/2015</t>
  </si>
  <si>
    <t xml:space="preserve"> 4.12.2.4 </t>
  </si>
  <si>
    <t xml:space="preserve"> 4.12.2.3 </t>
  </si>
  <si>
    <t xml:space="preserve"> 4.12.2.2 </t>
  </si>
  <si>
    <t xml:space="preserve"> 4.12.2.1 </t>
  </si>
  <si>
    <t xml:space="preserve"> 4.12.2 </t>
  </si>
  <si>
    <t xml:space="preserve"> 4.12.1.8 </t>
  </si>
  <si>
    <t xml:space="preserve"> 4.12.1.7 </t>
  </si>
  <si>
    <t xml:space="preserve"> 4.12.1.6 </t>
  </si>
  <si>
    <t xml:space="preserve"> 4.12.1.5 </t>
  </si>
  <si>
    <t xml:space="preserve"> 4.12.1.4 </t>
  </si>
  <si>
    <t xml:space="preserve"> 4.12.1.3 </t>
  </si>
  <si>
    <t xml:space="preserve"> 4.12.1.2 </t>
  </si>
  <si>
    <t xml:space="preserve"> 4.12.1.1 </t>
  </si>
  <si>
    <t xml:space="preserve"> 4.12.1 </t>
  </si>
  <si>
    <t>ENVERNIZAMENTO DE SUPERFICIE LISA DE CONCRETO OU TIJOLO APAR ENTE,EXTERIOR OU INTERIOR,COM VERNIZ ACRILICO INCOLOR,EM TRE S DEMAOS</t>
  </si>
  <si>
    <t xml:space="preserve"> 4.11.5.2 </t>
  </si>
  <si>
    <t xml:space="preserve"> 4.11.5.1 </t>
  </si>
  <si>
    <t xml:space="preserve"> 4.11.5 </t>
  </si>
  <si>
    <t xml:space="preserve"> 4.11.4.1 </t>
  </si>
  <si>
    <t xml:space="preserve"> 4.11.4 </t>
  </si>
  <si>
    <t xml:space="preserve"> 4.11.3.4 </t>
  </si>
  <si>
    <t xml:space="preserve"> 4.11.3.3 </t>
  </si>
  <si>
    <t xml:space="preserve"> 4.11.3.2 </t>
  </si>
  <si>
    <t xml:space="preserve"> 4.11.3.1 </t>
  </si>
  <si>
    <t xml:space="preserve"> 4.11.3 </t>
  </si>
  <si>
    <t>PINTURA DE DEMARCAÇÃO DE QUADRA POLIESPORTIVA COM BORRACHA CLORADA, E = 5 CM, APLICAÇÃO MANUAL. AF_05/2021</t>
  </si>
  <si>
    <t xml:space="preserve"> 4.11.2.2 </t>
  </si>
  <si>
    <t>PINTURA INTERNA OU EXTERNA SOBRE REVESTIMENTO ALISADO A COLH ER OU CONCRETO LISO,COM TINTA A BASE DE RESINA DE BORRACHA C LORADA,DE SECAGEM RAPIDA,INCLUSIVE LIMPEZA,E DUAS DEMAOS DE ACABAMENTO</t>
  </si>
  <si>
    <t xml:space="preserve"> 4.11.2.1 </t>
  </si>
  <si>
    <t xml:space="preserve"> 4.11.2 </t>
  </si>
  <si>
    <t>APLICAÇÃO MANUAL DE MASSA ACRÍLICA EM PAREDES EXTERNAS DE CASAS, DUAS DEMÃOS. AF_05/2017</t>
  </si>
  <si>
    <t xml:space="preserve"> 4.11.1.6 </t>
  </si>
  <si>
    <t xml:space="preserve"> 4.11.1.5 </t>
  </si>
  <si>
    <t xml:space="preserve"> 4.11.1.4 </t>
  </si>
  <si>
    <t xml:space="preserve"> 4.11.1.3 </t>
  </si>
  <si>
    <t xml:space="preserve"> 4.11.1.2 </t>
  </si>
  <si>
    <t xml:space="preserve"> 4.11.1.1 </t>
  </si>
  <si>
    <t xml:space="preserve"> 4.11.1 </t>
  </si>
  <si>
    <t xml:space="preserve"> 4.9.2.13 </t>
  </si>
  <si>
    <t xml:space="preserve"> 4.9.2.12 </t>
  </si>
  <si>
    <t>PORTA DE FERRO, COM CHAPA ALMOFADADA LISA, 01 FOLHA, DE ABRIR, 90X2,10M, COM FECHADURA REFORÇADA, VISOR POLICARBONATO, ACABAMENTO COM PINTURA EM ESMALTE. FORNECIMENTO E INSTALAÇÃO.</t>
  </si>
  <si>
    <t xml:space="preserve"> 4.9.2.11 </t>
  </si>
  <si>
    <t xml:space="preserve"> 4.9.2.10 </t>
  </si>
  <si>
    <t xml:space="preserve"> 4.9.2.9 </t>
  </si>
  <si>
    <t xml:space="preserve"> 4.9.2.8 </t>
  </si>
  <si>
    <t xml:space="preserve"> 4.9.2.7 </t>
  </si>
  <si>
    <t xml:space="preserve"> 4.9.2.6 </t>
  </si>
  <si>
    <t xml:space="preserve"> 4.9.2.5 </t>
  </si>
  <si>
    <t xml:space="preserve"> 4.9.2.4 </t>
  </si>
  <si>
    <t>GRADE DE FERRO QUADRICULADA COM MONTANTES DE PERFIL QUADRADA 2", BARRAS CHATAS DE 2 1/4" A CADA 10CM, INCLUSIVE PINTURA ANTICORROSIVA E ESMALTE 2 DEMÃOS.FORNECIMENTO E COLOCACAO</t>
  </si>
  <si>
    <t xml:space="preserve"> 4.9.2.3 </t>
  </si>
  <si>
    <t xml:space="preserve"> 4.9.2.2 </t>
  </si>
  <si>
    <t xml:space="preserve"> 4.9.2.1 </t>
  </si>
  <si>
    <t xml:space="preserve"> 4.9.2 </t>
  </si>
  <si>
    <t xml:space="preserve"> 4.9.1.3 </t>
  </si>
  <si>
    <t xml:space="preserve"> 4.9.1.2 </t>
  </si>
  <si>
    <t xml:space="preserve"> 4.9.1.1 </t>
  </si>
  <si>
    <t xml:space="preserve"> 4.9.1 </t>
  </si>
  <si>
    <t>IMPERMEABILIZAÇÃO DE PAREDES COM ARGAMASSA DE CIMENTO E AREIA, COM ADITIVO IMPERMEABILIZANTE, E = 2CM. AF_06/2018</t>
  </si>
  <si>
    <t xml:space="preserve"> 4.8.7 </t>
  </si>
  <si>
    <t>PROTEÇÃO MECÂNICA DOS RODAPES, COM CAMADA DE CHAPISCO DE CIMENTO E AREIA 1:3, SEGUIDO DA COLOCAÇÃO DE TELA GALVANIZADA HEXAGONAL MALHA # 1/2"  FIO 24.</t>
  </si>
  <si>
    <t xml:space="preserve"> 4.8.6 </t>
  </si>
  <si>
    <t xml:space="preserve"> 4.8.5 </t>
  </si>
  <si>
    <t xml:space="preserve"> 4.8.4 </t>
  </si>
  <si>
    <t xml:space="preserve"> 4.8.3 </t>
  </si>
  <si>
    <t xml:space="preserve"> 4.8.2 </t>
  </si>
  <si>
    <t xml:space="preserve"> 4.8.1 </t>
  </si>
  <si>
    <t xml:space="preserve"> 4.7.6 </t>
  </si>
  <si>
    <t>RODAPE DE CIMENTADO IMPERMEAVEL COM 10CM DE ALTURA E 3CM DE ESPESSURA, EM ARGAMASSA DE CIMENTO E AREIA, NO TRACO 1:3 E IMPERMEABILIZANTE DE PEGA NORMAL  ADICIONADO  A AGUA DA ARGA MASSA NA DOSAGEM DE 1:12,ALISADO A COLHER,SOBRE PAREDE EM OS SO</t>
  </si>
  <si>
    <t xml:space="preserve"> 4.7.5 </t>
  </si>
  <si>
    <t xml:space="preserve"> 4.7.4 </t>
  </si>
  <si>
    <t xml:space="preserve"> 4.7.3 </t>
  </si>
  <si>
    <t xml:space="preserve"> 4.7.2 </t>
  </si>
  <si>
    <t xml:space="preserve"> 4.7.1 </t>
  </si>
  <si>
    <t xml:space="preserve"> 4.6.2.4 </t>
  </si>
  <si>
    <t xml:space="preserve"> 4.6.2.3 </t>
  </si>
  <si>
    <t xml:space="preserve"> 4.6.2.2 </t>
  </si>
  <si>
    <t>ACABAMENTO POLIDO PARA PISO DE CONCRETO ARMADO OU LAJE SOBRE SOLO DE ALTA RESISTÊNCIA. AF_09/2021</t>
  </si>
  <si>
    <t xml:space="preserve"> 4.6.2.1 </t>
  </si>
  <si>
    <t>REVESTIMENTO - PISO</t>
  </si>
  <si>
    <t xml:space="preserve"> 4.6.2 </t>
  </si>
  <si>
    <t xml:space="preserve"> 4.6.1.2 </t>
  </si>
  <si>
    <t xml:space="preserve"> 4.6.1.1 </t>
  </si>
  <si>
    <t xml:space="preserve"> 4.6.1 </t>
  </si>
  <si>
    <t>EXECUÇÃO DE PINGADEIRA / FRISO EM ARGAMASSA, SEM UTILIZAÇÃO DE PERFIL.</t>
  </si>
  <si>
    <t xml:space="preserve"> 4.5.4 </t>
  </si>
  <si>
    <t>MASSA ÚNICA, PARA RECEBIMENTO DE PINTURA, EM ARGAMASSA INDUSTRIALIZADA, PREPARO MECÂNICO, APLICADO COM EQUIPAMENTO DE MISTURA E PROJEÇÃO DE 1,5 M3/H DE ARGAMASSA EM FACES INTERNAS DE PAREDES, ESPESSURA DE 20MM, COM EXECUÇÃO DE TALISCAS. AF_06/2014</t>
  </si>
  <si>
    <t xml:space="preserve"> 4.5.3 </t>
  </si>
  <si>
    <t xml:space="preserve"> 4.5.2 </t>
  </si>
  <si>
    <t xml:space="preserve"> 4.5.1 </t>
  </si>
  <si>
    <t xml:space="preserve"> 4.4.6 </t>
  </si>
  <si>
    <t xml:space="preserve"> 4.4.5 </t>
  </si>
  <si>
    <t xml:space="preserve"> 4.4.4 </t>
  </si>
  <si>
    <t>ALVENARIA DE VEDAÇÃO COM ELEMENTO VAZADO DE CONCRETO (COBOGÓ) DE 7X39X39CM, TIPO VENEZIANA, COM ARGAMASSA DE ASSENTAMENTO COM PREPARO EM BETONEIRA.</t>
  </si>
  <si>
    <t xml:space="preserve"> 4.4.3 </t>
  </si>
  <si>
    <t>ALVENARIA DE VEDAÇÃO DE BLOCOS  VAZADOS DE CONCRETO APARENTE DE 14X19X39 CM (ESPESSURA 14 CM) E ARGAMASSA DE ASSENTAMENTO COM PREPARO MANUAL. AF_12/2021</t>
  </si>
  <si>
    <t xml:space="preserve"> 4.4.2 </t>
  </si>
  <si>
    <t xml:space="preserve"> 4.4.1 </t>
  </si>
  <si>
    <t xml:space="preserve"> 4.3.3.3 </t>
  </si>
  <si>
    <t>M3</t>
  </si>
  <si>
    <t>GROUT (ARGAMASSA FLUIDA DE ELEVADA RESISTENCIA),INCLUSIVE PREPARO,LANCAMENTO E FORNECIMENTO DOS MATERIAIS</t>
  </si>
  <si>
    <t xml:space="preserve"> 4.3.3.2 </t>
  </si>
  <si>
    <t>ESTRUTURA TRELIÇADA DE COBERTURA, TIPO FINK, COM LIGAÇÕES PARAFUSADAS, INCLUSOS PERFIS METÁLICOS, CHAPAS METÁLICAS, MÃO DE OBRA E TRANSPORTE COM GUINDASTE - FORNECIMENTO E INSTALAÇÃO. AF_01/2020_P</t>
  </si>
  <si>
    <t xml:space="preserve"> 4.3.3.1 </t>
  </si>
  <si>
    <t xml:space="preserve"> 4.3.3 </t>
  </si>
  <si>
    <t xml:space="preserve"> 4.3.2.14 </t>
  </si>
  <si>
    <t xml:space="preserve"> 4.3.2.13 </t>
  </si>
  <si>
    <t xml:space="preserve"> 4.3.2.12 </t>
  </si>
  <si>
    <t xml:space="preserve"> 4.3.2.11 </t>
  </si>
  <si>
    <t xml:space="preserve"> 4.3.2.10 </t>
  </si>
  <si>
    <t xml:space="preserve"> 4.3.2.9 </t>
  </si>
  <si>
    <t xml:space="preserve"> 4.3.2.8 </t>
  </si>
  <si>
    <t xml:space="preserve"> 4.3.2.7 </t>
  </si>
  <si>
    <t xml:space="preserve"> 4.3.2.6 </t>
  </si>
  <si>
    <t xml:space="preserve"> 4.3.2.5 </t>
  </si>
  <si>
    <t xml:space="preserve"> 4.3.2.4 </t>
  </si>
  <si>
    <t xml:space="preserve"> 4.3.2.3 </t>
  </si>
  <si>
    <t xml:space="preserve"> 4.3.2.2 </t>
  </si>
  <si>
    <t xml:space="preserve"> 4.3.2.1 </t>
  </si>
  <si>
    <t xml:space="preserve"> 4.3.2 </t>
  </si>
  <si>
    <t xml:space="preserve"> 4.3.1.23 </t>
  </si>
  <si>
    <t xml:space="preserve"> 4.3.1.22 </t>
  </si>
  <si>
    <t>MANTA TERMOPLASTICA, PEAD, GEOMEMBRANA LISA, E = 1,00 MM ( NBR 15352). FORNECIMENTO E APLICAÇÃO.</t>
  </si>
  <si>
    <t xml:space="preserve"> 4.3.1.21 </t>
  </si>
  <si>
    <t xml:space="preserve"> 4.3.1.20 </t>
  </si>
  <si>
    <t>TUBO, PVC, SOLDÁVEL, DN 20 MM, INSTALADO EM DRENO DE AR CONDICIONADO - FORNECIMENTO E INSTALAÇÃO. AF_08/2022</t>
  </si>
  <si>
    <t xml:space="preserve"> 4.3.1.19 </t>
  </si>
  <si>
    <t>TUBO DE PVC PARA REDE COLETORA DE ESGOTO DE PAREDE MACIÇA, DN 100 MM, JUNTA ELÁSTICA - FORNECIMENTO E ASSENTAMENTO. AF_01/2021</t>
  </si>
  <si>
    <t xml:space="preserve"> 4.3.1.18 </t>
  </si>
  <si>
    <t xml:space="preserve"> 4.3.1.17 </t>
  </si>
  <si>
    <t xml:space="preserve"> 4.3.1.16 </t>
  </si>
  <si>
    <t xml:space="preserve"> 4.3.1.15 </t>
  </si>
  <si>
    <t xml:space="preserve"> 4.3.1.14 </t>
  </si>
  <si>
    <t xml:space="preserve"> 4.3.1.13 </t>
  </si>
  <si>
    <t xml:space="preserve"> 4.3.1.12 </t>
  </si>
  <si>
    <t xml:space="preserve"> 4.3.1.11 </t>
  </si>
  <si>
    <t xml:space="preserve"> 4.3.1.10 </t>
  </si>
  <si>
    <t xml:space="preserve"> 4.3.1.9 </t>
  </si>
  <si>
    <t xml:space="preserve"> 4.3.1.8 </t>
  </si>
  <si>
    <t xml:space="preserve"> 4.3.1.7 </t>
  </si>
  <si>
    <t xml:space="preserve"> 4.3.1.6 </t>
  </si>
  <si>
    <t xml:space="preserve"> 4.3.1.5 </t>
  </si>
  <si>
    <t xml:space="preserve"> 4.3.1.4 </t>
  </si>
  <si>
    <t xml:space="preserve"> 4.3.1.3 </t>
  </si>
  <si>
    <t xml:space="preserve"> 4.3.1.2 </t>
  </si>
  <si>
    <t xml:space="preserve"> 4.3.1.1 </t>
  </si>
  <si>
    <t xml:space="preserve"> 4.3.1 </t>
  </si>
  <si>
    <t xml:space="preserve"> 4.2.6 </t>
  </si>
  <si>
    <t xml:space="preserve"> 4.2.5 </t>
  </si>
  <si>
    <t xml:space="preserve"> 4.2.4 </t>
  </si>
  <si>
    <t xml:space="preserve"> 4.2.3 </t>
  </si>
  <si>
    <t xml:space="preserve"> 4.2.2 </t>
  </si>
  <si>
    <t xml:space="preserve"> 4.2.1 </t>
  </si>
  <si>
    <t xml:space="preserve"> 4.1.4 </t>
  </si>
  <si>
    <t xml:space="preserve"> 4.1.3 </t>
  </si>
  <si>
    <t xml:space="preserve"> 4.1.2 </t>
  </si>
  <si>
    <t xml:space="preserve"> 4.1.1 </t>
  </si>
  <si>
    <t>BANCADA EM CONCRETO LISO COM ACABAMENTO EM VERNIZ INCOLOR 60X500X75CM. FORNECIMENTO E INSTALAÇÃO.</t>
  </si>
  <si>
    <t xml:space="preserve"> 3.19.9 </t>
  </si>
  <si>
    <t>BANCO EM CONCRETO 45X85X40CM, SEM ENCOSTO. FORNECIMENTO E INSTALAÇÃO.</t>
  </si>
  <si>
    <t xml:space="preserve"> 3.19.8 </t>
  </si>
  <si>
    <t>BANCO EM CONCRETO 45X213X40CM, SEM ENCOSTO. FORNECIMENTO E INSTALAÇÃO.</t>
  </si>
  <si>
    <t xml:space="preserve"> 3.19.7 </t>
  </si>
  <si>
    <t>MESA DE CONCRETO LISO 75X240X80CM. FORNECIMENTO  E INSTALAÇÃO.</t>
  </si>
  <si>
    <t xml:space="preserve"> 3.19.6 </t>
  </si>
  <si>
    <t>ARMÁRIO TIPO ESCANINHO 40X200X140CM. FORNECIMENTO E INSTALAÇÃO.</t>
  </si>
  <si>
    <t xml:space="preserve"> 3.19.5 </t>
  </si>
  <si>
    <t>ARMÁRIO COM PRATELEIRA EM CONCRETO, ACABAMENTO QUEIMADO A COLHER 70X200X140CM. FORNECIMENTO E INSTALAÇÃO.</t>
  </si>
  <si>
    <t xml:space="preserve"> 3.19.4 </t>
  </si>
  <si>
    <t>ARMÁRIO COM PRATELEIRA EM CONCRETO, ACABAMENTO QUEIMADO A COLHER 60X128X140CM. 6M. FORNECIMENTO E INSTALAÇÃO.</t>
  </si>
  <si>
    <t xml:space="preserve"> 3.19.3 </t>
  </si>
  <si>
    <t>CAMA EM ESTRUTURA METÁLICA 90X200X40CM. FORNECIMENTO E INSTALAÇÃO.</t>
  </si>
  <si>
    <t xml:space="preserve"> 3.19.2 </t>
  </si>
  <si>
    <t>CAMA DE CONCRETO 90x200x40CM. FORNECIMENTO E INSTALAÇÃO.</t>
  </si>
  <si>
    <t xml:space="preserve"> 3.19.1 </t>
  </si>
  <si>
    <t xml:space="preserve"> 3.18.7 </t>
  </si>
  <si>
    <t xml:space="preserve"> 3.18.6 </t>
  </si>
  <si>
    <t xml:space="preserve"> 3.18.5 </t>
  </si>
  <si>
    <t>CHAPIM (RUFO CAPA) EM CHAPA GALVALUME DE ESPESSURA 0,5MM E DESENVOLVIMENTO 0,30M.FORNECIMENTO E COLOCACAO</t>
  </si>
  <si>
    <t xml:space="preserve"> 3.18.4 </t>
  </si>
  <si>
    <t xml:space="preserve"> 3.18.3 </t>
  </si>
  <si>
    <t xml:space="preserve"> 3.18.2 </t>
  </si>
  <si>
    <t xml:space="preserve"> 3.18.1 </t>
  </si>
  <si>
    <t>BANCADA DE GRANITO CINZA POLIDO, PARA 1 LAVATÓRIO. FORNECIMENTO E INSTALAÇÃO.</t>
  </si>
  <si>
    <t xml:space="preserve"> 3.17.2.1 </t>
  </si>
  <si>
    <t xml:space="preserve"> 3.17.2 </t>
  </si>
  <si>
    <t xml:space="preserve"> 3.17.1.20 </t>
  </si>
  <si>
    <t xml:space="preserve"> 3.17.1.19 </t>
  </si>
  <si>
    <t>PINO ACIONADOR ANTIVANDALISMO DA VÁLVULA DE DESCARGA.FORNECIMENTO E INSTALAÇÃO.</t>
  </si>
  <si>
    <t xml:space="preserve"> 3.17.1.18 </t>
  </si>
  <si>
    <t xml:space="preserve"> 3.17.1.17 </t>
  </si>
  <si>
    <t xml:space="preserve"> 3.17.1.16 </t>
  </si>
  <si>
    <t xml:space="preserve"> 3.17.1.15 </t>
  </si>
  <si>
    <t xml:space="preserve"> 3.17.1.14 </t>
  </si>
  <si>
    <t xml:space="preserve"> 3.17.1.13 </t>
  </si>
  <si>
    <t xml:space="preserve"> 3.17.1.12 </t>
  </si>
  <si>
    <t xml:space="preserve"> 3.17.1.11 </t>
  </si>
  <si>
    <t xml:space="preserve"> 3.17.1.10 </t>
  </si>
  <si>
    <t xml:space="preserve"> 3.17.1.9 </t>
  </si>
  <si>
    <t xml:space="preserve"> 3.17.1.8 </t>
  </si>
  <si>
    <t xml:space="preserve"> 3.17.1.7 </t>
  </si>
  <si>
    <t xml:space="preserve"> 3.17.1.6 </t>
  </si>
  <si>
    <t xml:space="preserve"> 3.17.1.5 </t>
  </si>
  <si>
    <t>TANQUE PRÉ-MOLDADO DE CONCRETO (0.80X0.70)m</t>
  </si>
  <si>
    <t xml:space="preserve"> 3.17.1.4 </t>
  </si>
  <si>
    <t>TORNEIRA DE FECHAMENTO AUTOMATICO,PARA LAVATORIO,DE PAREDE,A NTI-VANDALISMO,DE 85MM,ACABAMENTO CROMADO.FORNECIMENTO</t>
  </si>
  <si>
    <t xml:space="preserve"> 3.17.1.3 </t>
  </si>
  <si>
    <t xml:space="preserve"> 3.17.1.2 </t>
  </si>
  <si>
    <t xml:space="preserve"> 3.17.1.1 </t>
  </si>
  <si>
    <t xml:space="preserve"> 3.17.1 </t>
  </si>
  <si>
    <t xml:space="preserve"> 3.16.3.2 </t>
  </si>
  <si>
    <t xml:space="preserve"> 3.16.3.1 </t>
  </si>
  <si>
    <t xml:space="preserve"> 3.16.3 </t>
  </si>
  <si>
    <t xml:space="preserve"> 3.16.2.3 </t>
  </si>
  <si>
    <t xml:space="preserve"> 3.16.2.2 </t>
  </si>
  <si>
    <t xml:space="preserve"> 3.16.2.1 </t>
  </si>
  <si>
    <t xml:space="preserve"> 3.16.2 </t>
  </si>
  <si>
    <t xml:space="preserve"> 3.16.1.2 </t>
  </si>
  <si>
    <t xml:space="preserve"> 3.16.1.1 </t>
  </si>
  <si>
    <t xml:space="preserve"> 3.16.1 </t>
  </si>
  <si>
    <t xml:space="preserve"> 3.15.11 </t>
  </si>
  <si>
    <t xml:space="preserve"> 3.15.10 </t>
  </si>
  <si>
    <t xml:space="preserve"> 3.15.9 </t>
  </si>
  <si>
    <t xml:space="preserve"> 3.15.8 </t>
  </si>
  <si>
    <t xml:space="preserve"> 3.15.7 </t>
  </si>
  <si>
    <t xml:space="preserve"> 3.15.6 </t>
  </si>
  <si>
    <t xml:space="preserve"> 3.15.5 </t>
  </si>
  <si>
    <t xml:space="preserve"> 3.15.4 </t>
  </si>
  <si>
    <t xml:space="preserve"> 3.15.3 </t>
  </si>
  <si>
    <t xml:space="preserve"> 3.15.2 </t>
  </si>
  <si>
    <t xml:space="preserve"> 3.15.1 </t>
  </si>
  <si>
    <t xml:space="preserve"> 3.14.2.4 </t>
  </si>
  <si>
    <t xml:space="preserve"> 3.14.2.3 </t>
  </si>
  <si>
    <t xml:space="preserve"> 3.14.2.2 </t>
  </si>
  <si>
    <t xml:space="preserve"> 3.14.2.1 </t>
  </si>
  <si>
    <t xml:space="preserve"> 3.14.2 </t>
  </si>
  <si>
    <t xml:space="preserve"> 3.14.1.6 </t>
  </si>
  <si>
    <t>TUBULACAO EM COBRE PARA INTERLIGACAO DE SPLIT SYSTEM AO COND ENSADOR/EVAPORADOR,INCLUSIVE ISOLAMENTO TERMICO,ALIMENTACAO ELETRICA,CONEXOES E FIXACAO,PARA APARELHOS ATE 48000 BTU'S.F ORNECIMENTO E INSTALACAO</t>
  </si>
  <si>
    <t xml:space="preserve"> 3.14.1.5 </t>
  </si>
  <si>
    <t xml:space="preserve"> 3.14.1.4 </t>
  </si>
  <si>
    <t xml:space="preserve"> 3.14.1.3 </t>
  </si>
  <si>
    <t xml:space="preserve"> 3.14.1.2 </t>
  </si>
  <si>
    <t xml:space="preserve"> 3.14.1.1 </t>
  </si>
  <si>
    <t xml:space="preserve"> 3.14.1 </t>
  </si>
  <si>
    <t xml:space="preserve"> 3.13.3.13 </t>
  </si>
  <si>
    <t xml:space="preserve"> 3.13.3.12 </t>
  </si>
  <si>
    <t xml:space="preserve"> 3.13.3.11 </t>
  </si>
  <si>
    <t xml:space="preserve"> 3.13.3.10 </t>
  </si>
  <si>
    <t xml:space="preserve"> 3.13.3.9 </t>
  </si>
  <si>
    <t xml:space="preserve"> 3.13.3.8 </t>
  </si>
  <si>
    <t xml:space="preserve"> 3.13.3.7 </t>
  </si>
  <si>
    <t xml:space="preserve"> 3.13.3.6 </t>
  </si>
  <si>
    <t xml:space="preserve"> 3.13.3.5 </t>
  </si>
  <si>
    <t xml:space="preserve"> 3.13.3.4 </t>
  </si>
  <si>
    <t>CAIXA DE GORDURA SIMPLES, CIRCULAR, EM CONCRETO PRÉ-MOLDADO, DIÂMETRO INTERNO = 0,4 M, ALTURA INTERNA = 0,4 M. AF_12/2020</t>
  </si>
  <si>
    <t xml:space="preserve"> 3.13.3.3 </t>
  </si>
  <si>
    <t xml:space="preserve"> 3.13.3.2 </t>
  </si>
  <si>
    <t xml:space="preserve"> 3.13.3.1 </t>
  </si>
  <si>
    <t xml:space="preserve"> 3.13.3 </t>
  </si>
  <si>
    <t>Isolamento térmico em espuma elastomérica, espessura de 19 a 26 mm, para tubulação de 1 5/8´ (cobre) ou 1 1/4´ (ferro)</t>
  </si>
  <si>
    <t xml:space="preserve"> 3.13.2.13 </t>
  </si>
  <si>
    <t>Isolamento térmico em espuma elastomérica, espessura de 19 a 26 mm, para tubulação de 1 1/8´ (cobre) ou 3/4´ (ferro)</t>
  </si>
  <si>
    <t xml:space="preserve"> 3.13.2.12 </t>
  </si>
  <si>
    <t>VÁLVULA MISTURADORA TERMOSTÁTICA 1". FORNECIMENETO E INSTALAÇÃO.</t>
  </si>
  <si>
    <t xml:space="preserve"> 3.13.2.11 </t>
  </si>
  <si>
    <t>VÁLVULA DE RETENÇÃO HORIZONTAL, DE BRONZE, ROSCÁVEL, 1" - FORNECIMENTO E INSTALAÇÃO. AF_08/2021</t>
  </si>
  <si>
    <t xml:space="preserve"> 3.13.2.10 </t>
  </si>
  <si>
    <t>VASO DE EXPANSÃO PARA BOILER 35 LITROS. FORNECIMENTO E INSTALAÇÃO.</t>
  </si>
  <si>
    <t xml:space="preserve"> 3.13.2.9 </t>
  </si>
  <si>
    <t>PLACAS COLETORAS DE ENERGIA SOLAR VERTICAL,MEDINDO 1X2M,EXCL USIVE INSTALACOES (VER ITENS 15.014.0100 A 0145) E RESERVATO RIOS.FORNECIMENTO</t>
  </si>
  <si>
    <t xml:space="preserve"> 3.13.2.8 </t>
  </si>
  <si>
    <t>RESERVATORIO TERMICO DE BAIXA PRESSAO,PARA SISTEMA DE AQUECI MENTO SOLAR,COM 800L,EXCLUSIVE INSTALACOES (VER ITENS 15.014 .0100 A 0145) E PLACAS COLETORAS.FORNECIMENTO</t>
  </si>
  <si>
    <t xml:space="preserve"> 3.13.2.7 </t>
  </si>
  <si>
    <t>INSTALACAO DE SISTEMA DE AQUECIMENTO SOLAR DE BAIXA PRESSAO, PARA 800L E 06 PLACAS COLETORAS VERTICAIS OU HORIZONTAIS,INCLUSIVE PLACAS COLETORAS, EXCLUSIVE RESERVATORIOS. INSTALAÇÃO.</t>
  </si>
  <si>
    <t xml:space="preserve"> 3.13.2.6 </t>
  </si>
  <si>
    <t xml:space="preserve"> 3.13.2.5 </t>
  </si>
  <si>
    <t>TUBO, CPVC, SOLDÁVEL, DN 22MM, INSTALADO EM RAMAL OU SUB-RAMAL DE ÁGUA - FORNECIMENTO E INSTALAÇÃO. AF_12/2014</t>
  </si>
  <si>
    <t xml:space="preserve"> 3.13.2.4 </t>
  </si>
  <si>
    <t>TUBO COBRE RIGIDO CLASSE E 42mm 1.1/2""</t>
  </si>
  <si>
    <t xml:space="preserve"> 3.13.2.3 </t>
  </si>
  <si>
    <t>TUBO DE COBRE NBR13206 CLASSE "E" DN 35 MM (1 1/4") AGUA QUENTE INCL CONEXOES COM ISOLAÇAO TERMICA POLIETIL EXPANDIDO</t>
  </si>
  <si>
    <t xml:space="preserve"> 3.13.2.2 </t>
  </si>
  <si>
    <t>TUBO DE COBRE NBR13206 CLASSE "E" DN 22 MM (3/4") AGUA QUENTE INCL CONEXOES COM ISOLAÇAO TERMICA POLIETIL EXPANDIDO</t>
  </si>
  <si>
    <t xml:space="preserve"> 3.13.2.1 </t>
  </si>
  <si>
    <t>HIDRAULICA - AGUA QUENTE</t>
  </si>
  <si>
    <t xml:space="preserve"> 3.13.2 </t>
  </si>
  <si>
    <t>REGISTRO DE GAVETA BRUTO, LATÃO, ROSCÁVEL, 3" - FORNECIMENTO E INSTALAÇÃO. AF_08/2021</t>
  </si>
  <si>
    <t xml:space="preserve"> 3.13.1.8 </t>
  </si>
  <si>
    <t xml:space="preserve"> 3.13.1.7 </t>
  </si>
  <si>
    <t xml:space="preserve"> 3.13.1.6 </t>
  </si>
  <si>
    <t>REGISTRO DE GAVETA BRUTO, LATÃO, ROSCÁVEL, 1 1/4" - FORNECIMENTO E INSTALAÇÃO. AF_08/2021</t>
  </si>
  <si>
    <t xml:space="preserve"> 3.13.1.5 </t>
  </si>
  <si>
    <t xml:space="preserve"> 3.13.1.4 </t>
  </si>
  <si>
    <t xml:space="preserve"> 3.13.1.3 </t>
  </si>
  <si>
    <t xml:space="preserve"> 3.13.1.2 </t>
  </si>
  <si>
    <t xml:space="preserve"> 3.13.1.1 </t>
  </si>
  <si>
    <t xml:space="preserve"> 3.13.1 </t>
  </si>
  <si>
    <t xml:space="preserve"> 3.12.2.10 </t>
  </si>
  <si>
    <t xml:space="preserve"> 3.12.2.9 </t>
  </si>
  <si>
    <t xml:space="preserve"> 3.12.2.8 </t>
  </si>
  <si>
    <t xml:space="preserve"> 3.12.2.7 </t>
  </si>
  <si>
    <t xml:space="preserve"> 3.12.2.6 </t>
  </si>
  <si>
    <t xml:space="preserve"> 3.12.2.5 </t>
  </si>
  <si>
    <t xml:space="preserve"> 3.12.2.4 </t>
  </si>
  <si>
    <t xml:space="preserve"> 3.12.2.3 </t>
  </si>
  <si>
    <t xml:space="preserve"> 3.12.2.2 </t>
  </si>
  <si>
    <t xml:space="preserve"> 3.12.2.1 </t>
  </si>
  <si>
    <t xml:space="preserve"> 3.12.2 </t>
  </si>
  <si>
    <t xml:space="preserve"> 3.12.1.25 </t>
  </si>
  <si>
    <t xml:space="preserve"> 3.12.1.24 </t>
  </si>
  <si>
    <t xml:space="preserve"> 3.12.1.23 </t>
  </si>
  <si>
    <t xml:space="preserve"> 3.12.1.22 </t>
  </si>
  <si>
    <t xml:space="preserve"> 3.12.1.21 </t>
  </si>
  <si>
    <t xml:space="preserve"> 3.12.1.20 </t>
  </si>
  <si>
    <t xml:space="preserve"> 3.12.1.19 </t>
  </si>
  <si>
    <t xml:space="preserve"> 3.12.1.18 </t>
  </si>
  <si>
    <t xml:space="preserve"> 3.12.1.17 </t>
  </si>
  <si>
    <t xml:space="preserve"> 3.12.1.16 </t>
  </si>
  <si>
    <t xml:space="preserve"> 3.12.1.15 </t>
  </si>
  <si>
    <t xml:space="preserve"> 3.12.1.14 </t>
  </si>
  <si>
    <t>CORDAO OPTICO DUPLEX MULTIMODO, CONECTORES DIVERSOS - 2,5 M</t>
  </si>
  <si>
    <t xml:space="preserve"> 3.12.1.13 </t>
  </si>
  <si>
    <t xml:space="preserve"> 3.12.1.12 </t>
  </si>
  <si>
    <t xml:space="preserve"> 3.12.1.11 </t>
  </si>
  <si>
    <t xml:space="preserve"> 3.12.1.10 </t>
  </si>
  <si>
    <t xml:space="preserve"> 3.12.1.9 </t>
  </si>
  <si>
    <t xml:space="preserve"> 3.12.1.8 </t>
  </si>
  <si>
    <t xml:space="preserve"> 3.12.1.7 </t>
  </si>
  <si>
    <t xml:space="preserve"> 3.12.1.6 </t>
  </si>
  <si>
    <t xml:space="preserve"> 3.12.1.5 </t>
  </si>
  <si>
    <t xml:space="preserve"> 3.12.1.4 </t>
  </si>
  <si>
    <t xml:space="preserve"> 3.12.1.3 </t>
  </si>
  <si>
    <t xml:space="preserve"> 3.12.1.2 </t>
  </si>
  <si>
    <t xml:space="preserve"> 3.12.1.1 </t>
  </si>
  <si>
    <t xml:space="preserve"> 3.12.1 </t>
  </si>
  <si>
    <t xml:space="preserve"> 3.11.5.13 </t>
  </si>
  <si>
    <t xml:space="preserve"> 3.11.5.12 </t>
  </si>
  <si>
    <t xml:space="preserve"> 3.11.5.11 </t>
  </si>
  <si>
    <t xml:space="preserve"> 3.11.5.10 </t>
  </si>
  <si>
    <t xml:space="preserve"> 3.11.5.9 </t>
  </si>
  <si>
    <t>CAIXA DE PASSAGEM DE EMBUTIR, EM ACO, COM TAMPA PARAFUSADA, DE 20X20CM. FORNECIMENTO E COLOCACAO</t>
  </si>
  <si>
    <t xml:space="preserve"> 3.11.5.8 </t>
  </si>
  <si>
    <t xml:space="preserve"> 3.11.5.7 </t>
  </si>
  <si>
    <t xml:space="preserve"> 3.11.5.6 </t>
  </si>
  <si>
    <t xml:space="preserve"> 3.11.5.5 </t>
  </si>
  <si>
    <t xml:space="preserve"> 3.11.5.4 </t>
  </si>
  <si>
    <t xml:space="preserve"> 3.11.5.3 </t>
  </si>
  <si>
    <t xml:space="preserve"> 3.11.5.2 </t>
  </si>
  <si>
    <t xml:space="preserve"> 3.11.5.1 </t>
  </si>
  <si>
    <t xml:space="preserve"> 3.11.5 </t>
  </si>
  <si>
    <t xml:space="preserve"> 3.11.4.4 </t>
  </si>
  <si>
    <t xml:space="preserve"> 3.11.4.3 </t>
  </si>
  <si>
    <t xml:space="preserve"> 3.11.4.2 </t>
  </si>
  <si>
    <t xml:space="preserve"> 3.11.4.1 </t>
  </si>
  <si>
    <t xml:space="preserve"> 3.11.4 </t>
  </si>
  <si>
    <t>LÂMPADA TUBULAR LED DE 18/20 W, BASE G13 - FORNECIMENTO E INSTALAÇÃO. AF_02/2020_P</t>
  </si>
  <si>
    <t xml:space="preserve"> 3.11.3.8 </t>
  </si>
  <si>
    <t xml:space="preserve"> 3.11.3.7 </t>
  </si>
  <si>
    <t xml:space="preserve"> 3.11.3.6 </t>
  </si>
  <si>
    <t xml:space="preserve"> 3.11.3.5 </t>
  </si>
  <si>
    <t xml:space="preserve"> 3.11.3.4 </t>
  </si>
  <si>
    <t xml:space="preserve"> 3.11.3.3 </t>
  </si>
  <si>
    <t>LUMINARIA PRISMATICA 22"" ALOJAMENTO TIPO BALDE E-40 CLARON</t>
  </si>
  <si>
    <t xml:space="preserve"> 3.11.3.2 </t>
  </si>
  <si>
    <t xml:space="preserve"> 3.11.3.1 </t>
  </si>
  <si>
    <t xml:space="preserve"> 3.11.3 </t>
  </si>
  <si>
    <t>CABO EPROTEMAX GSETTE 0,6/1KV 4 CONDUTORES 2,5mm2</t>
  </si>
  <si>
    <t xml:space="preserve"> 3.11.2.6 </t>
  </si>
  <si>
    <t xml:space="preserve"> 3.11.2.5 </t>
  </si>
  <si>
    <t xml:space="preserve"> 3.11.2.4 </t>
  </si>
  <si>
    <t xml:space="preserve"> 3.11.2.3 </t>
  </si>
  <si>
    <t xml:space="preserve"> 3.11.2.2 </t>
  </si>
  <si>
    <t xml:space="preserve"> 3.11.2.1 </t>
  </si>
  <si>
    <t xml:space="preserve"> 3.11.2 </t>
  </si>
  <si>
    <t>DISJUNTOR TERMOMAGNETICO,TRIPOLAR,DE 40A 25KA,MODELO CAIXA MOLDADA,TIPO C.FORNECIMENTO E COLOCACAO</t>
  </si>
  <si>
    <t xml:space="preserve"> 3.11.1.9 </t>
  </si>
  <si>
    <t xml:space="preserve"> 3.11.1.8 </t>
  </si>
  <si>
    <t xml:space="preserve"> 3.11.1.7 </t>
  </si>
  <si>
    <t xml:space="preserve"> 3.11.1.6 </t>
  </si>
  <si>
    <t xml:space="preserve"> 3.11.1.5 </t>
  </si>
  <si>
    <t xml:space="preserve"> 3.11.1.4 </t>
  </si>
  <si>
    <t xml:space="preserve"> 3.11.1.3 </t>
  </si>
  <si>
    <t xml:space="preserve"> 3.11.1.2 </t>
  </si>
  <si>
    <t xml:space="preserve"> 3.11.1.1 </t>
  </si>
  <si>
    <t xml:space="preserve"> 3.11.1 </t>
  </si>
  <si>
    <t xml:space="preserve"> 3.10.4.3 </t>
  </si>
  <si>
    <t xml:space="preserve"> 3.10.4.2 </t>
  </si>
  <si>
    <t xml:space="preserve"> 3.10.4.1 </t>
  </si>
  <si>
    <t xml:space="preserve"> 3.10.4 </t>
  </si>
  <si>
    <t xml:space="preserve"> 3.10.3.5 </t>
  </si>
  <si>
    <t xml:space="preserve"> 3.10.3.4 </t>
  </si>
  <si>
    <t xml:space="preserve"> 3.10.3.3 </t>
  </si>
  <si>
    <t xml:space="preserve"> 3.10.3.2 </t>
  </si>
  <si>
    <t xml:space="preserve"> 3.10.3.1 </t>
  </si>
  <si>
    <t xml:space="preserve"> 3.10.3 </t>
  </si>
  <si>
    <t xml:space="preserve"> 3.10.2.4 </t>
  </si>
  <si>
    <t xml:space="preserve"> 3.10.2.3 </t>
  </si>
  <si>
    <t xml:space="preserve"> 3.10.2.2 </t>
  </si>
  <si>
    <t>PINTURA DE PISO COM TINTA EPÓXI, APLICAÇÃO MANUAL, 2 DEMÃOS, INCLUSO PRIMER EPÓXI. AF_05/2021</t>
  </si>
  <si>
    <t xml:space="preserve"> 3.10.2.1 </t>
  </si>
  <si>
    <t>PISO / PAREDE</t>
  </si>
  <si>
    <t xml:space="preserve"> 3.10.2 </t>
  </si>
  <si>
    <t>APLICAÇÃO E LIXAMENTO DE MASSA LÁTEX EM TETO, DUAS DEMÃOS. AF_06/2014</t>
  </si>
  <si>
    <t xml:space="preserve"> 3.10.1.8 </t>
  </si>
  <si>
    <t>APLICAÇÃO E LIXAMENTO DE MASSA LÁTEX EM PAREDES, DUAS DEMÃOS. AF_06/2014</t>
  </si>
  <si>
    <t xml:space="preserve"> 3.10.1.7 </t>
  </si>
  <si>
    <t xml:space="preserve"> 3.10.1.6 </t>
  </si>
  <si>
    <t xml:space="preserve"> 3.10.1.5 </t>
  </si>
  <si>
    <t xml:space="preserve"> 3.10.1.4 </t>
  </si>
  <si>
    <t>APLICAÇÃO DE FUNDO SELADOR ACRÍLICO EM TETO, UMA DEMÃO. AF_06/2014</t>
  </si>
  <si>
    <t xml:space="preserve"> 3.10.1.3 </t>
  </si>
  <si>
    <t xml:space="preserve"> 3.10.1.2 </t>
  </si>
  <si>
    <t xml:space="preserve"> 3.10.1.1 </t>
  </si>
  <si>
    <t xml:space="preserve"> 3.10.1 </t>
  </si>
  <si>
    <t xml:space="preserve"> 3.9.2.15 </t>
  </si>
  <si>
    <t>ESCADA MARINHEIRO PERFIL 1.1/2"" DE ACO COM GUARDA CORPO</t>
  </si>
  <si>
    <t xml:space="preserve"> 3.9.2.14 </t>
  </si>
  <si>
    <t xml:space="preserve"> 3.9.2.13 </t>
  </si>
  <si>
    <t xml:space="preserve"> 3.9.2.12 </t>
  </si>
  <si>
    <t xml:space="preserve"> 3.9.2.11 </t>
  </si>
  <si>
    <t>ESQUADRIA EM VENEZIANA COM FECHAMENTO EM POLICARBONATO ALVEOLAR 10,0MM DE ESPESSURA, INCLUINDO ESTRUTURA EM CAIXILHO FIXO DE FERRO. FORNECIMENTO E INSTALAÇÃO.</t>
  </si>
  <si>
    <t xml:space="preserve"> 3.9.2.10 </t>
  </si>
  <si>
    <t xml:space="preserve"> 3.9.2.9 </t>
  </si>
  <si>
    <t xml:space="preserve"> 3.9.2.8 </t>
  </si>
  <si>
    <t xml:space="preserve"> 3.9.2.7 </t>
  </si>
  <si>
    <t xml:space="preserve"> 3.9.2.6 </t>
  </si>
  <si>
    <t>GRADE DE FERRO COM MONTANTES DE PERFIL DUPLO 1/2"X 1/2" A CADA 0,360M, BARRAS CHATAS DE 1" A CADA 15CM EM DIAGONAL, INCLUSIVE PINTURA ANTICORROSIVA E ESMALTE 2 DEMÃOS.FORNECIMENTO E COLOCACAO</t>
  </si>
  <si>
    <t xml:space="preserve"> 3.9.2.5 </t>
  </si>
  <si>
    <t>JANELA DE AÇO DE CORRER COM 4 FOLHAS, POLICARBONATO E=10,0MM, INCLUSIVE PINTURA ANTICORROSIVA E ESMALTE 2 DEMÃOS. FORNECIMENTO E INSTALAÇÃO.</t>
  </si>
  <si>
    <t xml:space="preserve"> 3.9.2.4 </t>
  </si>
  <si>
    <t xml:space="preserve"> 3.9.2.3 </t>
  </si>
  <si>
    <t xml:space="preserve"> 3.9.2.2 </t>
  </si>
  <si>
    <t xml:space="preserve"> 3.9.2.1 </t>
  </si>
  <si>
    <t xml:space="preserve"> 3.9.2 </t>
  </si>
  <si>
    <t xml:space="preserve"> 3.9.1.1 </t>
  </si>
  <si>
    <t xml:space="preserve"> 3.9.1 </t>
  </si>
  <si>
    <t xml:space="preserve"> 3.8.3 </t>
  </si>
  <si>
    <t xml:space="preserve"> 3.8.2 </t>
  </si>
  <si>
    <t xml:space="preserve"> 3.8.1 </t>
  </si>
  <si>
    <t>MOLDURA EXTERNA EXECUTADA NO PERIMETRO DAS ESQUADRIAS COM GR ANITO CINZA CORUMBA,2CM DE ESPESSURA,COM 2 POLIMENTOS,ASSENT E COMO EM 13.036.0010</t>
  </si>
  <si>
    <t xml:space="preserve"> 3.7.4 </t>
  </si>
  <si>
    <t xml:space="preserve"> 3.7.3 </t>
  </si>
  <si>
    <t xml:space="preserve"> 3.7.2 </t>
  </si>
  <si>
    <t xml:space="preserve"> 3.7.1 </t>
  </si>
  <si>
    <t xml:space="preserve"> 3.6.2.4 </t>
  </si>
  <si>
    <t xml:space="preserve"> 3.6.2.3 </t>
  </si>
  <si>
    <t xml:space="preserve"> 3.6.2.2 </t>
  </si>
  <si>
    <t xml:space="preserve"> 3.6.2.1 </t>
  </si>
  <si>
    <t xml:space="preserve"> 3.6.2 </t>
  </si>
  <si>
    <t xml:space="preserve"> 3.6.1.2 </t>
  </si>
  <si>
    <t xml:space="preserve"> 3.6.1.1 </t>
  </si>
  <si>
    <t xml:space="preserve"> 3.6.1 </t>
  </si>
  <si>
    <t xml:space="preserve"> 3.5.4 </t>
  </si>
  <si>
    <t xml:space="preserve"> 3.5.3 </t>
  </si>
  <si>
    <t xml:space="preserve"> 3.5.2 </t>
  </si>
  <si>
    <t xml:space="preserve"> 3.5.1 </t>
  </si>
  <si>
    <t>CAIXA DE VISITA EM CHAPA DE AÇO 4MM (VISITA DESCARGA), INCLUSO FERRAGENS, COMPOSTA DE PLACA DE CONCRETO, TELA MEETÁLICA EM MALHA 10X10CM, BLOCOS DE CONCRETO PREENCHIDO COM GROUTE. FORNECIMENTO E INSTALAÇÃO.</t>
  </si>
  <si>
    <t xml:space="preserve"> 3.4.11 </t>
  </si>
  <si>
    <t>CAIXA DE VISITA EM CHAPA DE AÇO 4MM (VISITA CHUVEIRO), INCLUSO FERRAGENS, COMPOSTA DE PLACA DE CONCRETO, TELA MEETÁLICA EM MALHA 10X10CM, BLOCOS DE CONCRETO PREENCHIDO COM GROUTE. FORNECIMENTO E INSTALAÇÃO.</t>
  </si>
  <si>
    <t xml:space="preserve"> 3.4.10 </t>
  </si>
  <si>
    <t>ELEMENTO VAZADO REF NEO REX 16 19X19X10CM</t>
  </si>
  <si>
    <t xml:space="preserve"> 3.4.9 </t>
  </si>
  <si>
    <t xml:space="preserve"> 3.4.8 </t>
  </si>
  <si>
    <t xml:space="preserve"> 3.4.7 </t>
  </si>
  <si>
    <t xml:space="preserve"> 3.4.6 </t>
  </si>
  <si>
    <t>VERGA PRÉ-MOLDADA PARA PORTAS COM MAIS DE 1,5 M DE VÃO. AF_03/2016</t>
  </si>
  <si>
    <t xml:space="preserve"> 3.4.5 </t>
  </si>
  <si>
    <t>VERGA PRÉ-MOLDADA PARA PORTAS COM ATÉ 1,5 M DE VÃO. AF_03/2016</t>
  </si>
  <si>
    <t xml:space="preserve"> 3.4.4 </t>
  </si>
  <si>
    <t>VERGA PRÉ-MOLDADA PARA JANELAS COM MAIS DE 1,5 M DE VÃO. AF_03/2016</t>
  </si>
  <si>
    <t xml:space="preserve"> 3.4.3 </t>
  </si>
  <si>
    <t>VERGA PRÉ-MOLDADA PARA JANELAS COM ATÉ 1,5 M DE VÃO. AF_03/2016</t>
  </si>
  <si>
    <t xml:space="preserve"> 3.4.2 </t>
  </si>
  <si>
    <t xml:space="preserve"> 3.4.1 </t>
  </si>
  <si>
    <t>ARMAÇÃO DO SISTEMA DE PAREDES DE CONCRETO, EXECUTADA EM PAREDES DE EDIFICAÇÕES TÉRREAS OU DE MÚLTIPLOS PAVIMENTOS, TELA Q-92. AF_06/2019</t>
  </si>
  <si>
    <t xml:space="preserve"> 3.3.2.13 </t>
  </si>
  <si>
    <t xml:space="preserve"> 3.3.2.12 </t>
  </si>
  <si>
    <t xml:space="preserve"> 3.3.2.11 </t>
  </si>
  <si>
    <t xml:space="preserve"> 3.3.2.10 </t>
  </si>
  <si>
    <t xml:space="preserve"> 3.3.2.9 </t>
  </si>
  <si>
    <t xml:space="preserve"> 3.3.2.8 </t>
  </si>
  <si>
    <t xml:space="preserve"> 3.3.2.7 </t>
  </si>
  <si>
    <t xml:space="preserve"> 3.3.2.6 </t>
  </si>
  <si>
    <t xml:space="preserve"> 3.3.2.5 </t>
  </si>
  <si>
    <t xml:space="preserve"> 3.3.2.4 </t>
  </si>
  <si>
    <t xml:space="preserve"> 3.3.2.3 </t>
  </si>
  <si>
    <t xml:space="preserve"> 3.3.2.2 </t>
  </si>
  <si>
    <t xml:space="preserve"> 3.3.2.1 </t>
  </si>
  <si>
    <t>PILARES, VIGAS, LAJES E PAREDES</t>
  </si>
  <si>
    <t xml:space="preserve"> 3.3.2 </t>
  </si>
  <si>
    <t xml:space="preserve"> 3.3.1.15 </t>
  </si>
  <si>
    <t xml:space="preserve"> 3.3.1.14 </t>
  </si>
  <si>
    <t xml:space="preserve"> 3.3.1.13 </t>
  </si>
  <si>
    <t xml:space="preserve"> 3.3.1.12 </t>
  </si>
  <si>
    <t xml:space="preserve"> 3.3.1.11 </t>
  </si>
  <si>
    <t xml:space="preserve"> 3.3.1.10 </t>
  </si>
  <si>
    <t xml:space="preserve"> 3.3.1.9 </t>
  </si>
  <si>
    <t xml:space="preserve"> 3.3.1.8 </t>
  </si>
  <si>
    <t xml:space="preserve"> 3.3.1.7 </t>
  </si>
  <si>
    <t xml:space="preserve"> 3.3.1.6 </t>
  </si>
  <si>
    <t xml:space="preserve"> 3.3.1.5 </t>
  </si>
  <si>
    <t xml:space="preserve"> 3.3.1.4 </t>
  </si>
  <si>
    <t xml:space="preserve"> 3.3.1.3 </t>
  </si>
  <si>
    <t xml:space="preserve"> 3.3.1.2 </t>
  </si>
  <si>
    <t xml:space="preserve"> 3.3.1.1 </t>
  </si>
  <si>
    <t xml:space="preserve"> 3.3.1 </t>
  </si>
  <si>
    <t xml:space="preserve"> 3.2.8 </t>
  </si>
  <si>
    <t xml:space="preserve"> 3.2.7 </t>
  </si>
  <si>
    <t xml:space="preserve"> 3.2.6 </t>
  </si>
  <si>
    <t xml:space="preserve"> 3.2.5 </t>
  </si>
  <si>
    <t xml:space="preserve"> 3.2.4 </t>
  </si>
  <si>
    <t xml:space="preserve"> 3.2.3 </t>
  </si>
  <si>
    <t xml:space="preserve"> 3.2.2 </t>
  </si>
  <si>
    <t xml:space="preserve"> 3.2.1 </t>
  </si>
  <si>
    <t xml:space="preserve"> 3.1.4 </t>
  </si>
  <si>
    <t xml:space="preserve"> 3.1.3 </t>
  </si>
  <si>
    <t xml:space="preserve"> 3.1.2 </t>
  </si>
  <si>
    <t xml:space="preserve"> 3.1.1 </t>
  </si>
  <si>
    <t xml:space="preserve"> 2.19.10 </t>
  </si>
  <si>
    <t>BANCO EM CONCRETO Ø40X40CM, SEM ENCOSTO. FORNECIMENTO E INSTALAÇÃO.</t>
  </si>
  <si>
    <t xml:space="preserve"> 2.19.9 </t>
  </si>
  <si>
    <t xml:space="preserve"> 2.19.8 </t>
  </si>
  <si>
    <t xml:space="preserve"> 2.19.7 </t>
  </si>
  <si>
    <t>MESA DE CONCRETO LISO 69X40X75CM. FORNECIMENTO EINSTALAÇÃO.</t>
  </si>
  <si>
    <t xml:space="preserve"> 2.19.6 </t>
  </si>
  <si>
    <t xml:space="preserve"> 2.19.5 </t>
  </si>
  <si>
    <t xml:space="preserve"> 2.19.4 </t>
  </si>
  <si>
    <t>ARMÁRIO COM PRATELEIRA EM CONCRETO, ACABAMENTO QUEIMADO A COLHER 70X50X140CM. FORNECIMENTO E INSTALAÇÃO.</t>
  </si>
  <si>
    <t xml:space="preserve"> 2.19.3 </t>
  </si>
  <si>
    <t xml:space="preserve"> 2.19.2 </t>
  </si>
  <si>
    <t xml:space="preserve"> 2.19.1 </t>
  </si>
  <si>
    <t xml:space="preserve"> 2.18.7 </t>
  </si>
  <si>
    <t xml:space="preserve"> 2.18.6 </t>
  </si>
  <si>
    <t xml:space="preserve"> 2.18.5 </t>
  </si>
  <si>
    <t xml:space="preserve"> 2.18.4 </t>
  </si>
  <si>
    <t xml:space="preserve"> 2.18.3 </t>
  </si>
  <si>
    <t xml:space="preserve"> 2.18.2 </t>
  </si>
  <si>
    <t xml:space="preserve"> 2.18.1 </t>
  </si>
  <si>
    <t xml:space="preserve"> 2.17.2.1 </t>
  </si>
  <si>
    <t xml:space="preserve"> 2.17.2 </t>
  </si>
  <si>
    <t xml:space="preserve"> 2.17.1.27 </t>
  </si>
  <si>
    <t xml:space="preserve"> 2.17.1.26 </t>
  </si>
  <si>
    <t xml:space="preserve"> 2.17.1.25 </t>
  </si>
  <si>
    <t xml:space="preserve"> 2.17.1.24 </t>
  </si>
  <si>
    <t xml:space="preserve"> 2.17.1.23 </t>
  </si>
  <si>
    <t xml:space="preserve"> 2.17.1.22 </t>
  </si>
  <si>
    <t xml:space="preserve"> 2.17.1.21 </t>
  </si>
  <si>
    <t xml:space="preserve"> 2.17.1.20 </t>
  </si>
  <si>
    <t xml:space="preserve"> 2.17.1.19 </t>
  </si>
  <si>
    <t xml:space="preserve"> 2.17.1.18 </t>
  </si>
  <si>
    <t xml:space="preserve"> 2.17.1.17 </t>
  </si>
  <si>
    <t xml:space="preserve"> 2.17.1.16 </t>
  </si>
  <si>
    <t>TORNEIRA ANTIVANDALISMO, INCLUSO A VÁLVULA DE ACIONAMENTO. INSTALAÇÃO.</t>
  </si>
  <si>
    <t xml:space="preserve"> 2.17.1.15 </t>
  </si>
  <si>
    <t xml:space="preserve"> 2.17.1.14 </t>
  </si>
  <si>
    <t xml:space="preserve"> 2.17.1.13 </t>
  </si>
  <si>
    <t xml:space="preserve"> 2.17.1.12 </t>
  </si>
  <si>
    <t xml:space="preserve"> 2.17.1.11 </t>
  </si>
  <si>
    <t xml:space="preserve"> 2.17.1.10 </t>
  </si>
  <si>
    <t xml:space="preserve"> 2.17.1.9 </t>
  </si>
  <si>
    <t xml:space="preserve"> 2.17.1.8 </t>
  </si>
  <si>
    <t xml:space="preserve"> 2.17.1.7 </t>
  </si>
  <si>
    <t xml:space="preserve"> 2.17.1.6 </t>
  </si>
  <si>
    <t xml:space="preserve"> 2.17.1.5 </t>
  </si>
  <si>
    <t xml:space="preserve"> 2.17.1.4 </t>
  </si>
  <si>
    <t xml:space="preserve"> 2.17.1.3 </t>
  </si>
  <si>
    <t xml:space="preserve"> 2.17.1.2 </t>
  </si>
  <si>
    <t xml:space="preserve"> 2.17.1.1 </t>
  </si>
  <si>
    <t xml:space="preserve"> 2.17.1 </t>
  </si>
  <si>
    <t xml:space="preserve"> 2.16.3.2 </t>
  </si>
  <si>
    <t xml:space="preserve"> 2.16.3.1 </t>
  </si>
  <si>
    <t xml:space="preserve"> 2.16.3 </t>
  </si>
  <si>
    <t xml:space="preserve"> 2.16.2.3 </t>
  </si>
  <si>
    <t xml:space="preserve"> 2.16.2.2 </t>
  </si>
  <si>
    <t xml:space="preserve"> 2.16.2.1 </t>
  </si>
  <si>
    <t xml:space="preserve"> 2.16.2 </t>
  </si>
  <si>
    <t xml:space="preserve"> 2.16.1.4 </t>
  </si>
  <si>
    <t xml:space="preserve"> 2.16.1.3 </t>
  </si>
  <si>
    <t xml:space="preserve"> 2.16.1.2 </t>
  </si>
  <si>
    <t xml:space="preserve"> 2.16.1.1 </t>
  </si>
  <si>
    <t xml:space="preserve"> 2.16.1 </t>
  </si>
  <si>
    <t xml:space="preserve"> 2.15.11 </t>
  </si>
  <si>
    <t xml:space="preserve"> 2.15.10 </t>
  </si>
  <si>
    <t xml:space="preserve"> 2.15.9 </t>
  </si>
  <si>
    <t xml:space="preserve"> 2.15.8 </t>
  </si>
  <si>
    <t xml:space="preserve"> 2.15.7 </t>
  </si>
  <si>
    <t xml:space="preserve"> 2.15.6 </t>
  </si>
  <si>
    <t xml:space="preserve"> 2.15.5 </t>
  </si>
  <si>
    <t xml:space="preserve"> 2.15.4 </t>
  </si>
  <si>
    <t xml:space="preserve"> 2.15.3 </t>
  </si>
  <si>
    <t xml:space="preserve"> 2.15.2 </t>
  </si>
  <si>
    <t xml:space="preserve"> 2.15.1 </t>
  </si>
  <si>
    <t xml:space="preserve"> 2.14.2.4 </t>
  </si>
  <si>
    <t xml:space="preserve"> 2.14.2.3 </t>
  </si>
  <si>
    <t xml:space="preserve"> 2.14.2.2 </t>
  </si>
  <si>
    <t xml:space="preserve"> 2.14.2.1 </t>
  </si>
  <si>
    <t xml:space="preserve"> 2.14.2 </t>
  </si>
  <si>
    <t xml:space="preserve"> 2.14.1.6 </t>
  </si>
  <si>
    <t xml:space="preserve"> 2.14.1.5 </t>
  </si>
  <si>
    <t xml:space="preserve"> 2.14.1.4 </t>
  </si>
  <si>
    <t xml:space="preserve"> 2.14.1.3 </t>
  </si>
  <si>
    <t xml:space="preserve"> 2.14.1.2 </t>
  </si>
  <si>
    <t xml:space="preserve"> 2.14.1.1 </t>
  </si>
  <si>
    <t>TUBULAÇÕES / DUTOS</t>
  </si>
  <si>
    <t xml:space="preserve"> 2.14.1 </t>
  </si>
  <si>
    <t xml:space="preserve"> 2.13.3.15 </t>
  </si>
  <si>
    <t xml:space="preserve"> 2.13.3.14 </t>
  </si>
  <si>
    <t xml:space="preserve"> 2.13.3.13 </t>
  </si>
  <si>
    <t>TUBO PVC, SÉRIE R, ÁGUA PLUVIAL, DN 150 MM, FORNECIDO E INSTALADO EM CONDUTORES VERTICAIS DE ÁGUAS PLUVIAIS. AF_06/2022</t>
  </si>
  <si>
    <t xml:space="preserve"> 2.13.3.12 </t>
  </si>
  <si>
    <t xml:space="preserve"> 2.13.3.11 </t>
  </si>
  <si>
    <t xml:space="preserve"> 2.13.3.10 </t>
  </si>
  <si>
    <t xml:space="preserve"> 2.13.3.9 </t>
  </si>
  <si>
    <t xml:space="preserve"> 2.13.3.8 </t>
  </si>
  <si>
    <t xml:space="preserve"> 2.13.3.7 </t>
  </si>
  <si>
    <t xml:space="preserve"> 2.13.3.6 </t>
  </si>
  <si>
    <t xml:space="preserve"> 2.13.3.5 </t>
  </si>
  <si>
    <t xml:space="preserve"> 2.13.3.4 </t>
  </si>
  <si>
    <t xml:space="preserve"> 2.13.3.3 </t>
  </si>
  <si>
    <t xml:space="preserve"> 2.13.3.2 </t>
  </si>
  <si>
    <t xml:space="preserve"> 2.13.3.1 </t>
  </si>
  <si>
    <t xml:space="preserve"> 2.13.3 </t>
  </si>
  <si>
    <t xml:space="preserve"> 2.13.2.13 </t>
  </si>
  <si>
    <t xml:space="preserve"> 2.13.2.12 </t>
  </si>
  <si>
    <t xml:space="preserve"> 2.13.2.11 </t>
  </si>
  <si>
    <t xml:space="preserve"> 2.13.2.10 </t>
  </si>
  <si>
    <t xml:space="preserve"> 2.13.2.9 </t>
  </si>
  <si>
    <t xml:space="preserve"> 2.13.2.8 </t>
  </si>
  <si>
    <t xml:space="preserve"> 2.13.2.7 </t>
  </si>
  <si>
    <t xml:space="preserve"> 2.13.2.6 </t>
  </si>
  <si>
    <t xml:space="preserve"> 2.13.2.5 </t>
  </si>
  <si>
    <t xml:space="preserve"> 2.13.2.4 </t>
  </si>
  <si>
    <t xml:space="preserve"> 2.13.2.3 </t>
  </si>
  <si>
    <t xml:space="preserve"> 2.13.2.2 </t>
  </si>
  <si>
    <t xml:space="preserve"> 2.13.2.1 </t>
  </si>
  <si>
    <t>ÁGUA QUENTE</t>
  </si>
  <si>
    <t xml:space="preserve"> 2.13.2 </t>
  </si>
  <si>
    <t>TUBO, PVC, SOLDÁVEL, DN 85 MM, INSTALADO EM RESERVAÇÃO DE ÁGUA DE EDIFICAÇÃO QUE POSSUA RESERVATÓRIO DE FIBRA/FIBROCIMENTO   FORNECIMENTO E INSTALAÇÃO. AF_06/2016</t>
  </si>
  <si>
    <t xml:space="preserve"> 2.13.1.8 </t>
  </si>
  <si>
    <t xml:space="preserve"> 2.13.1.7 </t>
  </si>
  <si>
    <t xml:space="preserve"> 2.13.1.6 </t>
  </si>
  <si>
    <t xml:space="preserve"> 2.13.1.5 </t>
  </si>
  <si>
    <t xml:space="preserve"> 2.13.1.4 </t>
  </si>
  <si>
    <t xml:space="preserve"> 2.13.1.3 </t>
  </si>
  <si>
    <t xml:space="preserve"> 2.13.1.2 </t>
  </si>
  <si>
    <t xml:space="preserve"> 2.13.1.1 </t>
  </si>
  <si>
    <t xml:space="preserve"> 2.13.1 </t>
  </si>
  <si>
    <t xml:space="preserve"> 2.12.2.12 </t>
  </si>
  <si>
    <t xml:space="preserve"> 2.12.2.11 </t>
  </si>
  <si>
    <t xml:space="preserve"> 2.12.2.10 </t>
  </si>
  <si>
    <t xml:space="preserve"> 2.12.2.9 </t>
  </si>
  <si>
    <t xml:space="preserve"> 2.12.2.8 </t>
  </si>
  <si>
    <t xml:space="preserve"> 2.12.2.7 </t>
  </si>
  <si>
    <t xml:space="preserve"> 2.12.2.6 </t>
  </si>
  <si>
    <t xml:space="preserve"> 2.12.2.5 </t>
  </si>
  <si>
    <t xml:space="preserve"> 2.12.2.4 </t>
  </si>
  <si>
    <t xml:space="preserve"> 2.12.2.3 </t>
  </si>
  <si>
    <t xml:space="preserve"> 2.12.2.2 </t>
  </si>
  <si>
    <t xml:space="preserve"> 2.12.2.1 </t>
  </si>
  <si>
    <t xml:space="preserve"> 2.12.2 </t>
  </si>
  <si>
    <t xml:space="preserve"> 2.12.1.23 </t>
  </si>
  <si>
    <t xml:space="preserve"> 2.12.1.22 </t>
  </si>
  <si>
    <t xml:space="preserve"> 2.12.1.21 </t>
  </si>
  <si>
    <t xml:space="preserve"> 2.12.1.20 </t>
  </si>
  <si>
    <t xml:space="preserve"> 2.12.1.19 </t>
  </si>
  <si>
    <t xml:space="preserve"> 2.12.1.18 </t>
  </si>
  <si>
    <t xml:space="preserve"> 2.12.1.17 </t>
  </si>
  <si>
    <t xml:space="preserve"> 2.12.1.16 </t>
  </si>
  <si>
    <t xml:space="preserve"> 2.12.1.15 </t>
  </si>
  <si>
    <t xml:space="preserve"> 2.12.1.14 </t>
  </si>
  <si>
    <t xml:space="preserve"> 2.12.1.13 </t>
  </si>
  <si>
    <t xml:space="preserve"> 2.12.1.12 </t>
  </si>
  <si>
    <t xml:space="preserve"> 2.12.1.11 </t>
  </si>
  <si>
    <t xml:space="preserve"> 2.12.1.10 </t>
  </si>
  <si>
    <t xml:space="preserve"> 2.12.1.9 </t>
  </si>
  <si>
    <t xml:space="preserve"> 2.12.1.8 </t>
  </si>
  <si>
    <t xml:space="preserve"> 2.12.1.7 </t>
  </si>
  <si>
    <t xml:space="preserve"> 2.12.1.6 </t>
  </si>
  <si>
    <t xml:space="preserve"> 2.12.1.5 </t>
  </si>
  <si>
    <t xml:space="preserve"> 2.12.1.4 </t>
  </si>
  <si>
    <t xml:space="preserve"> 2.12.1.3 </t>
  </si>
  <si>
    <t xml:space="preserve"> 2.12.1.2 </t>
  </si>
  <si>
    <t xml:space="preserve"> 2.12.1.1 </t>
  </si>
  <si>
    <t>TUBULAÇÕES / CONEXÕES / CAIXAS / CABOS / TOMADAS</t>
  </si>
  <si>
    <t xml:space="preserve"> 2.12.1 </t>
  </si>
  <si>
    <t xml:space="preserve"> 2.11.5.13 </t>
  </si>
  <si>
    <t xml:space="preserve"> 2.11.5.12 </t>
  </si>
  <si>
    <t xml:space="preserve"> 2.11.5.11 </t>
  </si>
  <si>
    <t xml:space="preserve"> 2.11.5.10 </t>
  </si>
  <si>
    <t xml:space="preserve"> 2.11.5.9 </t>
  </si>
  <si>
    <t xml:space="preserve"> 2.11.5.8 </t>
  </si>
  <si>
    <t xml:space="preserve"> 2.11.5.7 </t>
  </si>
  <si>
    <t xml:space="preserve"> 2.11.5.6 </t>
  </si>
  <si>
    <t xml:space="preserve"> 2.11.5.5 </t>
  </si>
  <si>
    <t xml:space="preserve"> 2.11.5.4 </t>
  </si>
  <si>
    <t xml:space="preserve"> 2.11.5.3 </t>
  </si>
  <si>
    <t xml:space="preserve"> 2.11.5.2 </t>
  </si>
  <si>
    <t xml:space="preserve"> 2.11.5.1 </t>
  </si>
  <si>
    <t xml:space="preserve"> 2.11.5 </t>
  </si>
  <si>
    <t xml:space="preserve"> 2.11.4.3 </t>
  </si>
  <si>
    <t xml:space="preserve"> 2.11.4.2 </t>
  </si>
  <si>
    <t xml:space="preserve"> 2.11.4.1 </t>
  </si>
  <si>
    <t xml:space="preserve"> 2.11.4 </t>
  </si>
  <si>
    <t xml:space="preserve"> 2.11.3.9 </t>
  </si>
  <si>
    <t xml:space="preserve"> 2.11.3.8 </t>
  </si>
  <si>
    <t xml:space="preserve"> 2.11.3.7 </t>
  </si>
  <si>
    <t xml:space="preserve"> 2.11.3.6 </t>
  </si>
  <si>
    <t xml:space="preserve"> 2.11.3.5 </t>
  </si>
  <si>
    <t xml:space="preserve"> 2.11.3.4 </t>
  </si>
  <si>
    <t xml:space="preserve"> 2.11.3.3 </t>
  </si>
  <si>
    <t xml:space="preserve"> 2.11.3.2 </t>
  </si>
  <si>
    <t xml:space="preserve"> 2.11.3.1 </t>
  </si>
  <si>
    <t xml:space="preserve"> 2.11.3 </t>
  </si>
  <si>
    <t xml:space="preserve"> 2.11.2.6 </t>
  </si>
  <si>
    <t xml:space="preserve"> 2.11.2.5 </t>
  </si>
  <si>
    <t xml:space="preserve"> 2.11.2.4 </t>
  </si>
  <si>
    <t xml:space="preserve"> 2.11.2.3 </t>
  </si>
  <si>
    <t xml:space="preserve"> 2.11.2.2 </t>
  </si>
  <si>
    <t xml:space="preserve"> 2.11.2.1 </t>
  </si>
  <si>
    <t xml:space="preserve"> 2.11.2 </t>
  </si>
  <si>
    <t xml:space="preserve"> 2.11.1.10 </t>
  </si>
  <si>
    <t xml:space="preserve"> 2.11.1.9 </t>
  </si>
  <si>
    <t xml:space="preserve"> 2.11.1.8 </t>
  </si>
  <si>
    <t xml:space="preserve"> 2.11.1.7 </t>
  </si>
  <si>
    <t xml:space="preserve"> 2.11.1.6 </t>
  </si>
  <si>
    <t xml:space="preserve"> 2.11.1.5 </t>
  </si>
  <si>
    <t xml:space="preserve"> 2.11.1.4 </t>
  </si>
  <si>
    <t xml:space="preserve"> 2.11.1.3 </t>
  </si>
  <si>
    <t xml:space="preserve"> 2.11.1.2 </t>
  </si>
  <si>
    <t xml:space="preserve"> 2.11.1.1 </t>
  </si>
  <si>
    <t xml:space="preserve"> 2.11.1 </t>
  </si>
  <si>
    <t xml:space="preserve"> 2.10.4.3 </t>
  </si>
  <si>
    <t xml:space="preserve"> 2.10.4.2 </t>
  </si>
  <si>
    <t xml:space="preserve"> 2.10.4.1 </t>
  </si>
  <si>
    <t xml:space="preserve"> 2.10.4 </t>
  </si>
  <si>
    <t xml:space="preserve"> 2.10.3.4 </t>
  </si>
  <si>
    <t xml:space="preserve"> 2.10.3.3 </t>
  </si>
  <si>
    <t xml:space="preserve"> 2.10.3.2 </t>
  </si>
  <si>
    <t xml:space="preserve"> 2.10.3.1 </t>
  </si>
  <si>
    <t xml:space="preserve"> 2.10.3 </t>
  </si>
  <si>
    <t xml:space="preserve"> 2.10.2.4 </t>
  </si>
  <si>
    <t xml:space="preserve"> 2.10.2.3 </t>
  </si>
  <si>
    <t xml:space="preserve"> 2.10.2.2 </t>
  </si>
  <si>
    <t xml:space="preserve"> 2.10.2.1 </t>
  </si>
  <si>
    <t xml:space="preserve"> 2.10.2 </t>
  </si>
  <si>
    <t xml:space="preserve"> 2.10.1.7 </t>
  </si>
  <si>
    <t xml:space="preserve"> 2.10.1.6 </t>
  </si>
  <si>
    <t xml:space="preserve"> 2.10.1.5 </t>
  </si>
  <si>
    <t xml:space="preserve"> 2.10.1.4 </t>
  </si>
  <si>
    <t xml:space="preserve"> 2.10.1.3 </t>
  </si>
  <si>
    <t xml:space="preserve"> 2.10.1.2 </t>
  </si>
  <si>
    <t xml:space="preserve"> 2.10.1.1 </t>
  </si>
  <si>
    <t xml:space="preserve"> 2.10.1 </t>
  </si>
  <si>
    <t xml:space="preserve"> 2.9.2.15 </t>
  </si>
  <si>
    <t xml:space="preserve"> 2.9.2.14 </t>
  </si>
  <si>
    <t xml:space="preserve"> 2.9.2.13 </t>
  </si>
  <si>
    <t xml:space="preserve"> 2.9.2.12 </t>
  </si>
  <si>
    <t xml:space="preserve"> 2.9.2.11 </t>
  </si>
  <si>
    <t xml:space="preserve"> 2.9.2.10 </t>
  </si>
  <si>
    <t xml:space="preserve"> 2.9.2.9 </t>
  </si>
  <si>
    <t xml:space="preserve"> 2.9.2.8 </t>
  </si>
  <si>
    <t xml:space="preserve"> 2.9.2.7 </t>
  </si>
  <si>
    <t xml:space="preserve"> 2.9.2.6 </t>
  </si>
  <si>
    <t xml:space="preserve"> 2.9.2.5 </t>
  </si>
  <si>
    <t xml:space="preserve"> 2.9.2.4 </t>
  </si>
  <si>
    <t xml:space="preserve"> 2.9.2.3 </t>
  </si>
  <si>
    <t xml:space="preserve"> 2.9.2.2 </t>
  </si>
  <si>
    <t xml:space="preserve"> 2.9.2.1 </t>
  </si>
  <si>
    <t xml:space="preserve"> 2.9.2 </t>
  </si>
  <si>
    <t xml:space="preserve"> 2.9.1.1 </t>
  </si>
  <si>
    <t xml:space="preserve"> 2.9.1 </t>
  </si>
  <si>
    <t xml:space="preserve"> 2.8.4 </t>
  </si>
  <si>
    <t xml:space="preserve"> 2.8.3 </t>
  </si>
  <si>
    <t xml:space="preserve"> 2.8.2 </t>
  </si>
  <si>
    <t xml:space="preserve"> 2.8.1 </t>
  </si>
  <si>
    <t xml:space="preserve"> 2.7.4 </t>
  </si>
  <si>
    <t xml:space="preserve"> 2.7.3 </t>
  </si>
  <si>
    <t xml:space="preserve"> 2.7.2 </t>
  </si>
  <si>
    <t xml:space="preserve"> 2.7.1 </t>
  </si>
  <si>
    <t xml:space="preserve"> 2.6.2.4 </t>
  </si>
  <si>
    <t xml:space="preserve"> 2.6.2.3 </t>
  </si>
  <si>
    <t xml:space="preserve"> 2.6.2.2 </t>
  </si>
  <si>
    <t xml:space="preserve"> 2.6.2.1 </t>
  </si>
  <si>
    <t xml:space="preserve"> 2.6.2 </t>
  </si>
  <si>
    <t xml:space="preserve"> 2.6.1.2 </t>
  </si>
  <si>
    <t xml:space="preserve"> 2.6.1.1 </t>
  </si>
  <si>
    <t xml:space="preserve"> 2.6.1 </t>
  </si>
  <si>
    <t xml:space="preserve"> 2.5.4 </t>
  </si>
  <si>
    <t xml:space="preserve"> 2.5.3 </t>
  </si>
  <si>
    <t xml:space="preserve"> 2.5.2 </t>
  </si>
  <si>
    <t xml:space="preserve"> 2.5.1 </t>
  </si>
  <si>
    <t xml:space="preserve"> 2.4.11 </t>
  </si>
  <si>
    <t xml:space="preserve"> 2.4.10 </t>
  </si>
  <si>
    <t xml:space="preserve"> 2.4.9 </t>
  </si>
  <si>
    <t xml:space="preserve"> 2.4.8 </t>
  </si>
  <si>
    <t xml:space="preserve"> 2.4.7 </t>
  </si>
  <si>
    <t xml:space="preserve"> 2.4.6 </t>
  </si>
  <si>
    <t xml:space="preserve"> 2.4.5 </t>
  </si>
  <si>
    <t xml:space="preserve"> 2.4.4 </t>
  </si>
  <si>
    <t xml:space="preserve"> 2.4.3 </t>
  </si>
  <si>
    <t xml:space="preserve"> 2.4.2 </t>
  </si>
  <si>
    <t xml:space="preserve"> 2.4.1 </t>
  </si>
  <si>
    <t xml:space="preserve"> 2.3.2.16 </t>
  </si>
  <si>
    <t xml:space="preserve"> 2.3.2.15 </t>
  </si>
  <si>
    <t xml:space="preserve"> 2.3.2.14 </t>
  </si>
  <si>
    <t xml:space="preserve"> 2.3.2.13 </t>
  </si>
  <si>
    <t xml:space="preserve"> 2.3.2.12 </t>
  </si>
  <si>
    <t xml:space="preserve"> 2.3.2.11 </t>
  </si>
  <si>
    <t xml:space="preserve"> 2.3.2.10 </t>
  </si>
  <si>
    <t xml:space="preserve"> 2.3.2.9 </t>
  </si>
  <si>
    <t xml:space="preserve"> 2.3.2.8 </t>
  </si>
  <si>
    <t>ARMAÇÃO DE PILAR OU VIGA DE UMA ESTRUTURA CONVENCIONAL DE CONCRETO ARMADO EM UMA EDIFICAÇÃO TÉRREA OU SOBRADO UTILIZANDO AÇO CA-60 DE 5,0 MM - MONTAGEM. AF_12/2015</t>
  </si>
  <si>
    <t xml:space="preserve"> 2.3.2.7 </t>
  </si>
  <si>
    <t xml:space="preserve"> 2.3.2.6 </t>
  </si>
  <si>
    <t xml:space="preserve"> 2.3.2.5 </t>
  </si>
  <si>
    <t>ARMAÇÃO DE LAJE DE UMA ESTRUTURA CONVENCIONAL DE CONCRETO ARMADO EM UMA EDIFICAÇÃO TÉRREA OU SOBRADO UTILIZANDO AÇO CA-60 DE 5,0 MM - MONTAGEM. AF_12/2015</t>
  </si>
  <si>
    <t xml:space="preserve"> 2.3.2.4 </t>
  </si>
  <si>
    <t xml:space="preserve"> 2.3.2.3 </t>
  </si>
  <si>
    <t xml:space="preserve"> 2.3.2.2 </t>
  </si>
  <si>
    <t xml:space="preserve"> 2.3.2.1 </t>
  </si>
  <si>
    <t xml:space="preserve"> 2.3.2 </t>
  </si>
  <si>
    <t xml:space="preserve"> 2.3.1.15 </t>
  </si>
  <si>
    <t xml:space="preserve"> 2.3.1.14 </t>
  </si>
  <si>
    <t xml:space="preserve"> 2.3.1.13 </t>
  </si>
  <si>
    <t xml:space="preserve"> 2.3.1.12 </t>
  </si>
  <si>
    <t xml:space="preserve"> 2.3.1.11 </t>
  </si>
  <si>
    <t xml:space="preserve"> 2.3.1.10 </t>
  </si>
  <si>
    <t xml:space="preserve"> 2.3.1.9 </t>
  </si>
  <si>
    <t xml:space="preserve"> 2.3.1.8 </t>
  </si>
  <si>
    <t xml:space="preserve"> 2.3.1.7 </t>
  </si>
  <si>
    <t xml:space="preserve"> 2.3.1.6 </t>
  </si>
  <si>
    <t xml:space="preserve"> 2.3.1.5 </t>
  </si>
  <si>
    <t xml:space="preserve"> 2.3.1.4 </t>
  </si>
  <si>
    <t xml:space="preserve"> 2.3.1.3 </t>
  </si>
  <si>
    <t xml:space="preserve"> 2.3.1.2 </t>
  </si>
  <si>
    <t xml:space="preserve"> 2.3.1.1 </t>
  </si>
  <si>
    <t xml:space="preserve"> 2.3.1 </t>
  </si>
  <si>
    <t xml:space="preserve"> 2.2.8 </t>
  </si>
  <si>
    <t xml:space="preserve"> 2.2.7 </t>
  </si>
  <si>
    <t xml:space="preserve"> 2.2.6 </t>
  </si>
  <si>
    <t xml:space="preserve"> 2.2.5 </t>
  </si>
  <si>
    <t xml:space="preserve"> 2.2.4 </t>
  </si>
  <si>
    <t xml:space="preserve"> 2.2.3 </t>
  </si>
  <si>
    <t xml:space="preserve"> 2.2.2 </t>
  </si>
  <si>
    <t xml:space="preserve"> 2.2.1 </t>
  </si>
  <si>
    <t xml:space="preserve"> 2.1.4 </t>
  </si>
  <si>
    <t xml:space="preserve"> 2.1.3 </t>
  </si>
  <si>
    <t xml:space="preserve"> 2.1.2 </t>
  </si>
  <si>
    <t xml:space="preserve"> 2.1.1 </t>
  </si>
  <si>
    <t>Demolição de Barracão de Obra</t>
  </si>
  <si>
    <t xml:space="preserve"> 1.11.3 </t>
  </si>
  <si>
    <t>REMOÇÃO DE CONCERTINA D = 450 MM, 610 MM OU 730 MM - COM POSSÍVEL REAPROVEITAMENTO</t>
  </si>
  <si>
    <t xml:space="preserve"> 1.11.2 </t>
  </si>
  <si>
    <t>REMOÇÃO DE TAPUME/ CHAPAS METÁLICAS E DE MADEIRA, DE FORMA MANUAL, SEM REAPROVEITAMENTO. AF_12/2017</t>
  </si>
  <si>
    <t xml:space="preserve"> 1.11.1 </t>
  </si>
  <si>
    <t>Limpeza geral de obras (quadras, praças e jardins)</t>
  </si>
  <si>
    <t xml:space="preserve"> 1.10.2 </t>
  </si>
  <si>
    <t>LIMPEZA FINAL PARA ENTREGA DA OBRA</t>
  </si>
  <si>
    <t xml:space="preserve"> 1.10.1 </t>
  </si>
  <si>
    <t>Limpeza, desinfecção e teste de redes de abastecimento de água</t>
  </si>
  <si>
    <t xml:space="preserve"> 1.9.6 </t>
  </si>
  <si>
    <t>Limpeza e teste de redes de esgotos sanitários</t>
  </si>
  <si>
    <t xml:space="preserve"> 1.9.5 </t>
  </si>
  <si>
    <t>TESTE DE REGULAGEM ""START-UP"" EM EQUIPAMENTO FRIGORIGENO</t>
  </si>
  <si>
    <t xml:space="preserve"> 1.9.4 </t>
  </si>
  <si>
    <t>TESTE HIDROSTATICO PNEUMATICO TUBULACOES 21kg/cm2-MAN</t>
  </si>
  <si>
    <t xml:space="preserve"> 1.9.3 </t>
  </si>
  <si>
    <t>LAUDO COM TESTE DE ESTANQUEIDADE EM INSTAL.DE REDES DE DISTRIB.DE GÁSI COMBUST.NBR 15526/07</t>
  </si>
  <si>
    <t xml:space="preserve"> 1.9.2 </t>
  </si>
  <si>
    <t>IDENTIF. TESTE E CERTIFICACAO PONTOS REDE LOGICA OU EQUIVALENTE</t>
  </si>
  <si>
    <t xml:space="preserve"> 1.9.1 </t>
  </si>
  <si>
    <t>Letra em aço inox escovado/polido 20 x 20cm - instalado</t>
  </si>
  <si>
    <t xml:space="preserve"> 1.8.5 </t>
  </si>
  <si>
    <t>Placa de identificacao, confeccionado em chapa de Pet, fundo, textos e simbolos em vinil auto adesivo e estrutura de requadro, colado, inclusive transporte. Fornecimento e colocacao.</t>
  </si>
  <si>
    <t xml:space="preserve"> 1.8.4 </t>
  </si>
  <si>
    <t>Placa de identificacao, confeccionado em chapa de Pet, fundo, textos e simbolos em vinil auto adesivo e estrutura de requadro, suporte estruturado em peca de madeira serrada de (7,5 x 7,5)cm pintado, inclusive transporte. Fornecimento e colocacao.</t>
  </si>
  <si>
    <t xml:space="preserve"> 1.8.3 </t>
  </si>
  <si>
    <t>PLACA DE SINALIZACAO ADESIVA DE SOLO P/ CADEIRANTE 1,00x1,20</t>
  </si>
  <si>
    <t xml:space="preserve"> 1.8.2 </t>
  </si>
  <si>
    <t>MAPA TATIL (BRAILE/RELEVO) EM ACRILICO, MEDINDO (54X39)CM, PARA SINALIZACAO E LOCALIZACAO DE AMBIENTES</t>
  </si>
  <si>
    <t xml:space="preserve"> 1.8.1 </t>
  </si>
  <si>
    <t>RETIRADA DE ENTULHO DE OBRA EM CACAMBA DE ACO COM 5M3 DE CAPACIDADE, INCLUSIVE CARREGAMENTO DO CONTAINER, TRANSPORTE E DESCARGA, EXCLUSIVE TARIFA DE DISPOSICAO FINAL.</t>
  </si>
  <si>
    <t xml:space="preserve"> 1.7.6 </t>
  </si>
  <si>
    <t>T</t>
  </si>
  <si>
    <t>Transporte e taxa de destinação de resíduo sólido em aterro, tipo telhas cimento amianto</t>
  </si>
  <si>
    <t xml:space="preserve"> 1.7.5 </t>
  </si>
  <si>
    <t xml:space="preserve"> 1.7.4 </t>
  </si>
  <si>
    <t>H</t>
  </si>
  <si>
    <t>CARRETA PARA TRANSPORTE PESADO,CAPACIDADE PARA CARGA UTIL DE 60/80T,INCLUSIVE MOTORISTA</t>
  </si>
  <si>
    <t xml:space="preserve"> 1.7.3 </t>
  </si>
  <si>
    <t>CARGA, MANOBRA E DESCARGA DE SOLOS E MATERIAIS GRANULARES EM CAMINHÃO BASCULANTE 14 M³ - CARGA COM PÁ CARREGADEIRA (CAÇAMBA DE 1,7 A 2,8 M³ / 128 HP) E DESCARGA LIVRE (UNIDADE: M3). AF_07/2020</t>
  </si>
  <si>
    <t xml:space="preserve"> 1.7.2 </t>
  </si>
  <si>
    <t>M3XKM</t>
  </si>
  <si>
    <t>TRANSPORTE COM CAMINHÃO BASCULANTE DE 18 M³, EM VIA URBANA PAVIMENTADA, DMT ATÉ 30 KM (UNIDADE: M3XKM). AF_07/2020</t>
  </si>
  <si>
    <t xml:space="preserve"> 1.7.1 </t>
  </si>
  <si>
    <t>LOCAÇÃO DE PONTO PARA REFERÊNCIA TOPOGRÁFICA. AF_10/2018</t>
  </si>
  <si>
    <t xml:space="preserve"> 1.6.3.1 </t>
  </si>
  <si>
    <t>LOCAÇÃO DE OBRA</t>
  </si>
  <si>
    <t xml:space="preserve"> 1.6.3 </t>
  </si>
  <si>
    <t>ARRANCAMENTO DE GRADES, GRADIS, ALAMBRADOS, CERCAS E PORTOES.</t>
  </si>
  <si>
    <t xml:space="preserve"> 1.6.2.22 </t>
  </si>
  <si>
    <t>REMOCAO DE DIVISORIAS DE MADEIRA, EUCATEX, DURATEX OU SIMILAR.</t>
  </si>
  <si>
    <t xml:space="preserve"> 1.6.2.21 </t>
  </si>
  <si>
    <t>CORTE RASO E RECORTE DE ÁRVORE COM DIÂMETRO DE TRONCO MAIOR OU IGUAL A 0,60 M.AF_05/2018</t>
  </si>
  <si>
    <t xml:space="preserve"> 1.6.2.20 </t>
  </si>
  <si>
    <t>RETIRADA DE LAMA,ESCOMBROS OU DETRITOS DO INTERIOR DE RESERV ATORIOS OU CAIXAS ENTERRADAS,UTILIZANDO PROCESSOS DE SUSPENS AO MANUAL,MEDIDO POR VOLUME DE MATERIAL RETIRADO</t>
  </si>
  <si>
    <t xml:space="preserve"> 1.6.2.19 </t>
  </si>
  <si>
    <t>REMOÇÃO DE METAIS SANITÁRIOS, DE FORMA MANUAL, SEM REAPROVEITAMENTO. AF_12/2017</t>
  </si>
  <si>
    <t xml:space="preserve"> 1.6.2.18 </t>
  </si>
  <si>
    <t>REMOÇÃO DE LUMINÁRIAS, DE FORMA MANUAL, SEM REAPROVEITAMENTO. AF_12/2017</t>
  </si>
  <si>
    <t xml:space="preserve"> 1.6.2.17 </t>
  </si>
  <si>
    <t>REMOÇÃO DE LOUÇAS, DE FORMA MANUAL, SEM REAPROVEITAMENTO. AF_12/2017</t>
  </si>
  <si>
    <t xml:space="preserve"> 1.6.2.16 </t>
  </si>
  <si>
    <t>REMOÇÃO DE CABOS ELÉTRICOS, DE FORMA MANUAL, SEM REAPROVEITAMENTO. AF_12/2017</t>
  </si>
  <si>
    <t xml:space="preserve"> 1.6.2.15 </t>
  </si>
  <si>
    <t>REMOÇÃO DE TESOURAS METÁLICAS, COM VÃO MAIOR OU IGUAL A 8M, DE FORMA MECANIZADA, COM REAPROVEITAMENTO. AF_12/2017</t>
  </si>
  <si>
    <t xml:space="preserve"> 1.6.2.14 </t>
  </si>
  <si>
    <t>REMOÇÃO DE TESOURAS METÁLICAS, COM VÃO MENOR QUE 8M, DE FORMA MANUAL, SEM REAPROVEITAMENTO. AF_12/2017</t>
  </si>
  <si>
    <t xml:space="preserve"> 1.6.2.13 </t>
  </si>
  <si>
    <t>REMOÇÃO DE TRAMA DE MADEIRA PARA COBERTURA, DE FORMA MANUAL, SEM REAPROVEITAMENTO. AF_12/2017</t>
  </si>
  <si>
    <t xml:space="preserve"> 1.6.2.12 </t>
  </si>
  <si>
    <t>REMOÇÃO DE TELHAS, DE FIBROCIMENTO, METÁLICA E CERÂMICA, DE FORMA MANUAL, SEM REAPROVEITAMENTO. AF_12/2017</t>
  </si>
  <si>
    <t xml:space="preserve"> 1.6.2.11 </t>
  </si>
  <si>
    <t>REMOÇÃO DE JANELAS, DE FORMA MANUAL, SEM REAPROVEITAMENTO. AF_12/2017</t>
  </si>
  <si>
    <t xml:space="preserve"> 1.6.2.10 </t>
  </si>
  <si>
    <t>REMOÇÃO DE PORTAS, DE FORMA MANUAL, SEM REAPROVEITAMENTO. AF_12/2017</t>
  </si>
  <si>
    <t xml:space="preserve"> 1.6.2.9 </t>
  </si>
  <si>
    <t>DEMOLIÇÃO PARCIAL DE PAVIMENTO ASFÁLTICO, DE FORMA MECANIZADA, SEM REAPROVEITAMENTO. AF_12/2017</t>
  </si>
  <si>
    <t xml:space="preserve"> 1.6.2.8 </t>
  </si>
  <si>
    <t>DEMOLIÇÃO DE ARGAMASSAS, DE FORMA MANUAL, SEM REAPROVEITAMENTO. AF_12/2017</t>
  </si>
  <si>
    <t xml:space="preserve"> 1.6.2.7 </t>
  </si>
  <si>
    <t xml:space="preserve"> 1.6.2.6 </t>
  </si>
  <si>
    <t>DEMOLICAO CONCRETO ESTRUTURAL MEIO MECANICO SEM REMOCAO</t>
  </si>
  <si>
    <t xml:space="preserve"> 1.6.2.5 </t>
  </si>
  <si>
    <t>SERVIÇOS DE CORTE DE BARRAS DE AÇO COM MAÇARICO DE MATERIAL DEMOLIDO.</t>
  </si>
  <si>
    <t xml:space="preserve"> 1.6.2.4 </t>
  </si>
  <si>
    <t>DEMOLIÇÃO DE PILARES E VIGAS EM CONCRETO ARMADO, DE FORMA MANUAL, SEM REAPROVEITAMENTO. AF_12/2017</t>
  </si>
  <si>
    <t xml:space="preserve"> 1.6.2.3 </t>
  </si>
  <si>
    <t>DEMOLIÇÃO DE ALVENARIA PARA QUALQUER TIPO DE BLOCO, DE FORMA MECANIZADA, SEM REAPROVEITAMENTO. AF_12/2017</t>
  </si>
  <si>
    <t xml:space="preserve"> 1.6.2.2 </t>
  </si>
  <si>
    <t>DEMOLIÇÃO DE ALVENARIA DE BLOCO FURADO, DE FORMA MANUAL, SEM REAPROVEITAMENTO. AF_12/2017</t>
  </si>
  <si>
    <t xml:space="preserve"> 1.6.2.1 </t>
  </si>
  <si>
    <t>DEMOLIÇÕES</t>
  </si>
  <si>
    <t xml:space="preserve"> 1.6.2 </t>
  </si>
  <si>
    <t>LIMPEZA MECANIZADA DE CAMADA VEGETAL, VEGETAÇÃO E PEQUENAS ÁRVORES (DIÂMETRO DE TRONCO MENOR QUE 0,20 M), COM TRATOR DE ESTEIRAS.AF_05/2018</t>
  </si>
  <si>
    <t xml:space="preserve"> 1.6.1.1 </t>
  </si>
  <si>
    <t>LIMPEZA DE TERRENO</t>
  </si>
  <si>
    <t xml:space="preserve"> 1.6.1 </t>
  </si>
  <si>
    <t xml:space="preserve"> 1.5.5 </t>
  </si>
  <si>
    <t>PLASTICO NA COR PRETA,DESTINADO A PROTECAO DE TELHADOS,MOVEI S E PISOS,COM 0,15MM DE ESPESSURA,REUTILIZADO 5 VEZES,INCLUS IVE RETIRADA.FORNECIMENTO E COLOCACAO</t>
  </si>
  <si>
    <t xml:space="preserve"> 1.5.4 </t>
  </si>
  <si>
    <t>PLATAFORMA OU PASSARELA DE CHAPA DE COMPENSADO, E=14MM, CONSIDERANDO-SE APR OVEITAMENTO DA  MADEIRA 20 VEZES,EXCLUSIVE ANDAIME OU OUTRO SUPORTE E MOVIMENTACAO.</t>
  </si>
  <si>
    <t xml:space="preserve"> 1.5.3 </t>
  </si>
  <si>
    <t>MONTAGEM E DESMONTAGEM DE ANDAIME TUBULAR TIPO TORRE (EXCLUSIVE ANDAIME E LIMPEZA). AF_11/2017</t>
  </si>
  <si>
    <t xml:space="preserve"> 1.5.2 </t>
  </si>
  <si>
    <t>MXMES</t>
  </si>
  <si>
    <t>LOCACAO DE ANDAIME METALICO TUBULAR DE ENCAIXE, TIPO DE TORRE, COM LARGURA DE 1 ATE 1,5 M E ALTURA DE *1,00* M</t>
  </si>
  <si>
    <t xml:space="preserve"> 1.5.1 </t>
  </si>
  <si>
    <t>ENSAIO E PROVA DE CARGA PARA ESTACA RAIZ</t>
  </si>
  <si>
    <t xml:space="preserve"> 1.4.3.1 </t>
  </si>
  <si>
    <t>ENSAIOS E CONTROLES</t>
  </si>
  <si>
    <t xml:space="preserve"> 1.4.3 </t>
  </si>
  <si>
    <t>PLANO DE COMUNICAÇÃO SOCIAL</t>
  </si>
  <si>
    <t xml:space="preserve"> 1.4.2.14 </t>
  </si>
  <si>
    <t>LAUDO DE CARACTERIZAÇÃO DE VEGETAÇÃO (CENSO FLORÍSTICO), ELABORADO POR ENG. FLORESTAL OU BIÓLOGO COM ESPECIALIZAÇÃO EM BOTÂNIC OU ÁREA AFIM.</t>
  </si>
  <si>
    <t xml:space="preserve"> 1.4.2.13 </t>
  </si>
  <si>
    <t>ELABORAÇÃO DO PLANO DE GERENCIAMENTO DE RISCOS - PGR.</t>
  </si>
  <si>
    <t xml:space="preserve"> 1.4.2.12 </t>
  </si>
  <si>
    <t>RELATÓRIO ANUAL DO PLANO DE GERENCIAMENTO DE SAÚDE E SEGURANÇA</t>
  </si>
  <si>
    <t xml:space="preserve"> 1.4.2.11 </t>
  </si>
  <si>
    <t>IMPLEMENTAÇÃO DO PROGRAMA DE MONITORAMENTO E CONTROLE DE EMISSÕES ATMOSFÉRICAS PARA ÁREAS ATÉ 60.000 M2</t>
  </si>
  <si>
    <t xml:space="preserve"> 1.4.2.10 </t>
  </si>
  <si>
    <t>LAUDO DE VISTORIA DE VIZINHANÇA, DURANTE A OBRA</t>
  </si>
  <si>
    <t xml:space="preserve"> 1.4.2.9 </t>
  </si>
  <si>
    <t>IMPLEMENTAÇÃO DO PROGRAMA DE MONITORAMENTO DE RUÍDO E VIBRAÇÕES PARA ÁREAS ATÉ 60.000 M2</t>
  </si>
  <si>
    <t xml:space="preserve"> 1.4.2.8 </t>
  </si>
  <si>
    <t>PLANO DE TESTES, PLANO DE CONTROLE TECNOLOGICO E VERIFICAÇÃO DE CONFORMIDADE</t>
  </si>
  <si>
    <t xml:space="preserve"> 1.4.2.7 </t>
  </si>
  <si>
    <t xml:space="preserve"> 1.4.2.6 </t>
  </si>
  <si>
    <t>RELATÓRIO SEMESTRAL DA GESTÃO SOCIAL E AMBIENTAL</t>
  </si>
  <si>
    <t xml:space="preserve"> 1.4.2.5 </t>
  </si>
  <si>
    <t>SISTEMA DE GERENCIAMENTO DA QUALIDADE - SGQ</t>
  </si>
  <si>
    <t xml:space="preserve"> 1.4.2.4 </t>
  </si>
  <si>
    <t>PLANO DE GESTÃO SOCIAL E AMBIENTAL</t>
  </si>
  <si>
    <t xml:space="preserve"> 1.4.2.3 </t>
  </si>
  <si>
    <t>PLANO DE GERENCIAMENTO DE SAUDE E SEGURANÇA</t>
  </si>
  <si>
    <t xml:space="preserve"> 1.4.2.2 </t>
  </si>
  <si>
    <t>PLANO DE AÇOES DE EMERGÊNCIA</t>
  </si>
  <si>
    <t xml:space="preserve"> 1.4.2.1 </t>
  </si>
  <si>
    <t>PLANOS DE CONTROLE E GESTÃO</t>
  </si>
  <si>
    <t xml:space="preserve"> 1.4.2 </t>
  </si>
  <si>
    <t>SERVIÇOS TÉCNICOS ESPECIALIZADOS PARA ACOMPANHAMENTO DE EXECUÇÃO DE FUNDAÇÕES PROFUNDAS E ESTRUTURAS DE CONTENÇÃO</t>
  </si>
  <si>
    <t xml:space="preserve"> 1.4.1.4 </t>
  </si>
  <si>
    <t>PROJETO ""AS BUILT"" DE INSTALACOES</t>
  </si>
  <si>
    <t xml:space="preserve"> 1.4.1.3 </t>
  </si>
  <si>
    <t>PROJETO ""AS BUILT"" ARQUITETURA</t>
  </si>
  <si>
    <t xml:space="preserve"> 1.4.1.2 </t>
  </si>
  <si>
    <t>LAUDO TECNICO DE PECAS ESTRUTURAIS (POR ELEMENTO)</t>
  </si>
  <si>
    <t xml:space="preserve"> 1.4.1.1 </t>
  </si>
  <si>
    <t>CONSULTORIA / AS-BUILT</t>
  </si>
  <si>
    <t xml:space="preserve"> 1.4.1 </t>
  </si>
  <si>
    <t>MES</t>
  </si>
  <si>
    <t>SERVICO DE VIGILANCIA 24H/DIA(VIGIA DE OBRA),PARA 1 POSTO</t>
  </si>
  <si>
    <t xml:space="preserve"> 1.3.1.11 </t>
  </si>
  <si>
    <t>ENCARREGADO GERAL DE OBRAS COM ENCARGOS COMPLEMENTARES</t>
  </si>
  <si>
    <t xml:space="preserve"> 1.3.1.10 </t>
  </si>
  <si>
    <t>MAO-DE-OBRA DE CHEFE DE ESCRITORIO,INCLUSIVE ENCARGOS SOCIAI S</t>
  </si>
  <si>
    <t xml:space="preserve"> 1.3.1.9 </t>
  </si>
  <si>
    <t>TECNICO DE EDIFICACOES COM ENCARGOS COMPLEMENTARES</t>
  </si>
  <si>
    <t xml:space="preserve"> 1.3.1.8 </t>
  </si>
  <si>
    <t>AUXILIAR DE SERVIÇOS GERAIS COM ENCARGOS COMPLEMENTARES</t>
  </si>
  <si>
    <t xml:space="preserve"> 1.3.1.7 </t>
  </si>
  <si>
    <t>ENGENHEIRO DE SEGURANÇA COM ENCARGOS COMPLEMENTARES</t>
  </si>
  <si>
    <t xml:space="preserve"> 1.3.1.6 </t>
  </si>
  <si>
    <t>MESTRE DE OBRAS COM ENCARGOS COMPLEMENTARES</t>
  </si>
  <si>
    <t xml:space="preserve"> 1.3.1.5 </t>
  </si>
  <si>
    <t>APONTADOR OU APROPRIADOR COM ENCARGOS COMPLEMENTARES</t>
  </si>
  <si>
    <t xml:space="preserve"> 1.3.1.4 </t>
  </si>
  <si>
    <t>ALMOXARIFE COM ENCARGOS COMPLEMENTARES</t>
  </si>
  <si>
    <t xml:space="preserve"> 1.3.1.3 </t>
  </si>
  <si>
    <t>ENGENHEIRO CIVIL JUNIOR COM ENCARGOS COMPLEMENTARES</t>
  </si>
  <si>
    <t xml:space="preserve"> 1.3.1.2 </t>
  </si>
  <si>
    <t>ENGENHEIRO CIVIL DE OBRA SENIOR COM ENCARGOS COMPLEMENTARES</t>
  </si>
  <si>
    <t xml:space="preserve"> 1.3.1.1 </t>
  </si>
  <si>
    <t>MÃO-DE-OBRA INDIRETA</t>
  </si>
  <si>
    <t xml:space="preserve"> 1.3.1 </t>
  </si>
  <si>
    <t>AR CONDICIONADO SPLIT ON/OFF, HI-WALL (PAREDE), 9000 BTUS/H, CICLO FRIO - FORNECIMENTO E INSTALAÇÃO. AF_11/2021_P</t>
  </si>
  <si>
    <t xml:space="preserve"> 1.2.4.10 </t>
  </si>
  <si>
    <t>FABRICAÇÃO E INSTALAÇÃO DE PONTALETES DE MADEIRA NÃO APARELHADA PARA TELHADOS COM ATÉ 2 ÁGUAS E COM TELHA ONDULADA DE FIBROCIMENTO, ALUMÍNIO OU PLÁSTICA EM EDIFÍCIO INSTITUCIONAL TÉRREO, INCLUSO TRANSPORTE VERTICAL. AF_07/2019</t>
  </si>
  <si>
    <t xml:space="preserve"> 1.2.4.9 </t>
  </si>
  <si>
    <t>PISO PARA CONSTRUÇÃO TEMPORÁRIA EM MADEIRA, SEM REAPROVEITAMENTO. AF_05/2018</t>
  </si>
  <si>
    <t xml:space="preserve"> 1.2.4.8 </t>
  </si>
  <si>
    <t>PORTA DE BOX EM ALUMINIO ANODIZADO</t>
  </si>
  <si>
    <t xml:space="preserve"> 1.2.4.7 </t>
  </si>
  <si>
    <t>CHUVEIRO ELÉTRICO COMUM CORPO PLÁSTICO, TIPO DUCHA  FORNECIMENTO E INSTALAÇÃO. AF_01/2020</t>
  </si>
  <si>
    <t xml:space="preserve"> 1.2.4.6 </t>
  </si>
  <si>
    <t>(COMPOSIÇÃO REPRESENTATIVA) EXECUÇÃO DE ESTRUTURAS DE CONCRETO ARMADO, PARA EDIFICAÇÃO HABITACIONAL UNIFAMILIAR COM DOIS PAVIMENTOS (CASA ISOLADA), FCK = 25 MPA. AF_01/2017</t>
  </si>
  <si>
    <t xml:space="preserve"> 1.2.4.5 </t>
  </si>
  <si>
    <t>FECHADURA DE EMBUTIR COM CILINDRO, EXTERNA, COMPLETA, ACABAMENTO PADRÃO POPULAR, INCLUSO EXECUÇÃO DE FURO - FORNECIMENTO E INSTALAÇÃO. AF_12/2019</t>
  </si>
  <si>
    <t xml:space="preserve"> 1.2.4.4 </t>
  </si>
  <si>
    <t>PORTA DE MADEIRA COMPENSADA LISA PARA PINTURA, 120X210X3,5CM, 2 FOLHAS, INCLUSO ADUELA 2A, ALIZAR 2A E DOBRADIÇAS. AF_12/2019</t>
  </si>
  <si>
    <t xml:space="preserve"> 1.2.4.3 </t>
  </si>
  <si>
    <t>ESCADA DE FERRO DE 3/4",COM 3M DE ALTURA,CONSIDERANDO 10 DEG RAUS ESPACADOS DE 30CM.FORNECIMENTO E COLOCACAO</t>
  </si>
  <si>
    <t xml:space="preserve"> 1.2.4.2 </t>
  </si>
  <si>
    <t>EXECUÇÃO DE ESCRITÓRIO EM CANTEIRO DE OBRA EM ALVENARIA, NÃO INCLUSO MOBILIÁRIO E EQUIPAMENTOS. AF_02/2016</t>
  </si>
  <si>
    <t xml:space="preserve"> 1.2.4.1 </t>
  </si>
  <si>
    <t>SALA DA FISCALIZAÇÃO</t>
  </si>
  <si>
    <t xml:space="preserve"> 1.2.4 </t>
  </si>
  <si>
    <t>Captor tipo terminal aéreo, h= 300 mm em alumínio</t>
  </si>
  <si>
    <t xml:space="preserve"> 1.2.3.12 </t>
  </si>
  <si>
    <t>FIXAÇÃO DE TUBOS VERTICAIS DE PPR DIÂMETROS MENORES OU IGUAIS A 40 MM COM ABRAÇADEIRA METÁLICA RÍGIDA TIPO D 1/2", FIXADA EM PERFILADO EM ALVENARIA. AF_05/2015</t>
  </si>
  <si>
    <t xml:space="preserve"> 1.2.3.11 </t>
  </si>
  <si>
    <t xml:space="preserve"> 1.2.3.10 </t>
  </si>
  <si>
    <t xml:space="preserve"> 1.2.3.9 </t>
  </si>
  <si>
    <t xml:space="preserve"> 1.2.3.8 </t>
  </si>
  <si>
    <t>REATERRO MANUAL APILOADO COM SOQUETE. AF_10/2017</t>
  </si>
  <si>
    <t xml:space="preserve"> 1.2.3.7 </t>
  </si>
  <si>
    <t xml:space="preserve"> 1.2.3.6 </t>
  </si>
  <si>
    <t>ELETRODUTO RÍGIDO SOLDÁVEL, PVC, DN 32 MM (1"), APARENTE, INSTALADO EM PAREDE - FORNECIMENTO E INSTALAÇÃO. AF_11/2016</t>
  </si>
  <si>
    <t xml:space="preserve"> 1.2.3.5 </t>
  </si>
  <si>
    <t xml:space="preserve"> 1.2.3.4 </t>
  </si>
  <si>
    <t>SUPORTE ISOLADOR PARA CORDOALHA DE COBRE - FORNECIMENTO E INSTALAÇÃO. AF_12/2017</t>
  </si>
  <si>
    <t xml:space="preserve"> 1.2.3.3 </t>
  </si>
  <si>
    <t xml:space="preserve"> 1.2.3.2 </t>
  </si>
  <si>
    <t>HASTE DE ATERRAMENTO 5/8  PARA SPDA - FORNECIMENTO E INSTALAÇÃO. AF_12/2017</t>
  </si>
  <si>
    <t xml:space="preserve"> 1.2.3.1 </t>
  </si>
  <si>
    <t>SPDA - CANTEIRO</t>
  </si>
  <si>
    <t xml:space="preserve"> 1.2.3 </t>
  </si>
  <si>
    <t>LIMPEZA DE CAIXA D'AGUA OU CISTERNA,COM CAPACIDADE ATE 1000L ,INCLUSIVE DESINFECCAO CONFORME NORMAS DO INEA</t>
  </si>
  <si>
    <t xml:space="preserve"> 1.2.2.6 </t>
  </si>
  <si>
    <t>MANUTENÇÃO DE CANTEIRO E OBRA</t>
  </si>
  <si>
    <t xml:space="preserve"> 1.2.2.5 </t>
  </si>
  <si>
    <t>CONSUMO DE ENERGIA (LUZ E FORCA) EM SERVICOS DE OBRAS</t>
  </si>
  <si>
    <t xml:space="preserve"> 1.2.2.4 </t>
  </si>
  <si>
    <t>CONSUMO AGUA E ESGOTO OBRAS ATE 4.000m2</t>
  </si>
  <si>
    <t xml:space="preserve"> 1.2.2.3 </t>
  </si>
  <si>
    <t>CONSUMO MATERIAL DE LIMPEZA</t>
  </si>
  <si>
    <t xml:space="preserve"> 1.2.2.2 </t>
  </si>
  <si>
    <t>CONSUMO MATERIAIS ESCRITORIO</t>
  </si>
  <si>
    <t xml:space="preserve"> 1.2.2.1 </t>
  </si>
  <si>
    <t>MANUTENÇÃO E CONSUMOS</t>
  </si>
  <si>
    <t xml:space="preserve"> 1.2.2 </t>
  </si>
  <si>
    <t>VENTILADOR DE TETO,COM 3 PAS EM ACO GALVANIZADO,INCLUSIVE IN TERRUPTOR DE COMANDO.FORNECIMENTO E COLOCACAO</t>
  </si>
  <si>
    <t xml:space="preserve"> 1.2.1.21 </t>
  </si>
  <si>
    <t>UNXMES</t>
  </si>
  <si>
    <t xml:space="preserve"> 1.2.1.20 </t>
  </si>
  <si>
    <t>Baias em tábuas de madeira, com 04 módulos, com dimensões 3,00 x 3,00m cada, hútil=0,90m, destinadas ao armazenamento de resíduos sólidos classes 1, 2, 3, e 4.</t>
  </si>
  <si>
    <t xml:space="preserve"> 1.2.1.19 </t>
  </si>
  <si>
    <t>EXAUSTORES CENTRIFUGOS,TIPO LIMIT LOAD,SIMPLES ASPIRACAO E A CIONAMENTO INDIRETO,FABRICADO EM CHAPA DE ACO CARBONO,1 CV/2 20V.FORNECIMENTO E COLOCACAO</t>
  </si>
  <si>
    <t xml:space="preserve"> 1.2.1.18 </t>
  </si>
  <si>
    <t>Isolamento acústico em placas de espuma semirrígida incombustível, com superfície em cunhas anecóicas, espessura de 50 mm</t>
  </si>
  <si>
    <t xml:space="preserve"> 1.2.1.17 </t>
  </si>
  <si>
    <t>INSTALACAO PROVISORIA DE LUZ EM BARRACAO DE OBRAS</t>
  </si>
  <si>
    <t xml:space="preserve"> 1.2.1.16 </t>
  </si>
  <si>
    <t>PONTO DE ILUMINACAO PROVISORIA ACAMPAMENTO/CANTEIRO/ACESSOS</t>
  </si>
  <si>
    <t xml:space="preserve"> 1.2.1.15 </t>
  </si>
  <si>
    <t>REFLETOR RETANGULAR FECHADO, COM LÂMPADA VAPOR METÁLICO 400 W - FORNECIMENTO E INSTALAÇÃO. AF_08/2020</t>
  </si>
  <si>
    <t xml:space="preserve"> 1.2.1.14 </t>
  </si>
  <si>
    <t>LUMINÁRIA DUPLA TIPO CALHA, DE SOBREPOR, COM 4 LÂMPADAS TUBULARES FLUORESCENTES DE 18 W,COM REATORES DE PARTIDA RÁPIDA - FORNECIMENTO E INSTALAÇÃO. AF_02/2020</t>
  </si>
  <si>
    <t xml:space="preserve"> 1.2.1.13 </t>
  </si>
  <si>
    <t>BEBEDOURO PRESSAO ELETR.CAP.80 Litros-ACO INOXIDAVEL</t>
  </si>
  <si>
    <t xml:space="preserve"> 1.2.1.12 </t>
  </si>
  <si>
    <t xml:space="preserve"> 1.2.1.11 </t>
  </si>
  <si>
    <t xml:space="preserve"> 1.2.1.10 </t>
  </si>
  <si>
    <t>EXECUÇÃO DE GUARITA EM CANTEIRO DE OBRA EM CHAPA DE MADEIRA COMPENSADA, NÃO INCLUSO MOBILIÁRIO. AF_04/2016</t>
  </si>
  <si>
    <t xml:space="preserve"> 1.2.1.9 </t>
  </si>
  <si>
    <t>EXECUÇÃO DE DEPÓSITO EM CANTEIRO DE OBRA EM CHAPA DE MADEIRA COMPENSADA, NÃO INCLUSO MOBILIÁRIO. AF_04/2016</t>
  </si>
  <si>
    <t xml:space="preserve"> 1.2.1.8 </t>
  </si>
  <si>
    <t>EXECUÇÃO DE CENTRAL DE FÔRMAS, PRODUÇÃO DE ARGAMASSA OU CONCRETO EM CANTEIRO DE OBRA, NÃO INCLUSO MOBILIÁRIO E EQUIPAMENTOS. AF_04/2016</t>
  </si>
  <si>
    <t xml:space="preserve"> 1.2.1.7 </t>
  </si>
  <si>
    <t>EXECUÇÃO DE CENTRAL DE ARMADURA EM CANTEIRO DE OBRA, NÃO INCLUSO MOBILIÁRIO E EQUIPAMENTOS. AF_04/2016</t>
  </si>
  <si>
    <t xml:space="preserve"> 1.2.1.6 </t>
  </si>
  <si>
    <t>EXECUÇÃO DE RESERVATÓRIO ELEVADO DE ÁGUA (1000 LITROS) EM CANTEIRO DE OBRA, APOIADO EM ESTRUTURA DE MADEIRA. AF_02/2016</t>
  </si>
  <si>
    <t xml:space="preserve"> 1.2.1.5 </t>
  </si>
  <si>
    <t>EXECUÇÃO DE SANITÁRIO E VESTIÁRIO EM CANTEIRO DE OBRA EM ALVENARIA, NÃO INCLUSO MOBILIÁRIO. AF_02/2016</t>
  </si>
  <si>
    <t xml:space="preserve"> 1.2.1.4 </t>
  </si>
  <si>
    <t>EXECUÇÃO DE REFEITÓRIO EM CANTEIRO DE OBRA EM CHAPA DE MADEIRA COMPENSADA, NÃO INCLUSO MOBILIÁRIO E EQUIPAMENTOS. AF_02/2016</t>
  </si>
  <si>
    <t xml:space="preserve"> 1.2.1.3 </t>
  </si>
  <si>
    <t>EXECUÇÃO DE ALMOXARIFADO EM CANTEIRO DE OBRA EM CHAPA DE MADEIRA COMPENSADA, INCLUSO PRATELEIRAS. AF_02/2016</t>
  </si>
  <si>
    <t xml:space="preserve"> 1.2.1.2 </t>
  </si>
  <si>
    <t>EXECUÇÃO DE ESCRITÓRIO EM CANTEIRO DE OBRA EM CHAPA DE MADEIRA COMPENSADA, NÃO INCLUSO MOBILIÁRIO E EQUIPAMENTOS. AF_02/2016</t>
  </si>
  <si>
    <t xml:space="preserve"> 1.2.1.1 </t>
  </si>
  <si>
    <t>CONSTRUÇÃO CANTEIRO</t>
  </si>
  <si>
    <t xml:space="preserve"> 1.2.1 </t>
  </si>
  <si>
    <t xml:space="preserve"> 1.1.12 </t>
  </si>
  <si>
    <t>EXECUÇÃO E COMPACTAÇÃO DE ATERRO COM SOLO PREDOMINANTEMENTE ARGILOSO - EXCLUSIVE SOLO, ESCAVAÇÃO, CARGA E TRANSPORTE. AF_11/2019</t>
  </si>
  <si>
    <t xml:space="preserve"> 1.1.11 </t>
  </si>
  <si>
    <t>LIMPEZA MANUAL DE VEGETAÇÃO EM TERRENO COM ENXADA.AF_05/2018</t>
  </si>
  <si>
    <t xml:space="preserve"> 1.1.10 </t>
  </si>
  <si>
    <t xml:space="preserve"> 1.1.9 </t>
  </si>
  <si>
    <t xml:space="preserve"> 1.1.8 </t>
  </si>
  <si>
    <t xml:space="preserve"> 1.1.7 </t>
  </si>
  <si>
    <t xml:space="preserve"> 1.1.6 </t>
  </si>
  <si>
    <t>INSTALACAO PROVISORIA DE AGUA/LUZ/FORCA/ESGOTOS</t>
  </si>
  <si>
    <t xml:space="preserve"> 1.1.5 </t>
  </si>
  <si>
    <t>KIT CAVALETE PARA MEDIÇÃO DE ÁGUA - ENTRADA INDIVIDUALIZADA, EM PVC DN 25 (¾), PARA 1 MEDIDOR  FORNECIMENTO E INSTALAÇÃO (EXCLUSIVE HIDRÔMETRO). AF_11/2016</t>
  </si>
  <si>
    <t xml:space="preserve"> 1.1.4 </t>
  </si>
  <si>
    <t>ENTRADA DE ENERGIA ELÉTRICA, AÉREA, TRIFÁSICA, COM CAIXA DE EMBUTIR, CABO DE 35 MM2 E DISJUNTOR DIN 50A (NÃO INCLUSO O POSTE DE CONCRETO). AF_07/2020</t>
  </si>
  <si>
    <t xml:space="preserve"> 1.1.3 </t>
  </si>
  <si>
    <t>TAPUME COM TELHA METÁLICA. AF_05/2018</t>
  </si>
  <si>
    <t xml:space="preserve"> 1.1.2 </t>
  </si>
  <si>
    <t>LICENÇAS, TAXAS E EMOLUMENTOS</t>
  </si>
  <si>
    <t xml:space="preserve"> 1.1.1 </t>
  </si>
  <si>
    <t>Valor Unit</t>
  </si>
  <si>
    <t>Quant.</t>
  </si>
  <si>
    <t>Und</t>
  </si>
  <si>
    <t>Orçamento Sintético</t>
  </si>
  <si>
    <t>Tipo</t>
  </si>
  <si>
    <t>Composição</t>
  </si>
  <si>
    <t>SEDI - SERVIÇOS DIVERSOS</t>
  </si>
  <si>
    <t>Insumo</t>
  </si>
  <si>
    <t>A R T TABELA A DO CREA ACIMA DE R$15.000,00</t>
  </si>
  <si>
    <t>Material</t>
  </si>
  <si>
    <t>Taxa de expediente</t>
  </si>
  <si>
    <t>Taxas</t>
  </si>
  <si>
    <t>Taxa de expediente - SONDAGEM</t>
  </si>
  <si>
    <t>Taxa de expediente - Medições sonoras</t>
  </si>
  <si>
    <t>Taxa de expediente - Habite-se</t>
  </si>
  <si>
    <t>Taxa de expediente - Vistoria p/ aceite de obra</t>
  </si>
  <si>
    <t>Taxa de expediente - Demolição</t>
  </si>
  <si>
    <t>Licença Ambiental - LP</t>
  </si>
  <si>
    <t>Licença Ambiental - LI</t>
  </si>
  <si>
    <t>Licença de obra</t>
  </si>
  <si>
    <t>MO sem LS =&gt;</t>
  </si>
  <si>
    <t>LS =&gt;</t>
  </si>
  <si>
    <t>Valor do BDI =&gt;</t>
  </si>
  <si>
    <t>Valor com BDI =&gt;</t>
  </si>
  <si>
    <t>CANT - CANTEIRO DE OBRAS</t>
  </si>
  <si>
    <t>Composição Auxiliar</t>
  </si>
  <si>
    <t>CHOR - CUSTOS HORÁRIOS DE MÁQUINAS E EQUIPAMENTOS</t>
  </si>
  <si>
    <t>CHI</t>
  </si>
  <si>
    <t>FUES - FUNDAÇÕES E ESTRUTURAS</t>
  </si>
  <si>
    <t>AJUDANTE DE CARPINTEIRO COM ENCARGOS COMPLEMENTARES</t>
  </si>
  <si>
    <t>CARPINTEIRO DE FORMAS COM ENCARGOS COMPLEMENTARES</t>
  </si>
  <si>
    <t>INEL - INSTALAÇÃO ELÉTRICA/ELETRIFICAÇÃO E ILUMINAÇÃO EXTERNA</t>
  </si>
  <si>
    <t>DISJUNTOR TRIPOLAR TIPO DIN, CORRENTE NOMINAL DE 50A - FORNECIMENTO E INSTALAÇÃO. AF_10/2020</t>
  </si>
  <si>
    <t>AUXILIAR DE ELETRICISTA COM ENCARGOS COMPLEMENTARES</t>
  </si>
  <si>
    <t>ELETRICISTA COM ENCARGOS COMPLEMENTARES</t>
  </si>
  <si>
    <t>ISOLADOR DE PORCELANA, TIPO ROLDANA, DIMENSOES DE *72* X *72* MM, PARA USO EM BAIXA TENSAO</t>
  </si>
  <si>
    <t>PORCA ZINCADA, SEXTAVADA, DIAMETRO 1/4"</t>
  </si>
  <si>
    <t>INHI - INSTALAÇÕES HIDROS SANITÁRIAS</t>
  </si>
  <si>
    <t>AUXILIAR DE ENCANADOR OU BOMBEIRO HIDRÁULICO COM ENCARGOS COMPLEMENTARES</t>
  </si>
  <si>
    <t>ENCANADOR OU BOMBEIRO HIDRÁULICO COM ENCARGOS COMPLEMENTARES</t>
  </si>
  <si>
    <t>LIXA D'AGUA EM FOLHA, GRAO 100</t>
  </si>
  <si>
    <t>TUBO PVC, SOLDAVEL, DN 50 MM, PARA AGUA FRIA (NBR-5648)</t>
  </si>
  <si>
    <t>INSTALACOES PROVISORIAS</t>
  </si>
  <si>
    <t>PEDREIRO COM ENCARGOS COMPLEMENTARES</t>
  </si>
  <si>
    <t>SERVENTE COM ENCARGOS COMPLEMENTARES</t>
  </si>
  <si>
    <t>ADESIVO PARA TUBOS CPVC, *75* G</t>
  </si>
  <si>
    <t>ANEL BORRACHA PARA TUBO ESGOTO PREDIAL, DN 100 MM (NBR 5688)</t>
  </si>
  <si>
    <t>ASSENTO SANITARIO OVAL SOFT BRANCO ASTRA</t>
  </si>
  <si>
    <t>BOLSA DE LIGACAO EM PVC FLEXIVEL PARA VASO SANITARIO 1.1/2 " (40 MM)</t>
  </si>
  <si>
    <t>ARRUELA EM ALUMINIO, COM ROSCA, DE 1", PARA ELETRODUTO</t>
  </si>
  <si>
    <t>CABO DE COBRE, FLEXIVEL, CLASSE 4 OU 5, ISOLACAO EM PVC/A, ANTICHAMA BWF-B, COBERTURA PVC-ST1, ANTICHAMA BWF-B, 1 CONDUTOR, 0,6/1 KV, SECAO NOMINAL 4 MM2</t>
  </si>
  <si>
    <t>CAIXA D'AGUA DE FIBRA DE VIDRO, PARA 500 LITROS, COM TAMPA</t>
  </si>
  <si>
    <t>CAIXA DE DESCARGA DE PLASTICO EXTERNA, DE *9* L, PUXADOR FIO DE NYLON, NAO INCLUSO CANO, BOLSA, ENGATE</t>
  </si>
  <si>
    <t>CHAVE SECCIONADORA ROTATIVA MSW100 100A FIXACAO TOPO NR12 WEG</t>
  </si>
  <si>
    <t>CURVA DE PVC, 90 GRAUS, SERIE R, DN 100 MM, PARA ESGOTO OU AGUAS PLUVIAIS PREDIAIS</t>
  </si>
  <si>
    <t>CURVA 180 GRAUS, DE PVC RIGIDO ROSCAVEL, DE 2", PARA ELETRODUTO</t>
  </si>
  <si>
    <t>CURVA 90 GRAUS, PARA ELETRODUTO, EM ACO GALVANIZADO ELETROLITICO, DIAMETRO DE 25 MM (1")</t>
  </si>
  <si>
    <t>DISJUNTOR TIPO DIN/IEC, TRIPOLAR DE 10 ATE 50A</t>
  </si>
  <si>
    <t>DUCHA / CHUVEIRO METALICO, DE PAREDE, ARTICULAVEL, COM BRACO/CANO, SEM DESVIADOR</t>
  </si>
  <si>
    <t>ELETRODUTO DE PVC RIGIDO ROSCAVEL DE 2 ", SEM LUVA</t>
  </si>
  <si>
    <t>ELETRODUTO DE PVC RIGIDO ROSCAVEL DE 1 ", SEM LUVA</t>
  </si>
  <si>
    <t>FIO DE COBRE, SOLIDO, CLASSE 1, ISOLACAO EM PVC/A, ANTICHAMA BWF-B, 450/750V, SECAO NOMINAL 4 MM2</t>
  </si>
  <si>
    <t>FIO DE COBRE, SOLIDO, CLASSE 1, ISOLACAO EM PVC/A, ANTICHAMA BWF-B, 450/750V, SECAO NOMINAL 1,5 MM2</t>
  </si>
  <si>
    <t>FUSIVEL CARTUCHO 20A 250V NEGRINI</t>
  </si>
  <si>
    <t>FITA ISOLANTE ADESIVA ANTICHAMA, USO ATE 750 V, EM ROLO DE 19 MM X 5 M</t>
  </si>
  <si>
    <t>GRAMPO PARALELO METALICO PARA CABO DE 6 A 50 MM2, COM 2 PARAFUSOS</t>
  </si>
  <si>
    <t>INTERRUPTOR SIMPLES 10A, 250V, CONJUNTO MONTADO PARA SOBREPOR 4" X 2" (CAIXA + 2 MODULOS)</t>
  </si>
  <si>
    <t>JOELHO PVC, 90 GRAUS, ROSCAVEL, 2", AGUA FRIA PREDIAL</t>
  </si>
  <si>
    <t>LAMPADA LED 6 W BIVOLT BRANCA, FORMATO TRADICIONAL (BASE E27)</t>
  </si>
  <si>
    <t>LUVA EM PVC RIGIDO ROSCAVEL, DE 2", PARA ELETRODUTO</t>
  </si>
  <si>
    <t>LUVA EM PVC RIGIDO ROSCAVEL, DE 3/4", PARA ELETRODUTO</t>
  </si>
  <si>
    <t>MEDIDOR ENERGIA TRIFASICO 2402V 15A COM NEUTRO</t>
  </si>
  <si>
    <t>LUMINARIA LED PLAFON REDONDO DE SOBREPOR BIVOLT 12/13 W,  D = *17* CM</t>
  </si>
  <si>
    <t>POSTE CONCRETO DUPLO "T" 6,0m 100Kg</t>
  </si>
  <si>
    <t>QUADRO DE DISTRIBUICAO SOBREPOR UNIVERSAL CEMAR 56/40 225A</t>
  </si>
  <si>
    <t>REGISTRO GAVETA BRUTO EM LATAO FORJADO, BITOLA 1/2 " (REF 1509)</t>
  </si>
  <si>
    <t>REGISTRO GAVETA BRUTO EM LATAO FORJADO, BITOLA 2 " (REF 1509)</t>
  </si>
  <si>
    <t>TUBO PVC, ROSCAVEL, 1/2", AGUA FRIA PREDIAL</t>
  </si>
  <si>
    <t>TUBO COLETOR DE ESGOTO PVC, JEI, DN 100 MM (NBR  7362)</t>
  </si>
  <si>
    <t>TUBO PVC, ROSCAVEL,  2", PARA AGUA FRIA PREDIAL</t>
  </si>
  <si>
    <t>TUBO DE DESCIDA EXTERNO DE PVC PARA CAIXA DE DESCARGA EXTERNA ALTA - 40 MM X 1,60 M</t>
  </si>
  <si>
    <t>BACIA SANITARIA (VASO) CONVENCIONAL, DE LOUCA BRANCA, SIFAO APARENTE, SAIDA VERTICAL (SEM ASSENTO)</t>
  </si>
  <si>
    <t>FITA VEDA ROSCA EM ROLOS DE 18 MM X 50 M (L X C)</t>
  </si>
  <si>
    <t>MAQUINA DE SOLDA A ARCO,DE 375A,COM MOTOR DIESEL,EXCLUSIVE O PERADOR</t>
  </si>
  <si>
    <t>SERRALHEIRO COM ENCARGOS COMPLEMENTARES</t>
  </si>
  <si>
    <t>ELETRODO REVESTIDO AWS - E-6010, DIAMETRO IGUAL A 4,00 MM</t>
  </si>
  <si>
    <t>CONCERTINA CLIPADA (DUPLA) EM ACO GALVANIZADO DE ALTA RESISTENCIA, COM ESPIRAL DE 300 MM, D = 2,76 MM</t>
  </si>
  <si>
    <t>PREPARACAO DO TERRENO</t>
  </si>
  <si>
    <t>MOBILIZACAO EQUIPAMENTO TERRAPLENAGEM DMT DE 50,1 A 100 KM</t>
  </si>
  <si>
    <t>JARDINEIRO COM ENCARGOS COMPLEMENTARES</t>
  </si>
  <si>
    <t>MOVT - MOVIMENTO DE TERRA</t>
  </si>
  <si>
    <t>CAMINHÃO PIPA 10.000 L TRUCADO, PESO BRUTO TOTAL 23.000 KG, CARGA ÚTIL MÁXIMA 15.935 KG, DISTÂNCIA ENTRE EIXOS 4,8 M, POTÊNCIA 230 CV, INCLUSIVE TANQUE DE AÇO PARA TRANSPORTE DE ÁGUA - CHP DIURNO. AF_06/2014</t>
  </si>
  <si>
    <t>CAMINHAO COM CARROCERIA FIXA,NO TOCO,CAPACICADE DE 3,5T,INCL USIVE MOTORISTA</t>
  </si>
  <si>
    <t>CARPINTEIRO DE ESQUADRIA COM ENCARGOS COMPLEMENTARES</t>
  </si>
  <si>
    <t>PINTOR COM ENCARGOS COMPLEMENTARES</t>
  </si>
  <si>
    <t>PONTALETE *7,5 X 7,5* CM EM PINUS, MISTA OU EQUIVALENTE DA REGIAO - BRUTA</t>
  </si>
  <si>
    <t>CHAPA DE ACO GALVANIZADA BITOLA GSG 26, E = 0,50 MM (4,00 KG/M2)</t>
  </si>
  <si>
    <t>PREGO DE ACO POLIDO COM CABECA 18 X 30 (2 3/4 X 10)</t>
  </si>
  <si>
    <t>TINTA A OLEO BRILHANTE, PARA MADEIRAS E METAIS</t>
  </si>
  <si>
    <t>L</t>
  </si>
  <si>
    <t>COBE - COBERTURA</t>
  </si>
  <si>
    <t>ESQV - ESQUADRIAS/FERRAGENS/VIDROS</t>
  </si>
  <si>
    <t>INES - INSTALAÇÕES ESPECIAIS</t>
  </si>
  <si>
    <t>ALVENARIA DE VEDAÇÃO DE BLOCOS CERÂMICOS FURADOS NA HORIZONTAL DE 9X19X19 CM (ESPESSURA 9 CM) E ARGAMASSA DE ASSENTAMENTO COM PREPARO EM BETONEIRA. AF_12/2021</t>
  </si>
  <si>
    <t>PARE - PAREDES/PAINEIS</t>
  </si>
  <si>
    <t>PINT - PINTURAS</t>
  </si>
  <si>
    <t>PISO - PISOS</t>
  </si>
  <si>
    <t>REVE - REVESTIMENTO E TRATAMENTO DE SUPERFÍCIES</t>
  </si>
  <si>
    <t>FECHADURA ESPELHO PARA PORTA EXTERNA, EM ACO INOX (MAQUINA, TESTA E CONTRA-TESTA) E EM ZAMAC (MACANETA, LINGUETA E TRINCOS) COM ACABAMENTO CROMADO, MAQUINA DE 40 MM, INCLUINDO CHAVE TIPO CILINDRO</t>
  </si>
  <si>
    <t>Equipamento</t>
  </si>
  <si>
    <t>VALVULA DE DESCARGA EM METAL CROMADO PARA MICTORIO COM ACIONAMENTO POR PRESSAO E FECHAMENTO AUTOMATICO</t>
  </si>
  <si>
    <t>JUNTA PLASTICA DE DILATACAO PARA PISOS, COR CINZA, 17 X 3 MM (ALTURA X ESPESSURA)</t>
  </si>
  <si>
    <t>AJUDANTE ESPECIALIZADO COM ENCARGOS COMPLEMENTARES</t>
  </si>
  <si>
    <t>MECÂNICO DE REFRIGERAÇÃO COM ENCARGOS COMPLEMENTARES</t>
  </si>
  <si>
    <t>Equipamento para Aquisição Permanente</t>
  </si>
  <si>
    <t>BUCHA DE NYLON SEM ABA S10, COM PARAFUSO DE 6,10 X 65 MM EM ACO ZINCADO COM ROSCA SOBERBA, CABECA CHATA E FENDA PHILLIPS</t>
  </si>
  <si>
    <t>SUPORTE MAO-FRANCESA EM ACO, ABAS IGUAIS 40 CM, CAPACIDADE MINIMA 70 KG, BRANCO</t>
  </si>
  <si>
    <t>APARELHOS SANITARIOS</t>
  </si>
  <si>
    <t>BEBEDOURO DE PRESSAO IBBL BAG40 - INOX</t>
  </si>
  <si>
    <t>FITA TEFLON VEDA ROSCA 18mm x 25m</t>
  </si>
  <si>
    <t>FERRAMENTA - SERRA MARMORE MAKITA 1450W COM 3 DISCOS</t>
  </si>
  <si>
    <t>DISJUNTOR TIPO DIN / IEC, MONOPOLAR DE 40  ATE 50A</t>
  </si>
  <si>
    <t>QUADRO DE DISTRIBUICAO, SEM BARRAMENTO, EM PVC, DE SOBREPOR,  PARA 3 DISJUNTORES NEMA OU 4 DISJUNTORES DIN</t>
  </si>
  <si>
    <t>TOMADA 2P+T 20A 250V, CONJUNTO MONTADO PARA EMBUTIR 4" X 2" (PLACA + SUPORTE + MODULO)</t>
  </si>
  <si>
    <t>Placa acústica incombustível em espuma semirrígida na cor cinza, com superfície em cunhas anecóicas - instalado</t>
  </si>
  <si>
    <t>EXAUSTORES CENTRIFUGOS, TIPO LIMIT LOAD, SIMPLES ASPIRACAO E ACIONAMENTO INDIRET O, VAZAO 22M3/MIN, 3450RPM, 1CV/220V</t>
  </si>
  <si>
    <t>Mobilização / Instalações Provisórias / Desmobilização</t>
  </si>
  <si>
    <t>Madeira mista serrada (barrote) 6 x 6cm - 0,0036 m3/m (angelim, louro) m</t>
  </si>
  <si>
    <t>PREGO DE ACO POLIDO COM CABECA 16 X 24 (2 1/4 X 12)</t>
  </si>
  <si>
    <t>TABUA *2,5 X 30 CM EM PINUS, MISTA OU EQUIVALENTE DA REGIAO - BRUTA</t>
  </si>
  <si>
    <t>ALUGUEL DE BANHEIRO QUIM., PORT.,2,31X1, 56X1,16M, INCL.INST., RETIRADA FORN.QUIM ICA DESOD.BACT.PAPEL HIG.UN.MOV.SUCCAO</t>
  </si>
  <si>
    <t>UNXME</t>
  </si>
  <si>
    <t>VENTILADOR DE TETO, COM 3 PAS, DE ACO GA LVANIZADO, INCLUSIVE INTERRUPTOR DE COMA NDO</t>
  </si>
  <si>
    <t>CONSUMOS</t>
  </si>
  <si>
    <t>COPIA XEROX</t>
  </si>
  <si>
    <t>ENVELOPE OFICIO BRANCO</t>
  </si>
  <si>
    <t>MATERIAL ESCRITORIO - CANETA ESFEROGRAFICA OPACA AZUL BIC</t>
  </si>
  <si>
    <t>MATERIAL ESCRITORIO - BORRACHA BRANCA TK-7012 FABER</t>
  </si>
  <si>
    <t>MATERIAL ESCRITORIO - LAPIS PRETO No.2 REDONDO REF.1600</t>
  </si>
  <si>
    <t>MATERIAL ESCRITORIO - GRAMPEADOR ALICATE PARA ATE 30 FOLHAS</t>
  </si>
  <si>
    <t>MATERIAL ESCRITORIO - PAPEL APERGAM.75 GR.OFICIO-500 FLS</t>
  </si>
  <si>
    <t>MATERIAL ESCRITORIO - GRAMPO PARA GRAMPEADOR 106/6</t>
  </si>
  <si>
    <t>CX</t>
  </si>
  <si>
    <t>AGUA SANITARIA</t>
  </si>
  <si>
    <t>ESTOPA</t>
  </si>
  <si>
    <t>VASSOURA 40 CM COM CABO</t>
  </si>
  <si>
    <t>FERRAMENTA - PA DE BICO 3 EM Y COM CABO - VONDER</t>
  </si>
  <si>
    <t>FERRAMENTA - TALHADEIRA DE ACO 25cm</t>
  </si>
  <si>
    <t>SODA CAUSTICA PARA PERFURACAO COM BENTONITA (2,0kg/m3)</t>
  </si>
  <si>
    <t>CONSUMO ESGOTO EM OBRA</t>
  </si>
  <si>
    <t>CONSUMO AGUA EM OBRA</t>
  </si>
  <si>
    <t>ENERGIA ELETRICA ATE 2000 KWH</t>
  </si>
  <si>
    <t>KWH</t>
  </si>
  <si>
    <t>BOMBA CENTRIFUGA AUTOESCORVANTE,PARA BOMBEAMENTO DE AGUAS LI MPAS OU SUJAS COM ATE 20MM DE DIAMETRO DOS SOLIDOS EM SUSPEN SAO,NA PROPORCAO MAXIMA DE 20% NO VOLUME E LIQUIDOS QUIMICAM ENTE NAO AGRESSIVOS,COM ROTOR SEMIABERTO,MOTOR A GASOLINA,VA ZAO MAXIMA DE 66M3/HORA COM ALTURA MANOMETRICA DE 6 METROS, EXCLUSIVE OPERADOR</t>
  </si>
  <si>
    <t>BOMBA CENTRIFUGA AUTOESCORVANTE,PARA BOMBEAMENTO DE AGUAS LI MPAS OU SUJAS COM ATE 20MM DE DIAMETRO DOS SOLIDOS EM SUSPEN SAO,NA PROPORCAO MAXIMA DE 20% NO VOLUME E LIQUIDOS QUIMICAM ENTE NAO AGRESSIVOS,COM ROTOR SEMIABERTO,MOTOR A GASOLINA,VA AZAO MAXIMA DE 66M3/HORA COM ALTURA MANOMETRICA DE 6 METROS, EXCLUSIVE OPERADOR</t>
  </si>
  <si>
    <t>OPERADOR DE MÁQUINAS E EQUIPAMENTOS COM ENCARGOS COMPLEMENTARES</t>
  </si>
  <si>
    <t>CLORO</t>
  </si>
  <si>
    <t>HIPOCLORITO DE SODIO</t>
  </si>
  <si>
    <t>ATERRAMENTO</t>
  </si>
  <si>
    <t>CONSULTORIA TABELA ABCE ARQUITETO SENIOR</t>
  </si>
  <si>
    <t>ENGENHEIRO CIVIL DE OBRA PLENO COM ENCARGOS COMPLEMENTARES</t>
  </si>
  <si>
    <t>Captor tipo terminal aéreo, h = 300 mm, em alumínio, ref. Tagal da Gelcam, PK 1989 da Paraklin ou equivalente</t>
  </si>
  <si>
    <t>ACO CA-25, 20,0 MM, BARRA DE TRANSFERENCIA</t>
  </si>
  <si>
    <t>ARGAMASSA TRAÇO 1:0,5:4,5 (EM VOLUME DE CIMENTO, CAL E AREIA MÉDIA ÚMIDA) PARA ASSENTAMENTO DE ALVENARIA, PREPARO MANUAL. AF_08/2019</t>
  </si>
  <si>
    <t>GUARNICAO / ALIZAR / VISTA LISA EM MADEIRA MACICA, PARA PORTA  , E = *1* CM, L = *5* CM, CEDRINHO / ANGELIM COMERCIAL / TAURI/ CURUPIXA / PEROBA / CUMARU OU EQUIVALENTE DA REGIAO</t>
  </si>
  <si>
    <t>PREGO DE ACO POLIDO COM CABECA 15 X 15 (1 1/4 X 13)</t>
  </si>
  <si>
    <t>PORTA DE MADEIRA, FOLHA MEDIA (NBR 15930) DE 600 X 2100 MM, DE 35 MM A 40 MM DE ESPESSURA, NUCLEO SEMI-SOLIDO (SARRAFEADO), CAPA LISA EM HDF, ACABAMENTO EM PRIMER PARA PINTURA</t>
  </si>
  <si>
    <t>PREGO DE ACO POLIDO COM CABECA 19  X 36 (3 1/4  X  9)</t>
  </si>
  <si>
    <t>LANÇAMENTO COM USO DE BOMBA, ADENSAMENTO E ACABAMENTO DE CONCRETO EM ESTRUTURAS. AF_02/2022</t>
  </si>
  <si>
    <t>FITA VEDA ROSCA EM ROLOS DE 18 MM X 10 M (L X C)</t>
  </si>
  <si>
    <t>ESQUADRIAS DE ALUMINIO</t>
  </si>
  <si>
    <t>AUXILIAR DE SERRALHEIRO COM ENCARGOS COMPLEMENTARES</t>
  </si>
  <si>
    <t>CAIXILHO DE ALUMINIO ANODIZADO C28 NATURAL</t>
  </si>
  <si>
    <t>GUINCHO ELÉTRICO DE COLUNA, CAPACIDADE 400 KG, COM MOTO FREIO, MOTOR TRIFÁSICO DE 1,25 CV - CHI DIURNO. AF_03/2016</t>
  </si>
  <si>
    <t>GUINCHO ELÉTRICO DE COLUNA, CAPACIDADE 400 KG, COM MOTO FREIO, MOTOR TRIFÁSICO DE 1,25 CV - CHP DIURNO. AF_03/2016</t>
  </si>
  <si>
    <t>Mão de Obra</t>
  </si>
  <si>
    <t>EPI - FAMILIA ENGENHEIRO CIVIL - MENSALISTA (ENCARGOS COMPLEMENTARES - COLETADO CAIXA)</t>
  </si>
  <si>
    <t>EXAMES - MENSALISTA (COLETADO CAIXA)</t>
  </si>
  <si>
    <t>FERRAMENTAS - FAMILIA ENGENHEIRO CIVIL - MENSALISTA (ENCARGOS COMPLEMENTARES - COLETADO CAIXA)</t>
  </si>
  <si>
    <t>SEGURO - MENSALISTA (COLETADO CAIXA)</t>
  </si>
  <si>
    <t>CURSO DE CAPACITAÇÃO PARA ENGENHEIRO CIVIL DE OBRA PLENO (ENCARGOS COMPLEMENTARES) - MENSALISTA</t>
  </si>
  <si>
    <t>ENGENHEIRO CIVIL DE OBRA PLENO (MENSALISTA)</t>
  </si>
  <si>
    <t>MAO DE OBRA DE CHEFE DE ESCRITORIO, INCL USIVE ENCARGOS SOCIAIS</t>
  </si>
  <si>
    <t>VIGIA DIURNO COM ENCARGOS COMPLEMENTARES</t>
  </si>
  <si>
    <t>PROJETOS</t>
  </si>
  <si>
    <t>RELATORIO FOTOGRAFICO</t>
  </si>
  <si>
    <t>A R T TABELA A DO CREA ATE R$15.000,00</t>
  </si>
  <si>
    <t>PROJETO "AS BUILT" DE ARQUITETURA</t>
  </si>
  <si>
    <t>PROJETO "AS BUILT" DE INSTALACOES HIDRAULICAS</t>
  </si>
  <si>
    <t>SERT - SERVIÇOS TÉCNICOS</t>
  </si>
  <si>
    <t>ENCARREGADO GERAL COM ENCARGOS COMPLEMENTARES</t>
  </si>
  <si>
    <t>AUXILIAR DE ESCRITORIO COM ENCARGOS COMPLEMENTARES</t>
  </si>
  <si>
    <t>TÉCNICO EM SEGURANÇA DO TRABALHO COM ENCARGOS COMPLEMENTARES</t>
  </si>
  <si>
    <t>ENGENHEIRO CIVIL DE OBRA JUNIOR COM ENCARGOS COMPLEMENTARES</t>
  </si>
  <si>
    <t>Infraestrutura</t>
  </si>
  <si>
    <t>ENGENHEIRO CIVIL SENIOR COM ENCARGOS COMPLEMENTARES</t>
  </si>
  <si>
    <t>ENGENHEIRO CIVIL PLENO COM ENCARGOS COMPLEMENTARES</t>
  </si>
  <si>
    <t>MONTADOR (TUBO AÇO/EQUIPAMENTOS) COM ENCARGOS COMPLEMENTARES</t>
  </si>
  <si>
    <t>AUXILIAR DE MECÂNICO COM ENCARGOS COMPLEMENTARES</t>
  </si>
  <si>
    <t>COORDENADOR/GERENTE DE OBRA COM ENCARGOS COMPLEMENTARES</t>
  </si>
  <si>
    <t>SEES - SERVIÇOS ESPECIAIS</t>
  </si>
  <si>
    <t>ATESTADO PCMSO (NR7) ANUAL</t>
  </si>
  <si>
    <t>DESENHISTA DETALHISTA COM ENCARGOS COMPLEMENTARES</t>
  </si>
  <si>
    <t>MAO-DE-OBRA DE BIOLOGO SENIOR,PARA SERVICOS DE CONSULTORIA D E ENGENHARIA E ARQUITETURA,INCLUSIVE ENCARGOS SOCIAIS</t>
  </si>
  <si>
    <t>MAO-DE-OBRA DE BIOLOGO JUNIOR,PARA SERVICOS DE CONSULTORIA D E ENGENHARIA E ARQUITETURA,INCLUSIVE ENCARGOS SOCIAIS</t>
  </si>
  <si>
    <t>COPIA DE PROJETOS PLOTTER A0</t>
  </si>
  <si>
    <t>ASSISTENTE SOCIAL  JÚNIOR</t>
  </si>
  <si>
    <t>ASSISTENTE SOCIAL PLENO</t>
  </si>
  <si>
    <t>MOBILIZACAO E DESMOBILIZACAO DE EQUIPAMENTOS</t>
  </si>
  <si>
    <t>ESTACA RAIZ</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</si>
  <si>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</si>
  <si>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</si>
  <si>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PROVAS DE CARGA EM ESTACA TUBADAS (1 CADA 10m3)</t>
  </si>
  <si>
    <t>FUNDACOES INDIRETAS</t>
  </si>
  <si>
    <t>LOCACAO DE ANDAIME METALICO TUBULAR DE ENCAIXE, TIPO DE TORRE, COM LARGURA DE 1 ATE 1,5 M E ALTURA DE *1,00* M (INCLUSO SAPATAS FIXAS OU RODIZIOS)</t>
  </si>
  <si>
    <t>MONTADOR DE ESTRUTURA METÁLICA COM ENCARGOS COMPLEMENTARES</t>
  </si>
  <si>
    <t>SEOP - SERVIÇOS OPERACIONAIS</t>
  </si>
  <si>
    <t>COMPENSADO NAVAL - CHAPA/PAINEL EM MADEIRA COMPENSADA PRENSADA, DE 2200 X 1600 MM, E = 15 MM</t>
  </si>
  <si>
    <t>LONA PLASTICA PESADA PRETA, E = 150 MICRA</t>
  </si>
  <si>
    <t>SOLDADOR COM ENCARGOS COMPLEMENTARES</t>
  </si>
  <si>
    <t>APARELHO PARA CORTE E SOLDA OXI-ACETILENO SOBRE RODAS, INCLUSIVE CILINDROS E MAÇARICOS - CHP DIURNO. AF_12/2015</t>
  </si>
  <si>
    <t>DEMOLICOES</t>
  </si>
  <si>
    <t>OPERADOR DE MARTELETE OU MARTELETEIRO COM ENCARGOS COMPLEMENTARES</t>
  </si>
  <si>
    <t>COMPRESSOR REBOCAVEL ATLAS XA96 80pcm 79CV</t>
  </si>
  <si>
    <t>OLEO DIESEL COMBUSTIVEL COMUM</t>
  </si>
  <si>
    <t>MARTELETE ROMPEDOR AR COMPRIMIDO ATLAS TEX-32PS</t>
  </si>
  <si>
    <t>DESMONTE MANUAL DE BLOCO DE MATERIAL DE 3ªCATEGORIA(ROCHA VI VA),COM VOLUME ATE 1,00M3,INCLUSIVE REDUCAO A PEDRA DE MAO. PARA VOLUMES ACIMA DE 1,00M3 VER CATALOGO DE REFERENCIA</t>
  </si>
  <si>
    <t>ROMPEDOR HIDRAULICO ADAPTAVEL A ESCAVADEIRA HIDRAULICA(EXCLU SIVE ESTA),COM PESO OPERACIONAL DE 1700KG,FREQUENCIA DE IMPA CTOS DE 320 A 600BPM,INCLUSIVE PONTEIRO DE 130MM DE DIAMETRO ,EXCLUSIVE OPERADOR</t>
  </si>
  <si>
    <t>RETRO-ESCAVADEIRA/CARREGADEIRA,MOTOR DIESEL EM TORNO DE 75CV ,CAPACIDADE DA CACAMBA DE 0,76M3,PROFUNDIDADE DE ESCAVACAO M AXIMA DE 4,00M,INCLUSIVE OPERADOR</t>
  </si>
  <si>
    <t>ESCAVADEIRA HIDRAULICA,MOTOR DIESEL EM TORNO DE 111CV,CAPACI DADE DE 0,78M3,PROFUNDIDADE DE ESCAVACAO MAXIMA DE 6,60M,COM 3 BRACOS ARTICULADOS,BRACO INTERMEDIARIO AJUSTAVEL EM 3 POS ICOES,INCLUSIVE OPERADOR</t>
  </si>
  <si>
    <t>TELHADISTA COM ENCARGOS COMPLEMENTARES</t>
  </si>
  <si>
    <t>MOTORISTA DE BASCULANTE COM ENCARGOS COMPLEMENTARES</t>
  </si>
  <si>
    <t>OLEO LUBRIFICANTE PARA MOTORES DE EQUIPAMENTOS PESADOS (CAMINHOES, TRATORES, RETROS E ETC)</t>
  </si>
  <si>
    <t>GRAXA LUBRIFICANTE</t>
  </si>
  <si>
    <t>SEMI-REBOQUE, P/TRANSP.PESADO, PRECO SEM PNEUS, REBAIXADO, COM 2 EIXOS INTERM.C/ MOTOR DIESEL DE 363CV</t>
  </si>
  <si>
    <t>CONJUNTO DE 10 PNEUS RADIAIS, 295/80R22.5</t>
  </si>
  <si>
    <t>Tarifa de vazamento de material de bota-fora em aterro licenciados por orgao ambiental competente</t>
  </si>
  <si>
    <t>Serviços</t>
  </si>
  <si>
    <t>Cacamba de aco com 5m3, para retirada de entulho, inclusive transporte e descarga, aluguel</t>
  </si>
  <si>
    <t>Aluguel</t>
  </si>
  <si>
    <t>URBANIZACAO</t>
  </si>
  <si>
    <t>PLACA DE SINALIZACAO DE SOLO ADESIVA PARA CADEIRANTE 1,20x0,80cm</t>
  </si>
  <si>
    <t>SEEM - SERVIÇOS EMPREITADOS</t>
  </si>
  <si>
    <t>Placa de identificacao de obra publica, confeccionada em chapa de pet 2,0mm, fundo, textos e simbolo</t>
  </si>
  <si>
    <t>CAIBRO APARELHADO  *7,5 X 7,5* CM, EM MACARANDUBA, ANGELIM OU EQUIVALENTE DA REGIAO</t>
  </si>
  <si>
    <t>TINTA ESMALTE BASE AGUA PREMIUM ACETINADO</t>
  </si>
  <si>
    <t>COLA A BASE DE RESINA SINTETICA PARA CHAPA DE LAMINADO MELAMINICO</t>
  </si>
  <si>
    <t>Diversos</t>
  </si>
  <si>
    <t>Letras aço inox 20 x 20cm</t>
  </si>
  <si>
    <t>ACESSORIOS PARA INSTALAÇAO TELEFONICA/INFORMATICA</t>
  </si>
  <si>
    <t>IDENTIF. TESTE E CERTIFICAO DE PONTOS REDE LOGICA OU EQUIVALENTE</t>
  </si>
  <si>
    <t>TESTE DE ESTANQUEIDADE EM REDE DISTRIBUIÇAO DE GAS COMBUSTIVEL</t>
  </si>
  <si>
    <t>TRATAMENTOS E IMPERMEABILIZACOES</t>
  </si>
  <si>
    <t>AGUA LIMPA EM CAMINHAO PIPA (CARGA DE 9,0m3=0,11m3)</t>
  </si>
  <si>
    <t>BOMBA CENTRIFUGA BC-98 1/3 CV 220V MONOFASICA SCHNEIDER</t>
  </si>
  <si>
    <t>COMPRESSOR REBOCAVEL ATLAS XAS 186 350pcm, MOTOR DIESEL, 111CV</t>
  </si>
  <si>
    <t>INSTALACOES MECANICAS - AR CONDICIONADO</t>
  </si>
  <si>
    <t>Limpeza e Desobstrução de Bueiros</t>
  </si>
  <si>
    <t>Cloro líquido para limpeza e desinfecção</t>
  </si>
  <si>
    <t>l</t>
  </si>
  <si>
    <t>ED-</t>
  </si>
  <si>
    <t>DETERGENTE AMONÍACO</t>
  </si>
  <si>
    <t>DILUENTE AGUARRAS</t>
  </si>
  <si>
    <t>DETERGENTE NEUTRO USO GERAL, CONCENTRADO</t>
  </si>
  <si>
    <t>TRATAMENTO, CONSERVAÇÃO E LIMPEZA</t>
  </si>
  <si>
    <t>Demolições / Remoções</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</si>
  <si>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</si>
  <si>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</si>
  <si>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</si>
  <si>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</si>
  <si>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ARGAMASSA TRAÇO 1:1,93 (EM VOLUME DE CIMENTO E AREIA MÉDIA ÚMIDA), FCK 20 MPA, PREPARO MECÂNICO COM MISTURADOR DUPLO HORIZONTAL DE ALTA TURBULÊNCIA. AF_03/2020</t>
  </si>
  <si>
    <t>COMPRESSOR DE AR REBOCÁVEL, VAZÃO 89 PCM, PRESSÃO EFETIVA DE TRABALHO 102 PSI, MOTOR DIESEL, POTÊNCIA 20 CV - CHP DIURNO. AF_06/2015</t>
  </si>
  <si>
    <t>PERFURATRIZ SOBRE ESTEIRA, TORQUE MÁXIMO 600 KGF, PESO MÉDIO 1000 KG, POTÊNCIA 20 HP, DIÂMETRO MÁXIMO 10" - CHI DIURNO. AF_06/2015</t>
  </si>
  <si>
    <t>PERFURATRIZ SOBRE ESTEIRA, TORQUE MÁXIMO 600 KGF, PESO MÉDIO 1000 KG, POTÊNCIA 20 HP, DIÂMETRO MÁXIMO 10" - CHP DIURNO. AF_06/2015</t>
  </si>
  <si>
    <t>COMPRESSOR DE AR REBOCÁVEL, VAZÃO 89 PCM, PRESSÃO EFETIVA DE TRABALHO 102 PSI, MOTOR DIESEL, POTÊNCIA 20 CV - CHI DIURNO. AF_06/2015</t>
  </si>
  <si>
    <t>TARIFA "A" ENTRE  0 E 20M3 FORNECIMENTO D'AGUA</t>
  </si>
  <si>
    <t>TUBO DE REVESTIMENTO, EM ACO, CORPO SCHEDULE 40, PONTEIRA SCHEDULE 80, ROSQUEAVEL E SEGMENTADO PARA PERFURACAO, DIAMETRO 10'' (310 MM)</t>
  </si>
  <si>
    <t>ARMADOR COM ENCARGOS COMPLEMENTARES</t>
  </si>
  <si>
    <t>VIBRADOR DE IMERSÃO, DIÂMETRO DE PONTEIRA 45MM, MOTOR ELÉTRICO TRIFÁSICO POTÊNCIA DE 2 CV - CHP DIURNO. AF_06/2015</t>
  </si>
  <si>
    <t>VIBRADOR DE IMERSÃO, DIÂMETRO DE PONTEIRA 45MM, MOTOR ELÉTRICO TRIFÁSICO POTÊNCIA DE 2 CV - CHI DIURNO. AF_06/2015</t>
  </si>
  <si>
    <t>PAVI - PAVIMENTAÇÃO</t>
  </si>
  <si>
    <t>ADITIVO LIQUIDO IMPERMEABILIZANTE CRISTALIZANTE</t>
  </si>
  <si>
    <t>AGENTE DE CURA, PROTETOR DA EVAPORACAO DA AGUA DE HIDRATACAO DO CONCRETO</t>
  </si>
  <si>
    <t>CORTE E DOBRA DE AÇO CA-50, DIÂMETRO DE 10,0 MM, UTILIZADO EM ESTRUTURAS DIVERSAS, EXCETO LAJES. AF_12/2015</t>
  </si>
  <si>
    <t>AREIA MEDIA - POSTO JAZIDA/FORNECEDOR (RETIRADO NA JAZIDA, SEM TRANSPORTE)</t>
  </si>
  <si>
    <t>CIMENTO PORTLAND COMPOSTO CP II-32</t>
  </si>
  <si>
    <t>PEDRA BRITADA N. 2 (19 A 38 MM) POSTO PEDREIRA/FORNECEDOR, SEM FRETE</t>
  </si>
  <si>
    <t>TELA DE ACO SOLDADA NERVURADA, CA-60, Q-92, (1,48 KG/M2), DIAMETRO DO FIO = 4,2 MM, LARGURA = 2,45 X 60 M DE COMPRIMENTO, ESPACAMENTO DA MALHA = 15  X 15 CM</t>
  </si>
  <si>
    <t>CENTO</t>
  </si>
  <si>
    <t>FABRICAÇÃO DE FÔRMA PARA VIGAS, COM MADEIRA SERRADA, E = 25 MM. AF_09/2020</t>
  </si>
  <si>
    <t>ELEMENTO VAZADO "NEO-REX" N.16 (19X19X10)CM</t>
  </si>
  <si>
    <t>ASTU - ASSENTAMENTO DE TUBOS E PECAS</t>
  </si>
  <si>
    <t>PLACA DE CONCRETO PRÉ-MOLDADO COMO PROTEÇÃO MECÂNICA ADICIONAL NO REATERRO PARA REDE ENTERRADA DE DISTRIBUIÇÃO DE ENERGIA ELÉTRICA - FORNECIMENTO E INSTALAÇÃO. AF_12/2021</t>
  </si>
  <si>
    <t>CHAPA/BOBINA LISA EM ALUMINIO, LIGA 1.200 - H14, QUALQUER ESPESSURA, QUALQUER LARGURA</t>
  </si>
  <si>
    <t>TELA DE ACO SOLDADA NERVURADA, CA-60, Q-113, (1,8 KG/M2), DIAMETRO DO FIO = 3,8 MM, LARGURA = 2,45 M, ESPACAMENTO DA MALHA = 10 X 10 CM</t>
  </si>
  <si>
    <t>GRAUTE CIMENTICIO PARA USO GERAL</t>
  </si>
  <si>
    <t>DOBRADICA COPO, COM FECHO DE METAL CROMA DO</t>
  </si>
  <si>
    <t>PORTA CADEADO EM ACO GALVANIZADO, COMPRIMENTO DE 3  1/2"</t>
  </si>
  <si>
    <t>CADEADO SIMPLES, CORPO EM LATAO MACICO, COM LARGURA DE 25 MM E ALTURA DE APROX 25 MM, HASTE CEMENTADA (NAO LONGA), EM ACO TEMPERADO COM DIAMETRO DE APROX 5,0 MM, INCLUINDO 2 CHAVES</t>
  </si>
  <si>
    <t>IMPE - IMPERMEABILIZAÇÕES E PROTEÇÕES DIVERSAS</t>
  </si>
  <si>
    <t>ARGAMASSA TRAÇO 1:4 (EM VOLUME DE CIMENTO E AREIA MÉDIA ÚMIDA) PARA CONTRAPISO, PREPARO MECÂNICO COM BETONEIRA 400 L. AF_08/2019</t>
  </si>
  <si>
    <t>MARMORISTA/GRANITEIRO COM ENCARGOS COMPLEMENTARES</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</si>
  <si>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</si>
  <si>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</si>
  <si>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POLIDORA DE PISO (POLITRIZ), PESO DE 100KG, DIÂMETRO 450 MM, MOTOR ELÉTRICO, POTÊNCIA 4 HP - CHP DIURNO. AF_09/2016</t>
  </si>
  <si>
    <t>POLIDORA DE PISO (POLITRIZ), PESO DE 100KG, DIÂMETRO 450 MM, MOTOR ELÉTRICO, POTÊNCIA 4 HP - CHI DIURNO. AF_09/2016</t>
  </si>
  <si>
    <t>AJUDANTE DE PINTOR COM ENCARGOS COMPLEMENTARES</t>
  </si>
  <si>
    <t>CIMENTO BRANCO</t>
  </si>
  <si>
    <t>GRANILHA/ GRANA/ PEDRISCO OU AGREGADO EM MARMORE/ GRANITO/ QUARTZO E CALCARIO, PRETO, CINZA, PALHA OU BRANCO</t>
  </si>
  <si>
    <t>SELADOR ACRILICO OPACO PREMIUM INTERIOR/EXTERIOR</t>
  </si>
  <si>
    <t>CERA LIQUIDA INCOLOR MULTIPISO</t>
  </si>
  <si>
    <t>ARGAMASSA DE CIMENTO E AREIA,NO TRACO 1:3,PREPARO MECANICO</t>
  </si>
  <si>
    <t>FABRICAÇÃO DE FÔRMA PARA LAJES, EM CHAPA DE MADEIRA COMPENSADA PLASTIFICADA, E = 18 MM. AF_09/2020</t>
  </si>
  <si>
    <t>CONCRETO FCK = 20MPA, TRAÇO 1:2,7:3 (EM MASSA SECA DE CIMENTO/ AREIA MÉDIA/ BRITA 1) - PREPARO MECÂNICO COM BETONEIRA 400 L. AF_05/2021</t>
  </si>
  <si>
    <t>DEGRAUS, RODAPÉS, SOLEIRAS E PEITORIS</t>
  </si>
  <si>
    <t>AGREGADO DE ALTA RESISTENCIA PARA PISOS (LABOR)</t>
  </si>
  <si>
    <t>TIJOLO ESMERIL 76,2X76,2X50,8 MM (LABOR)</t>
  </si>
  <si>
    <t>ARGAMASSA COLANTE TIPO AC III</t>
  </si>
  <si>
    <t>Peitoril e/ou soleira em granito, com espessura de 2 cm e largura de 20 cm, nas cores cinza Andorinha, cinza Corumbá, Santa Cecília, verde Ubatuba ou branco Dallas, acabamento polido - material</t>
  </si>
  <si>
    <t>ARGAMASSA TRAÇO 1:3 (EM VOLUME DE CIMENTO E AREIA GROSSA ÚMIDA) PARA CHAPISCO CONVENCIONAL, PREPARO MECÂNICO COM BETONEIRA 400 L. AF_08/2019</t>
  </si>
  <si>
    <t>CABO DE ALUMINIO NU SEM ALMA DE ACO, BITOLA 4 AWG</t>
  </si>
  <si>
    <t>PLACA DE GRANITO CINZA CORUMBA, ESPESSUR A DE 2CM</t>
  </si>
  <si>
    <t>ARGAMASSA COLANTE AC II</t>
  </si>
  <si>
    <t>IMPERMEABILIZADOR COM ENCARGOS COMPLEMENTARES</t>
  </si>
  <si>
    <t>ARGAMASSA POLIMERICA IMPERMEABILIZANTE SEMIFLEXIVEL, BICOMPONENTE (MEMBRANA IMPERMEABILIZANTE ACRILICA)</t>
  </si>
  <si>
    <t>ARGAMASSA TRAÇO 1:3 (EM VOLUME DE CIMENTO E AREIA MÉDIA ÚMIDA) COM ADIÇÃO DE IMPERMEABILIZANTE, PREPARO MANUAL. AF_08/2019</t>
  </si>
  <si>
    <t>MANTA A BASE DE ASFALTO MODIFICADO COM P OLIMEROS, TIPO IV-A, ESPESSURA DE 4MM</t>
  </si>
  <si>
    <t>MANTA LIQUIDA DE BASE ASFALTICA MODIFICADA COM A ADICAO DE ELASTOMEROS DILUIDOS EM SOLVENTE ORGANICO, APLICACAO A FRIO (MEMBRANA IMPERMEABILIZANTE ASFASTICA)</t>
  </si>
  <si>
    <t>PRIMER PARA MANTA ASFALTICA A BASE DE ASFALTO MODIFICADO DILUIDO EM SOLVENTE, APLICACAO A FRIO</t>
  </si>
  <si>
    <t>GEOTEXTIL NAO TECIDO AGULHADO DE FILAMENTOS CONTINUOS 100% POLIESTER, RESITENCIA A TRACAO = 09 KN/M</t>
  </si>
  <si>
    <t>CAMADA SEPARADORA DE FILME DE POLIETILENO 20 A 25 MICRA</t>
  </si>
  <si>
    <t>GEOGRELHA TECIDA COM FILAMENTOS DE POLIESTER + PVC, RESISTENCIA LONGITUDINAL: 90 KN/M, RESISTENCIA TRANSVERSAL: 30 KN/M, ALONGAMENTO = 12 POR CENTO</t>
  </si>
  <si>
    <t>PROTEÇÃO MECÂNICA DE SUPERFÍCIE VERTICAL COM ARGAMASSA DE CIMENTO E AREIA, TRAÇO 1:3, E=2CM. AF_06/2018</t>
  </si>
  <si>
    <t>TELA DE ARAME GALVANIZADA, HEXAGONAL, FIO 0,56 MM (24 BWG), MALHA 1/2", H = 1 M</t>
  </si>
  <si>
    <t>ARGAMASSA POLIMERICA VIAPLUS 7000 FIBRAS 18 KG</t>
  </si>
  <si>
    <t>BATENTE PARA PORTA DE MADEIRA, FIXAÇÃO COM ARGAMASSA, PADRÃO MÉDIO - FORNECIMENTO E INSTALAÇÃO. AF_12/2019_P</t>
  </si>
  <si>
    <t>ALIZAR DE 5X1,5CM PARA PORTA FIXADO COM PREGOS, PADRÃO MÉDIO - FORNECIMENTO E INSTALAÇÃO. AF_12/2019</t>
  </si>
  <si>
    <t>FECHADURA DE EMBUTIR COM CILINDRO, EXTERNA, COMPLETA, ACABAMENTO PADRÃO MÉDIO, INCLUSO EXECUÇÃO DE FURO - FORNECIMENTO E INSTALAÇÃO. AF_12/2019</t>
  </si>
  <si>
    <t>ESQUADRIAS DE FERRO</t>
  </si>
  <si>
    <t>AREIA GROSSA - POSTO JAZIDA/FORNECEDOR (RETIRADO NA JAZIDA, SEM TRANSPORTE)</t>
  </si>
  <si>
    <t>CAIXILHO BASCULANTE FERRO #20 PINTURA ESMALTE + VIDRO</t>
  </si>
  <si>
    <t>POLICARBONATO COMPACTO, COR CRISTAL, MED INDO (2,44X1,22)M, COM ESPESSURA DE 10MM</t>
  </si>
  <si>
    <t>PINTURA COM TINTA ALQUÍDICA DE FUNDO (TIPO ZARCÃO) PULVERIZADA SOBRE SUPERFÍCIES METÁLICAS (EXCETO PERFIL) EXECUTADO EM OBRA (POR DEMÃO). AF_01/2020_P</t>
  </si>
  <si>
    <t>PINTURA COM TINTA EPOXÍDICA DE FUNDO PULVERIZADA SOBRE PERFIL METÁLICO EXECUTADO EM FÁBRICA (POR DEMÃO). AF_01/2020_P</t>
  </si>
  <si>
    <t>PINTURA COM TINTA ALQUÍDICA DE ACABAMENTO (ESMALTE SINTÉTICO ACETINADO) PULVERIZADA SOBRE SUPERFÍCIES METÁLICAS (EXCETO PERFIL) EXECUTADO EM OBRA (POR DEMÃO). AF_01/2020_P</t>
  </si>
  <si>
    <t>ARGAMASSA TRAÇO 1:3 (EM VOLUME DE CIMENTO E AREIA MÉDIA ÚMIDA), PREPARO MECÂNICO COM MISTURADOR DE EIXO HORIZONTAL DE 160 KG. AF_08/2019</t>
  </si>
  <si>
    <t>VIDRACEIRO COM ENCARGOS COMPLEMENTARES</t>
  </si>
  <si>
    <t>JANELA DE CORRER VIDRO E VENEZIANA EM FERRO PINTADO</t>
  </si>
  <si>
    <t>MASSA PARA VIDRO</t>
  </si>
  <si>
    <t>ADESIVO ACRILICO DE BASE AQUOSA / COLA DE CONTATO</t>
  </si>
  <si>
    <t>TARUGO DELIMITADOR DE PROFUNDIDADE EM ESPUMA DE POLIETILENO DE BAIXA DENSIDADE 10 MM, CINZA</t>
  </si>
  <si>
    <t>JANELA DE CORRER EM FERRO PINTADO</t>
  </si>
  <si>
    <t>PERFIL "U" ENRIJECIDO DE ACO GALVANIZADO, DOBRADO, 150 X 60 X 20 MM, E = 3,00 MM OU 200 X 75 X 25 MM, E = 3,75 MM</t>
  </si>
  <si>
    <t>BARRA DE ACO CHATO, RETANGULAR, 25,4 MM X 6,35 MM (L X E), 1,2265 KG/M</t>
  </si>
  <si>
    <t>MAQUINA SOLDA ELETR.SMASHWELD 180 BANTAN 3,5kVA</t>
  </si>
  <si>
    <t>BARRA DE FERRO CHATO, RETANGULAR, 25,4 MM X 4,76 MM (L X E), 1,73 KG/M</t>
  </si>
  <si>
    <t>ACO CA-25, 32,0 MM, VERGALHAO</t>
  </si>
  <si>
    <t>ELETRODO REVESTIDO AWS - E6013, DIAMETRO IGUAL A 4,00 MM</t>
  </si>
  <si>
    <t>CHAPA DE ACO GROSSA, ASTM A36, E = 7/8 " (22,23 MM) 174,28 KG/M2</t>
  </si>
  <si>
    <t>DOBRADICA COM MOLA LF521</t>
  </si>
  <si>
    <t>CHAPA DE ACO FINA A QUENTE BITOLA MSG 14, E = 2,00 MM (16,0 KG/M2)</t>
  </si>
  <si>
    <t>CHAPA DE ACO FINA A QUENTE BITOLA MSG 3/16 ", E = 4,75 MM (38,00 KG/M2)</t>
  </si>
  <si>
    <t>ELETRODO REVESTIDO AWS - E6013, DIAMETRO IGUAL A 2,50 MM</t>
  </si>
  <si>
    <t>BARRA DE FERRO CHATO, RETANGULAR, 19,05 MM X 3,17 MM (L X E), 0,47 KG/M</t>
  </si>
  <si>
    <t>CANTONEIRA ACO ABAS IGUAIS (QUALQUER BITOLA), ESPESSURA ENTRE 1/8" E 1/4"</t>
  </si>
  <si>
    <t>CHAPA DE ACO FINA A QUENTE BITOLA MSG 16, E = 1,50 MM (12,00 KG/M2)</t>
  </si>
  <si>
    <t>CAMINHÃO TOCO, PBT 14.300 KG, CARGA ÚTIL MÁX. 9.710 KG, DIST. ENTRE EIXOS 3,56 M, POTÊNCIA 185 CV, INCLUSIVE CARROCERIA FIXA ABERTA DE MADEIRA P/ TRANSPORTE GERAL DE CARGA SECA, DIMEN. APROX. 2,50 X 6,50 X 0,50 M - CHP DIURNO. AF_06/2014</t>
  </si>
  <si>
    <t>PERFIL "U" DE ACO LAMINADO, "U" 152 X 15,6</t>
  </si>
  <si>
    <t>CANTONEIRA (ABAS IGUAIS) EM FERRO GALVANIZADO, 50,8 MM X 9,53 MM (L X E), 6,99 KG/M</t>
  </si>
  <si>
    <t>CHAPA DE ACO GALVANIZADA BITOLA GSG 16, E = 1,55 MM (12,40 KG/M2)</t>
  </si>
  <si>
    <t>BARRA DE FERRO CHATO, RETANGULAR, 38,1 MM X 9,53 MM (L X E), 2,84 KG/M</t>
  </si>
  <si>
    <t>FECHADURA AUXILIAR DE SEGURANCA PARA PORTA EXTERNA, EM ACO INOX, BROCA DE 45 A 55 MM, LINGUETA COM 3 AVANCOS, INCLUINDO 2 CHAVES TIPO CILINDRO</t>
  </si>
  <si>
    <t>DISCO DE CORTE PARA METAL COM DUAS TELAS 12 X 1/8 X 3/4 " (300 X 3,2 X 19,05 MM)</t>
  </si>
  <si>
    <t>ESMERILHADEIRA ANGULAR ELETRICA, DIAMETRO DO DISCO 7 '' (180 MM), ROTACAO 8500 RPM, POTENCIA 2400 W</t>
  </si>
  <si>
    <t>SERRA CIRCULAR DE BANCADA COM MOTOR ELETRICO, POTENCIA DE *1600* W, PARA DISCO DE DIAMETRO DE 10" (250 MM)</t>
  </si>
  <si>
    <t>GONZO DE SOBREPOR, EM LATAO / ZAMAC, PARA JANELA PIVOTANTE - INCLUI PARAFUSOS</t>
  </si>
  <si>
    <t>BARRA DE FERRO CHATO, RETANGULAR, 38,1 MM X 6,35 MM (L X E), 1,89 KG/M</t>
  </si>
  <si>
    <t>FERROLHO COM FECHO /TRINCO REDONDO, EM ACO GALVANIZADO / ZINCADO, DE SOBREPOR, COM COMPRIMENTO DE 10" A 12" E ESPESSURA MINIMA DA CHAPA DE 1,50 MM</t>
  </si>
  <si>
    <t>IMPERMEABILIZACAO COM SELANTE ELASTOMERICO A BASE DE POLIURE TANO,MONO-COMPONENTE,EM JUNTAS DE DILATACAO DE PISOS E FACHA DAS COM MOVIMENTACAO DE ATE 25%,SELAMENTO DE RALOS,TUBULACOE S DE RESERVATORIOS E PISCINAS,VEDACAO DE ESQUADRIAS,CAIXILHO S META</t>
  </si>
  <si>
    <t xml:space="preserve">PLACA DE POLICARBONATO ALVEOLAR, COR CRISTAL, COM ESPESSURA DE 10MM </t>
  </si>
  <si>
    <t>PERFIL "U" EM CHAPA ACO DOBRADA, E = 3,04 MM, H = 20 CM, ABAS = 5 CM (4,47 KG/M)</t>
  </si>
  <si>
    <t>ESCADA DE MARINHEIRO PERFIL ACO SOLDADO COM GUARDA-CORPO</t>
  </si>
  <si>
    <t>CADEADO SIMPLES, CORPO EM LATAO MACICO, COM LARGURA DE 50 MM E ALTURA DE APROX 40 MM, HASTE CEMENTADA EM ACO TEMPERADO COM DIAMETRO DE APROX 8,0 MM, INCLUINDO 2 CHAVES</t>
  </si>
  <si>
    <t>PELICULA FUME METALIZADA BLACK CHROME 10</t>
  </si>
  <si>
    <t xml:space="preserve">Tinta latex pva a base de agua, fosco-aveludado, suvinil, coralmur ou similar </t>
  </si>
  <si>
    <t>BL</t>
  </si>
  <si>
    <t>Tratamentos de Superfícies</t>
  </si>
  <si>
    <t>Vedapren parede ou similar kg</t>
  </si>
  <si>
    <t>lata</t>
  </si>
  <si>
    <t>LIXA EM FOLHA PARA PAREDE OU MADEIRA, NUMERO 120, COR VERMELHA</t>
  </si>
  <si>
    <t>FITA CREPE ROLO DE 25 MM X 50 M</t>
  </si>
  <si>
    <t>TINTA EPOXI BASE AGUA PREMIUM, BRANCA</t>
  </si>
  <si>
    <t>MASSA PARA MADEIRA - INTERIOR E EXTERIOR</t>
  </si>
  <si>
    <t>DISJUNTOR TIPO DIN/IEC, MONOPOLAR DE 6  ATE  32A</t>
  </si>
  <si>
    <t>INSTALACOES ELETRICAS - QUADROS</t>
  </si>
  <si>
    <t>BARRAMENTO TRIFASICO 100A PARA ATE 34 DISJUNTORES CEMAR</t>
  </si>
  <si>
    <t>QUADRO DE DISTRIBUICAO SOBREPOR 36 DISJ DIN + BARRAMENTO TERRA NEUTRO WEG</t>
  </si>
  <si>
    <t>DISPOSITIVO DPS CLASSE II, 1 POLO, TENSAO MAXIMA DE 175 V, CORRENTE MAXIMA DE *20* KA (TIPO AC)</t>
  </si>
  <si>
    <t>DISJUNTOR/INTERRUPTOR(DI), CLASSE AC, 2 POLOS, INSTANT., CORRENTE NOMINAL (IN) 2 5AX240V, SENSIBILIDADE 30MA/300MA</t>
  </si>
  <si>
    <t>BATERIA ESPECIAL 12V SELADA 7 AH VRLA WEG</t>
  </si>
  <si>
    <t>NOBREAK TRIFASICO, DE 3,0 KVA FATOR DE POTENCIA DE 0,8, AUTONOMIA MINIMA DE 30 MINUTOS A PLENA CARGA</t>
  </si>
  <si>
    <t xml:space="preserve">Multimedidor Digital 500V 120/220VCA RS485, leitura de tensão 10V a 300Vca entre fase e neutro e de 180V a 500V </t>
  </si>
  <si>
    <t>Disjuntor termomagnético tripolar 40 A com caixa moldada 10 kA</t>
  </si>
  <si>
    <t>CABO DE COBRE, FLEXIVEL, CLASSE 4 OU 5, ISOLACAO EM PVC/A, ANTICHAMA BWF-B, COBERTURA PVC-ST1, ANTICHAMA BWF-B, 1 CONDUTOR, 0,6/1 KV, SECAO NOMINAL 16 MM2</t>
  </si>
  <si>
    <t>CABO DE COBRE ESTANHADO, MULTIPLO PARA COMANDO, 1KV, XLPE/90OC, SECAO DE 4X6MM2.</t>
  </si>
  <si>
    <t>INSTALACOES ELETRICAS - LEITOS E CABOS</t>
  </si>
  <si>
    <t>CABO EPROTENAX GSETTE 0,6/1KV 4 CONDUTORES 2,5mm2</t>
  </si>
  <si>
    <t>INSTALACOES ELETRICAS - LUMINARIAS</t>
  </si>
  <si>
    <t>LUMINARIA PRISMATICA 22" ALOJAMENTO TIPO BALDE E-40 MAVILUX</t>
  </si>
  <si>
    <t>FITA ISOLANTE ADESIVA ANTICHAMA, USO ATE 750 V, EM ROLO DE 19 MM X 20 M</t>
  </si>
  <si>
    <t>LAMPADA LED HIGHLUMEN 50W E40 BIVOLT BRANCO PHILIPS</t>
  </si>
  <si>
    <t>Luminária blindada tipo arandela, com suporte articulado, globo em vidro liso incolor e grade de proteção, para lâmpada LED; ref. Tramontina ou equivalente</t>
  </si>
  <si>
    <t xml:space="preserve">PARAFUSO, AUTO TRAVANTE, DE 1/4"X5/8" </t>
  </si>
  <si>
    <t>BUCHA DE NYLON SEM ABA S10</t>
  </si>
  <si>
    <t>LUMINARIA DE EMBUTIR 230X230MM, LED E27 2X20W. CORPO EM CHAPA DE ACO TRATADA E PINTURA ELETROSTATICA BRANCA, COM VISOR EM ACRILICO. FORNECIMENTO E COLOCACAO</t>
  </si>
  <si>
    <t>LÂMPADA (TIPO: LED| FORMATO: BULBO-A70| POTÊNCIA: 20W|LÚMENS: 2000LM|COR DA LUZ: BRANCA|TEMPERATURA DA COR: 6500K|SOQUETE-BASE: E27|TENSÃO: 110/220V)</t>
  </si>
  <si>
    <t>Luminária blindada de sobrepor ou pendente para 2 lâmpadas fluorescentes 32/36/40 W, ref. HT01S232 da Lumicenter ou equivalente</t>
  </si>
  <si>
    <t>LUMINARIA/REFLETOR 100W LED LINEAR BLINDADO A PROVA DE AGUA</t>
  </si>
  <si>
    <t>RELE FOTOELETRICO INTERNO E EXTERNO BIVOLT 1000 W, DE CONECTOR, SEM BASE</t>
  </si>
  <si>
    <t/>
  </si>
  <si>
    <t>LAMPADA LED TUBULAR BIVOLT 18/20 W, BASE G13</t>
  </si>
  <si>
    <t>ELETRODUTO/DUTO PEAD FLEXIVEL PAREDE SIMPLES, CORRUGACAO HELICOIDAL, COR PRETA, SEM ROSCA, DE 2",  PARA CABEAMENTO SUBTERRANEO (NBR 15715)</t>
  </si>
  <si>
    <t>INSTALACOES ELETRICAS - ELETRODUTOS</t>
  </si>
  <si>
    <t>ELETRODUTO FLEXIVEL, EM ACO GALVANIZADO, REVESTIDO EXTERNAMENTE COM PVC PRETO, DIAMETRO EXTERNO DE 32 MM (1"), TIPO SEALTUBO</t>
  </si>
  <si>
    <t>CONECTOR RETO DE ALUMINIO PARA ELETRODUTO DE 1", PARA ADAPTAR ENTRADA DE ELETRODUTO METALICO FLEXIVEL EM QUADROS</t>
  </si>
  <si>
    <t>CONECTOR RETO DE ALUMINIO PARA ELETRODUTO DE 1 1/2", PARA ADAPTAR ENTRADA DE ELETRODUTO METALICO FLEXIVEL EM QUADROS</t>
  </si>
  <si>
    <t>CONECTOR RETO DE ALUMINIO PARA ELETRODUTO DE 2", PARA ADAPTAR ENTRADA DE ELETRODUTO METALICO FLEXIVEL EM QUADROS</t>
  </si>
  <si>
    <t>CAIXA DE PASSAGEM/ LUZ / TELEFONIA, DE EMBUTIR,  EM CHAPA DE ACO GALVANIZADO, DIMENSOES 20 X 20 X *12* CM (PADRAO CONCESSIONARIA LOCAL)</t>
  </si>
  <si>
    <t>ARGAMASSA TRAÇO 1:3 (EM VOLUME DE CIMENTO E AREIA MÉDIA ÚMIDA), PREPARO MANUAL. AF_08/2019</t>
  </si>
  <si>
    <t>ESPELHO / PLACA CEGA 4" X 2", PARA INSTALACAO DE TOMADAS E INTERRUPTORES</t>
  </si>
  <si>
    <t>ESPELHO / PLACA CEGA 4" X 4", PARA INSTALACAO DE TOMADAS E INTERRUPTORES</t>
  </si>
  <si>
    <t>Cabo óptico multimodo, núcleo geleado, 4 fibras uso externo, diâmetro núcleo 50/125 µm, ref. CFOA.MMASU080-S-04 da Furukawa ou equivalente</t>
  </si>
  <si>
    <t>ELETROTÉCNICO COM ENCARGOS COMPLEMENTARES</t>
  </si>
  <si>
    <t>CABO DE REDE EXTERNO BLINDADO COM FITA METALIZADA TIPO FTP - CAT 5E</t>
  </si>
  <si>
    <t>PATCH CORD, CATEGORIA 5 E, EXTENSAO DE 1,50 M</t>
  </si>
  <si>
    <t>PATCH CORD, CATEGORIA 5 E, EXTENSAO DE 2,50 M</t>
  </si>
  <si>
    <t>TAMPA FERRO FUNDIDO 300mm PARA TEL550/552</t>
  </si>
  <si>
    <t>INSTALACOES DE TELEFONE-LOGICA-CFTV-CATV</t>
  </si>
  <si>
    <t>RACK - REGUA 19" DE TOMADAS COM 12 TOMADAS 10A</t>
  </si>
  <si>
    <t>FIBRA OPTICA - MODULO MINI GBIC GIBABIT WDM KGSD 2110A MONOMODO 10KM</t>
  </si>
  <si>
    <t>RACK - SWITCH WIRED TP - LINK GIGABIT 24 PORTAS TL - SG1024D</t>
  </si>
  <si>
    <t>RACK DE PISO  METÁLICO, FECHADO, PORTA COM VISOR EM VIDRO TEMPERADO FUMÊ, FECHO TIPO ALAVANCA COM CHAVE, PADRÃO 19", DIM. 670MMX24US (MÍNIMO) E SISTEMA DE VENTILAÇÃO INTERNA.</t>
  </si>
  <si>
    <t>RACK - DISTRIBUIDOR INTERNO OPTICO DIO 24 FIBRAS ODF FULL JZ-1823 APC</t>
  </si>
  <si>
    <t>HD SATA 3 4TB</t>
  </si>
  <si>
    <t>GRAVADOR DE VIDEO NVR PARA 32 CAMERAS</t>
  </si>
  <si>
    <t>CONTROLADORA DIGITAL DE SOBREPOR PARA CONTROLE DE ACESSO, COM TECLADO ALFANUMERICO E SENSOR DE PROXIMIDADE PARA TAG.</t>
  </si>
  <si>
    <t>BOTOEIRA CONTATO SECO SIMPLES DE SOBREPOR AGL</t>
  </si>
  <si>
    <t>INSTALACOES ELETRICAS - SONORIZACAO</t>
  </si>
  <si>
    <t>INSTALACOES ELETRICAS - SINALIZACAO</t>
  </si>
  <si>
    <t>CAIXA DE PROTEÇÃO DE CAMERA CFVT, COM PINTURA COR, ANTIFURTO.</t>
  </si>
  <si>
    <t>Fechadura eletroímã para capacidade de atraque de 150kgf</t>
  </si>
  <si>
    <t>ISOLANTE TÉRMICO EM POLIETILENO EXPANDIDO DN=22MM E=10MM</t>
  </si>
  <si>
    <t>PASTA PARA SOLDA DE TUBOS E CONEXOES DE COBRE (EMBALAGEM COM 250 G)</t>
  </si>
  <si>
    <t>TUBO DE COBRE CLASSE "E", DN = 22 MM, PARA INSTALACAO HIDRAULICA PREDIAL</t>
  </si>
  <si>
    <t>SOLDA EM BARRA DE ESTANHO-CHUMBO 50/50</t>
  </si>
  <si>
    <t>ISOLANTE TÉRMICO EM POLIETILENO EXPANDIDO DN=35MM E=10MM</t>
  </si>
  <si>
    <t>TUBO DE COBRE CLASSE "E", DN = 35 MM, PARA INSTALACAO HIDRAULICA PREDIAL</t>
  </si>
  <si>
    <t>INSTALACOES HIDRAULICAS - GAS</t>
  </si>
  <si>
    <t>TUBO DE COBRE CLASSE "E", DN = 42 MM, PARA INSTALACAO HIDRAULICA PREDIAL</t>
  </si>
  <si>
    <t>KIT P/INSTALACAO DO SIST.DE AQUEC.SOLAR, P/800L E 4 COLET.VERT. OU HORIZ. (MAT.C OMPLEM.AOS RESERV.E COLETORES)</t>
  </si>
  <si>
    <t>RESERVATORIO TERMICO DE BAIXA PRESSAO, P ARA SISTEMA DE AQUECIMENTO SOLAR COM, 80 0L</t>
  </si>
  <si>
    <t>PLACAS COLETORAS DE ENERGIA SOLAR VERTIC AL, MEDINDO 1X2M</t>
  </si>
  <si>
    <t>VASO DE EXPANSÃO PARA BOILER 35 L.</t>
  </si>
  <si>
    <t>Isolamento térmico em espuma elastomérica, espessura de 19 a 26 mm, para tubulação água quente e refrigeração, diâmetro de 1 1/8´ (cobre) / 3/4´ (ferro)</t>
  </si>
  <si>
    <t>Cola de contato para espuma elastomérica, isolamento térmico (uso adesivo industrial), ref. Armaflex 520 ou equivalente</t>
  </si>
  <si>
    <t>Isolamento térmico em espuma elastomérica, espessura de 19 a 26 mm, para tubulação água quente e refrigeração, diâmetro de 1 5/8´ (cobre) ou 1 1/4´ (ferro)</t>
  </si>
  <si>
    <t>VÁLVULA MISTURADORA TERMOSTÁTICA 1"</t>
  </si>
  <si>
    <t>INSTALACOES HIDRAULICAS - ESGOTO</t>
  </si>
  <si>
    <t>PROLONGAMENTO / PROLONGADOR PARA CAIXA SIFONADA, PVC, 100 MM X 200 MM (NBR 5688)</t>
  </si>
  <si>
    <t>SOLUCAO LIMPADORA PARA PVC EMBALAGEM 200ml</t>
  </si>
  <si>
    <t>CAIXA DE GORDURA CILINDRICA EM CONCRETO SIMPLES,  PRE-MOLDADA, COM DIAMETRO DE 40 CM E ALTURA DE 45 CM, COM TAMPA</t>
  </si>
  <si>
    <t>Tampão ferro dúctil, de 600 x 600 mm, classe 125 (ruptura &gt; 125 kN), para tráfego leve, conforme NBR 10160/2005</t>
  </si>
  <si>
    <t>RALO FOFO SEMIESFERICO, 100 MM, PARA LAJES/ CALHAS</t>
  </si>
  <si>
    <t>CABO DE COBRE, FLEXIVEL, CLASSE 4 OU 5, ISOLACAO EM PVC/A, ANTICHAMA BWF-B, 1 CONDUTOR, 450/750 V, SECAO NOMINAL 1,5 MM2</t>
  </si>
  <si>
    <t>TUBO DE PVC RIGIDO ROSQUEAVEL, EM BARRAS DE 6,00M, ROSCA EM AMBAS AS EXTREMIDADE S, DE 1/2"</t>
  </si>
  <si>
    <t>JOELHO PVC, ROSCAVEL, 90 GRAUS, 1/2", PARA AGUA FRIA PREDIAL</t>
  </si>
  <si>
    <t>ABRACADEIRA EM ACO PARA AMARRACAO DE ELETRODUTOS, TIPO U SIMPLES, COM 1"</t>
  </si>
  <si>
    <t>PARAFUSO FERRO, ROSCA SOBERBA, CABECA CH ATA, DE (5,5X50)MM</t>
  </si>
  <si>
    <t>CURVA 90º DE COBRE, DE 3/8" E COM ESPESS URA DE 1/32"</t>
  </si>
  <si>
    <t>TUBO ACO CARBONO SEM COSTURA 1 1/4", E= *3,56 MM, SCHEDULE 40, *3,38* KG/M</t>
  </si>
  <si>
    <t>CURVA 90º DE COBRE, DE 1/4" E COM ESPESS URA DE 1/32"</t>
  </si>
  <si>
    <t>BOTIJA COM GAS REFRIGERANTE R-22, DE 13, 6 KG, EMBALAGEM DESCARTAVEL</t>
  </si>
  <si>
    <t>MANGUEIRA CRISTAL PARA NIVEL, LISA, PVC TRANSPARENTE, 3/8" X1,5 MM</t>
  </si>
  <si>
    <t>TUBO ESPONJOSO EM POLIETILENO EXPANDIDO, NO DIAMETRO DE 3/8"</t>
  </si>
  <si>
    <t>FITA EM POLIETILENO PARA TUBO ESPONJOSO EXPANDIDO COM LARGURA DE 48MM</t>
  </si>
  <si>
    <t>TUBO ESPONJOSO EM POLIETILENO EXPANDIDO, NO DIAMETRO DE 1/2"</t>
  </si>
  <si>
    <t>CURVA 90º DE COBRE, DE 1/2" E COM ESPESS URA DE 1/32"</t>
  </si>
  <si>
    <t>FINCAPINO CURTO CALIBRE 22, CARGA MEDIA POTENCIA 5 (PARA FERRAMENTA DE ACAO DIRETA) COR VERMELHA</t>
  </si>
  <si>
    <t>CHAPA DE ACO GALVANIZADA BITOLA GSG 18, E = 1,25 MM (10,00 KG/M2)</t>
  </si>
  <si>
    <t>DIFUSOR QUADRADO EM ALUMINIO EXTRUDADO 1 5" X 15", TROPICAL OU SIMILAR</t>
  </si>
  <si>
    <t>GRELHA RETANGULAR DE SIMPLES DEFLEXAO, A LETAS VERTICAIS, EM ALUMINIO EXTRUDADO 4 00X150MM, TROPICAL OU SIMILAR</t>
  </si>
  <si>
    <t>CALHA DE ISOLAMENTO DE HIDROSSILICATO DE CALCIO, COM ESPESSURA DE 1" E COMPRIMEN TO DE 0,91M, TUBULACAO DE 1"</t>
  </si>
  <si>
    <t>PARAFUSO CABECA SEXTAVADA, DE 1/4"X1/2"</t>
  </si>
  <si>
    <t>FITA METALICA PERFURADA, L = 17 MM, ROLO DE 30 M, CARGA RECOMENDADA = *19* KGF</t>
  </si>
  <si>
    <t>BUCHA DE NYLON SEM ABA S8</t>
  </si>
  <si>
    <t>ARRUELA LISA DE ACO GALVANIZADO, DE 1/4"</t>
  </si>
  <si>
    <t>CABO DE COBRE FLEXIVEL, 750V, PVC/70°C, DE (3X2,5MM2)</t>
  </si>
  <si>
    <t>TUBO DE COBRE, CLASSE I, DIAMETRO NOMINA L DE 28MM</t>
  </si>
  <si>
    <t>CABO DE COBRE, FLEXIVEL, CLASSE 4 OU 5, ISOLACAO EM PVC/A, ANTICHAMA BWF-B, 1 CONDUTOR, 450/750 V, SECAO NOMINAL 10 MM2</t>
  </si>
  <si>
    <t>QUADRO DE DISTRIBUICAO EMBUTIR 3/4 DISJUNTORES PVC TIGRE</t>
  </si>
  <si>
    <t>CAIXA DE FILTRAGEM EM CHAPA GALVANIZADA G4+M5 5" 125mm</t>
  </si>
  <si>
    <t>EXAUSTOR AXIAL TRIFASICO 300MM MODELO EA300-T4</t>
  </si>
  <si>
    <t>Captor terminal aéreo h= 600mm, diâmetro de 3/8´ galvanizado a fogo; ref. PRT-152A/156A/160A/164A Paratec, PK-0034/0083/0097/0177 Paraklin, TEL-040/050/051/052 Termotécnica ou equivalente</t>
  </si>
  <si>
    <t>Suporte para fixação de terminal aéreo e ou cabo de cobre; ref. SGG01 da Gelcam ou equivalente</t>
  </si>
  <si>
    <t>Fixador componente A+B; ref. FGG 01 da Gelcam ou equivalente</t>
  </si>
  <si>
    <t>Barra condutora chata em cobre de 3/4´ x 3/16´; ref. TEL 780 Termotécnica ou equivalente</t>
  </si>
  <si>
    <t>Conector em latão estanhado (mini gar) para terminais aéreos, com porca e arruela galvanizado a fogo, para cabo 16 a 50mm², TEL 583 da Termotécnica ou equivalente</t>
  </si>
  <si>
    <t>Vergalhão liso de aço galvanizado a fogo RE-BAR 3/8´; ref. TEL 760 da Termotécnica, PRT-680 da Paratec, PK-1251 da Paraklin ou equivalente</t>
  </si>
  <si>
    <t>Clips de fixação para vergalhão em aço galvanizado diâmetro de 3/8´, ref. TEL 5238 ou equivalente</t>
  </si>
  <si>
    <t>ACIONAMENTO TIPO "QUEBRA VIDRO", INCLUSI VE SENSOR DE ALARME E CHAVE EXTERNA PARA TESTE</t>
  </si>
  <si>
    <t>INSTALACOES HIDRAULICAS - INCENDIO</t>
  </si>
  <si>
    <t>ARMARIO INCENDIO DE EMBUTIR 90x120x17cm 2 PORTAS PARA 4 MANGUEIRAS DE 30m</t>
  </si>
  <si>
    <t>EXTINTOR DE INCENDIO PORTATIL COM CARGA DE PO QUIMICO SECO (PQS) DE 6 KG, CLASSE BC</t>
  </si>
  <si>
    <t>TINTA A BASE DE RESINA ACRILICA, PARA SI NALIZACAO HORIZONTAL, P/2 ANOS DE DURACA O, EM BALDES DE 18 LITROS</t>
  </si>
  <si>
    <t>ABRIGO EXTERNO P/EXTINTOR, EM CHAPA DE ACO 85 X 40 X 30 CM</t>
  </si>
  <si>
    <t>LUMINARIA DE EMERGENCIA LED 1200 LUMENS 2 FAROIS SEGURIMAX</t>
  </si>
  <si>
    <t>LUMINARIA LUZ EMERGENCIA LED 400 LUMENS FAROIS EMBUTIDOS P3 SEGURIMAX</t>
  </si>
  <si>
    <t>TANQUE DE CONCRETO 80X70CM</t>
  </si>
  <si>
    <t>SIFAO PLASTICO TIPO COPO PARA TANQUE, 1.1/4 X 1.1/2 "</t>
  </si>
  <si>
    <t>VALVULA EM PLASTICO BRANCO PARA TANQUE 1.1/4 " X 1.1/2 ", SEM UNHO E SEM LADRAO</t>
  </si>
  <si>
    <t>TORNEIRA PLASTICA PARA TANQUE 1/2 " OU 3/4 " COM BICO PARA MANGUEIRA</t>
  </si>
  <si>
    <t>TORNEIRA METALICA CROMADA DE MESA PARA LAVATORIO, COM SENSOR DE PRESENCA A PILHA, COM AREJADOR EMBUTIDO</t>
  </si>
  <si>
    <t>CHUVEIRO ELETRICO, EM METAL CROMADO, DE 110/220V</t>
  </si>
  <si>
    <t>ARGAMASSA INDUSTRIALIZADA MULTIUSO PARA REVESTIMENTOS E ASSENTAMENTO DA ALVENARIA, PREPARO COM MISTURADOR DE EIXO HORIZONTAL DE 160 KG. AF_08/2019</t>
  </si>
  <si>
    <t>LAVATÓRIO ANTIVANDALISMO, EM INOX, INCLUSO TORNEIRA ANTIVANDALISMO COM ACIONADOR</t>
  </si>
  <si>
    <t>CHUVEIRO ANTIVANDALISMO</t>
  </si>
  <si>
    <t>VÁLVULA DE ACIONAMENTO P/ CHUVEIRO ANTIVANDALISMO</t>
  </si>
  <si>
    <t>BACIA SANITÁRIA ANTIVANDALISMO, EM INOX</t>
  </si>
  <si>
    <t>ARGAMASSA INDUSTRIALIZADA MULTIUSO PARA REVESTIMENTOS E ASSENTAMENTO DA ALVENARIA, PREPARO COM MISTURADOR DE EIXO HORIZONTAL DE 300 KG. AF_08/2019</t>
  </si>
  <si>
    <t>REJUNTE EPOXI, QUALQUER COR</t>
  </si>
  <si>
    <t>ANEL DE VEDACAO, PVC FLEXIVEL, 100 MM, PARA SAIDA DE BACIA / VASO SANITARIO</t>
  </si>
  <si>
    <t>PINO ACIONADOR ANTIVANDALISMO PARA VÁLV. DESCARGA</t>
  </si>
  <si>
    <t>ABRACADEIRA DE LATAO PARA FIXACAO DE CABO PARA-RAIO, DIMENSOES 32 X 24 X 24 MM</t>
  </si>
  <si>
    <t>Toalheiro plástico em ABS branco tipo dispenser para papel</t>
  </si>
  <si>
    <t>PAPELEIRA PLASTICA TIPO DISPENSER PARA PAPEL HIGIENICO ROLAO</t>
  </si>
  <si>
    <t>MASSA PLASTICA PARA MARMORE/GRANITO</t>
  </si>
  <si>
    <t>GRANITO PARA BANCADA, POLIDO, TIPO ANDORINHA/ QUARTZ/ CASTELO/ CORUMBA OU OUTROS EQUIVALENTES DA REGIAO, E=  *2,5* CM</t>
  </si>
  <si>
    <t>SUPORTE MAO-FRANCESA EM ACO, ABAS IGUAIS 30 CM, CAPACIDADE MINIMA 60 KG, BRANCO</t>
  </si>
  <si>
    <t>TELHA TERMOISOLANTE REVESTIDA EM ACO GALVALUME, FACE SUPERIOR TRAPEZOIDAL E FACE INFERIOR PLANA (NAO INCLUI ACESSORIOS DE FIXACAO), REVEST COM ESPESSURA DE 0,50 MM, COM PRE-PINTURA DE COR BRANCA NAS DUAS FACES, NUCLEO EM POLIIOCIANURATO (PIR) COM ESPESSURA DE 50 MM</t>
  </si>
  <si>
    <t>HASTE RETA PARA GANCHO DE FERRO GALVANIZADO, COM ROSCA 1/4 " X 30 CM PARA FIXACAO DE TELHA METALICA, INCLUI PORCA E ARRUELAS DE VEDACAO</t>
  </si>
  <si>
    <t>PARAFUSO ROSCA SOBERBA ZINCADO CABECA CHATA FENDA SIMPLES 5,5 X 65 MM (2.1/2 ")</t>
  </si>
  <si>
    <t>SELANTE ELASTICO MONOCOMPONENTE A BASE DE POLIURETANO (PU) PARA JUNTAS DIVERSAS</t>
  </si>
  <si>
    <t>310ML</t>
  </si>
  <si>
    <t>REBITE DE ALUMINIO VAZADO DE REPUXO, 3,2 X 8 MM (1KG = 1025 UNIDADES)</t>
  </si>
  <si>
    <t>RUFO DE GALVALUME COM MEDIDAS APROXIMADAS DE (0,5X300)MM</t>
  </si>
  <si>
    <t>CONJUNTO ARRUELAS DE VEDACAO 5/16" PARA TELHA FIBROCIMENTO (UMA ARRUELA METALICA E UMA ARRUELA PVC - CONICAS)</t>
  </si>
  <si>
    <t>PARAFUSO DE ACO ZINCADO COM ROSCA SOBERBA, CABECA CHATA E FENDA SIMPLES, DIAMETRO 2,5 MM, COMPRIMENTO * 9,5 * MM</t>
  </si>
  <si>
    <t>BUCHA DE NYLON SEM ABA S6</t>
  </si>
  <si>
    <t>VEDACAO DE CALHA, EM BORRACHA COR PRETA, MEDIDA ENTRE 119 E 170 MM, PARA DRENAGEM PLUVIAL PREDIAL</t>
  </si>
  <si>
    <t>CALHA DE GALVALUME, EM CHAPA COM ESPESSURA APROXIMADA DE 0,5MM E DESENVOLVIMENTO DE 0,30M</t>
  </si>
  <si>
    <t>TELHA DE GALVALUME TRAPEZOIDAL, COM ESPESSURA APROXIMADA DE 0,5MM</t>
  </si>
  <si>
    <t>CUMEEIRA DE GALVALUME TRAPEZOIDAL, COM ABAS IGUAIS DE 30CM E ESPESSURA APROXIMADA DE 0,5MM</t>
  </si>
  <si>
    <t>ARGAMASSA TRAÇO 1:3 (EM VOLUME DE CIMENTO E AREIA MÉDIA ÚMIDA) COM ADIÇÃO DE IMPERMEABILIZANTE, PREPARO MECÂNICO COM MISTURADOR DE EIXO HORIZONTAL DE 160 KG. AF_08/2019</t>
  </si>
  <si>
    <t>MONTAGEM E DESMONTAGEM DE FÔRMA DE LAJE MACIÇA, PÉ-DIREITO SIMPLES, EM CHAPA DE MADEIRA COMPENSADA RESINADA, 6 UTILIZAÇÕES. AF_09/2020</t>
  </si>
  <si>
    <t>CONCRETO FCK = 15MPA, TRAÇO 1:3,4:3,5 (EM MASSA SECA DE CIMENTO/ AREIA MÉDIA/ BRITA 1) - PREPARO MECÂNICO COM BETONEIRA 400 L. AF_05/2021</t>
  </si>
  <si>
    <t>PINTURA VERNIZ (INCOLOR) ALQUÍDICO EM MADEIRA, USO INTERNO, 2 DEMÃOS. AF_01/2021</t>
  </si>
  <si>
    <t>BARRA DE FERRO CHATO, RETANGULAR, 50,8 MM X 12,7 MM (L X E), 5,06 KG/M</t>
  </si>
  <si>
    <t>CORDAO OPTICO DUPLEX MULTIMODO COM CONECTORES (LC/LC)2,5M</t>
  </si>
  <si>
    <t>FIBRA OPTICA - CERTIFICACAO DE CABEAMENTO DE FIBRA OPTICA NIVEL 1</t>
  </si>
  <si>
    <t>PREPARO DE CONCRETO,EM CONDICOES ESPECIAIS,COMPREENDENDO MIS TURA E AMASSAMENTO EM UMA BETONEIRA DE 320L,ADMITINDO-SE UMA PRODUCAO APROXIMADA DE 1,00M3/H,EXCLUINDO O FORNECIMENTO DO S MATERIAIS</t>
  </si>
  <si>
    <t>LANCAMENTO DE CONCRETO EM PECAS SEM ARMADURA,EM CONDICOES ES PECIAIS,INCLUSIVE TRANSPORTE HORIZONTAL ATE 20,00M EM CARRIN HOS,E VERTICAL ATE 10,00M COM TORRE E GUINCHO,COLOCACAO,ADEN SAMENTO E ACABAMENTO,CONSIDERANDO UMA PRODUCAO APROXIMADA DE 1,00M3/H</t>
  </si>
  <si>
    <t>MANTA TERMOPLASTICA, PEAD, GEOMEMBRANA LISA, E = 1,00 MM ( NBR 15352)</t>
  </si>
  <si>
    <t>PINTURA COM TINTA ALQUÍDICA DE FUNDO (TIPO ZARCÃO) PULVERIZADA SOBRE PERFIL METÁLICO EXECUTADO EM FÁBRICA (POR DEMÃO). AF_01/2020_P</t>
  </si>
  <si>
    <t>PARAFUSO FRANCES M16 EM ACO GALVANIZADO, COMPRIMENTO = 45 MM, DIAMETRO = 16 MM, CABECA ABAULADA</t>
  </si>
  <si>
    <t>ARGAMASSA TRAÇO 1:3 (EM VOLUME DE CIMENTO E AREIA MÉDIA ÚMIDA), PREPARO MECÂNICO COM BETONEIRA 600 L. AF_08/2019</t>
  </si>
  <si>
    <t>ELEMENTO VAZADO DE CONCRETO TIPO QUADRICULADO 16 FUROS C/ALETAS INCLINADAS 39X39X10CM</t>
  </si>
  <si>
    <t>ADESIVO ESTRUTURAL A BASE DE RESINA EPOXI, BICOMPONENTE, PASTOSO (TIXOTROPICO)</t>
  </si>
  <si>
    <t>DOBRADICA COM UMA DAS ABAS EM "U", EM LA TAO, ACABAMENTO CROMADO, DE 30MM, PARA D IVISORIAS DE MARMORE</t>
  </si>
  <si>
    <t>PARAFUSO EM LATAO, ACABAMENTO CROMADO, D E 30MM, PARA DIVISORIAS DE MARMORE</t>
  </si>
  <si>
    <t>BATENTE EM "U", EM LATAO, ACABAMENTO CRO MADO, DE 30MM, PARA DIVISORIAS DE MARMOR E</t>
  </si>
  <si>
    <t>TARJETA LIVRE / OCUPADO PARA PORTA DE BANHEIRO, CORPO EM ZAMAC E ESPELHO EM LATAO</t>
  </si>
  <si>
    <t>AZULEJISTA OU LADRILHISTA COM ENCARGOS COMPLEMENTARES</t>
  </si>
  <si>
    <t>PISO EM PORCELANATO RETIFICADO EXTRA, FORMATO MENOR OU IGUAL A 2025 CM2</t>
  </si>
  <si>
    <t>IMPERMEABILIZANTE DE PEGA NORMAL, EM LAT AS DE 18KG</t>
  </si>
  <si>
    <t>GAS DE COZINHA - GLP</t>
  </si>
  <si>
    <t>MANTA ASFALTICA ELASTOMERICA EM POLIESTER ALUMINIZADA 3 MM, TIPO III, CLASSE B (NBR 9952)</t>
  </si>
  <si>
    <t>MANTA ASFALTICA ELASTOMERICA EM POLIESTER 4 MM, TIPO III, CLASSE B, ACABAMENTO PP (NBR 9952)</t>
  </si>
  <si>
    <t>PORTA DE MADEIRA, MACIÇA (PESADA OU SUPERPESADA), 90X210CM, ESPESSURA DE 3,5CM, INCLUSO DOBRADIÇAS - FORNECIMENTO E INSTALAÇÃO. AF_12/2019</t>
  </si>
  <si>
    <t>PUXADOR PARA PCD, FIXADO NA PORTA - FORNECIMENTO E INSTALAÇÃO. AF_01/2020</t>
  </si>
  <si>
    <t>PINTURA COM TINTA ALQUÍDICA DE ACABAMENTO (ESMALTE SINTÉTICO ACETINADO) APLICADA A ROLO OU PINCEL SOBRE PERFIL METÁLICO EXECUTADO EM FÁBRICA (POR DEMÃO). AF_01/2020</t>
  </si>
  <si>
    <t>TUBO ACO GALVANIZADO COM COSTURA, CLASSE MEDIA, DN 2", E = *3,65* MM, PESO *5,10* KG/M (NBR 5580)</t>
  </si>
  <si>
    <t>TUBO ACO GALVANIZADO COM COSTURA, CLASSE MEDIA, DN 1.1/4", E = *3,25* MM, PESO *3,14* KG/M (NBR 5580)</t>
  </si>
  <si>
    <t>ARAME GALVANIZADO 12 BWG, D = 2,76 MM (0,048 KG/M) OU 14 BWG, D = 2,11 MM (0,026 KG/M)</t>
  </si>
  <si>
    <t>TELA DE ARAME GALVANIZADA REVESTIDA EM PVC, QUADRANGULAR / LOSANGULAR, FIO 2,77 MM (12 BWG), BITOLA FINAL = *3,8* MM, MALHA 7,5 X 7,5 CM, H = 2 M</t>
  </si>
  <si>
    <t>PARAFUSO DE ACO TIPO CHUMBADOR PARABOLT, DIAMETRO 1/2", COMPRIMENTO 75 MM</t>
  </si>
  <si>
    <t>BARRA DE FERRO CHATA, RETANGULAR (QUALQUER BITOLA)</t>
  </si>
  <si>
    <t>PARAFUSO DE ACO TIPO CHUMBADOR PARABOLT, DIAMETRO 3/8", COMPRIMENTO 75 MM</t>
  </si>
  <si>
    <t>TUBO ACO GALVANIZADO COM COSTURA, CLASSE LEVE, DN 50 MM ( 2"),  E = 3,00 MM,  *4,40* KG/M (NBR 5580)</t>
  </si>
  <si>
    <t>TUBO ACO GALVANIZADO COM COSTURA, CLASSE LEVE, DN 15 MM ( 1/2"),  E = 2,25 MM,  *1,2* KG/M (NBR 5580)</t>
  </si>
  <si>
    <t>CHAPA DE ACO GROSSA, ASTM A36, E = 3/8 " (9,53 MM) 74,69 KG/M2</t>
  </si>
  <si>
    <t>SELADOR PIGMENTADO A BASE DE RESINA ACRI LICA MODIFICADA, NA COR BRANCA</t>
  </si>
  <si>
    <t>GL</t>
  </si>
  <si>
    <t>TINTA ACRILICA FOSCA BRANCA OU COLORIDA, EM BALDES DE 18 LITROS</t>
  </si>
  <si>
    <t>TINTA LATEX PREMIUN PARA EXTERIOR/INTERI OR, FOSCA, EM BALDE DE 18 LITROS</t>
  </si>
  <si>
    <t>FUNDO PREPARADOR ACRILICO BASE AGUA</t>
  </si>
  <si>
    <t>TINTA BORRACHA CLORADA, ACABAMENTO SEMIBRILHO, QUALQUER COR</t>
  </si>
  <si>
    <t>SOLVENTE EPOXY</t>
  </si>
  <si>
    <t>PINTURA INTUMESCENTE FORNECIDA E APLICADA</t>
  </si>
  <si>
    <t>PINTURA COM TINTA ALQUÍDICA DE ACABAMENTO (ESMALTE SINTÉTICO BRILHANTE) APLICADA A ROLO OU PINCEL SOBRE SUPERFÍCIES METÁLICAS (EXCETO PERFIL) EXECUTADO EM OBRA (02 DEMÃOS). AF_01/2020</t>
  </si>
  <si>
    <t>VERNIZ ACRILICO INCOLOR</t>
  </si>
  <si>
    <t>DISJUNTOR TERMOMAGNÉTICO TRIPOLAR , CORRENTE NOMINAL DE 250A - FORNECIMENTO E INSTALAÇÃO. AF_10/2020</t>
  </si>
  <si>
    <t>QUADRO DE DISTRIBUICAO COM BARRAMENTO TRIFASICO, DE SOBREPOR, EM CHAPA DE ACO GALVANIZADO, PARA 30 DISJUNTORES DIN, 100 A</t>
  </si>
  <si>
    <t>DISPOSITIVO DPS CLASSE II, 1 POLO, TENSAO MAXIMA DE 275 V, CORRENTE MAXIMA DE *90* KA (TIPO AC)</t>
  </si>
  <si>
    <t>LAMPADA LED 10 W BIVOLT BRANCA, FORMATO TRADICIONAL (BASE E27)</t>
  </si>
  <si>
    <t>LAMPADA BULBO LED A125 85W 6500K 48LHP85FK000 ELGIN</t>
  </si>
  <si>
    <t>INSTALACOES ELETRICAS - DUTOS E TOMADAS</t>
  </si>
  <si>
    <t>INTERRUPTOR 3 TECLAS PARALELO TREE WAY 611111CZ PIALPLUS</t>
  </si>
  <si>
    <t>PINO COM ROSCA, EM CAIXAS COM 100 PECAS, NO DIAMETRO DE 1/4", DE (30X20)MM</t>
  </si>
  <si>
    <t>TIRANTE ROSQUEADO, DE 1/4"X3000MM</t>
  </si>
  <si>
    <t>ARRUELA LISA DE DIAMETRO INTERNO, DE 1/4 "</t>
  </si>
  <si>
    <t>PROLONGADOR PARA TIRANTE ROSQUEADO, DE 1 /4"</t>
  </si>
  <si>
    <t>ELETROCALHA PERFURADA, SEM VIROLA, MED. (100X50X3000)MM, PRE-ZINCADA, SEM TAMPA</t>
  </si>
  <si>
    <t>SUPORTE SUSPENSAO OMEGA P/ELETROCALHA PE RFURADA OU LISA 100X50MM (LARGURA X ABA)</t>
  </si>
  <si>
    <t>TAMPA DE ENCAIXE PARA ELETROCALHA PERFUR ADA OU LISA, 100X3000MM</t>
  </si>
  <si>
    <t>CONCRETO DOSADO RACIONALMENTE PARA UMA RESISTENCIA CARACTERI STICA A COMPRESSAO DE 15MPA,COMPREENDENDO APENAS O FORNECIME NTO DOS MATERIAIS,INCLUSIVE 5% DE PERDAS</t>
  </si>
  <si>
    <t>CONCRETO PARA CAMADAS PREPARATORIAS COM 180KG DE CIMENTO POR M3 DE CONCRETO,COMPREENDENDO APENAS O FORNECIMENTO DOS MATE RIAIS,INCLUSIVE 5% DE PERDAS</t>
  </si>
  <si>
    <t>PREPARO DE CONCRETO,COMPREENDENDO MISTURA E AMASSAMENTO EM U MA BETONEIRA DE 320L,ADMITINDO-SE UMA PRODUCAO APROXIMADA DE 2,00M3/H,EXCLUINDO O FORNECIMENTO DOS MATERIAIS</t>
  </si>
  <si>
    <t>LANCAMENTO DE CONCRETO EM PECAS ARMADAS,INCLUSIVE TRANSPORTE HORIZONTAL ATE 20,00M EM CARRINHOS,E VERTICAL ATE 10,00M CO M TORRE E GUINCHO,COLOCACAO,ADENSAMENTO E ACABAMENTO,CONSIDE RANDO UMA PRODUCAO APROXIMADA DE 2,00M3/H</t>
  </si>
  <si>
    <t>FORMAS DE MADEIRA DE 3ª PARA MOLDAGEM DE PECAS DE CONCRETO A RMADO COM PARAMENTOS PLANOS,EM LAJES,VIGAS,PAREDES,ETC,SERVI NDO A MADEIRA 1 VEZ,INCLUSIVE DESMOLDAGEM,EXCLUSIVE ESCORAME NTO</t>
  </si>
  <si>
    <t>ARMAÇÃO UTILIZANDO AÇO CA-25 DE 8,0 MM - MONTAGEM. AF_06/2022</t>
  </si>
  <si>
    <t>EMBOÇO OU MASSA ÚNICA EM ARGAMASSA TRAÇO 1:2:8, PREPARO MECÂNICO COM BETONEIRA 400 L, APLICADA MANUALMENTE EM PANOS DE FACHADA COM PRESENÇA DE VÃOS, ESPESSURA MAIOR OU IGUAL A 50 MM. AF_08/2022</t>
  </si>
  <si>
    <t>ALVENARIA DE VEDAÇÃO DE BLOCOS CERÂMICOS FURADOS NA HORIZONTAL DE 11,5X19X19 CM (ESPESSURA 11,5 CM) E ARGAMASSA DE ASSENTAMENTO COM PREPARO EM BETONEIRA. AF_12/2021</t>
  </si>
  <si>
    <t>ARMAÇÃO UTILIZANDO AÇO CA-25 DE 6,3 MM - MONTAGEM. AF_06/2022</t>
  </si>
  <si>
    <t>LANÇAMENTO COM USO DE BALDES, ADENSAMENTO E ACABAMENTO DE CONCRETO EM ESTRUTURAS. AF_02/2022</t>
  </si>
  <si>
    <t>ESCORAMENTO DE FORMAS DE MOLDAGEM DE PECAS DE CONCRETO EM VI GAS ISOLADAS E SEMELHANTES,ATE 5,00M DE PE DIREITO,E ATE 60C M DE ALTURA,COM MADEIRA DE 3ª,EMPREGADO 2 VEZES,MEDIDA PELA AREA DE PROJECAO LATERAL DE ESCORAMENTO(COMPRIMENTO DA VIGA VEZES ALTURA DO ESCORAMENTO ATE O FUNDO DA MESMA)</t>
  </si>
  <si>
    <t>CONCRETO DOSADO RACIONALMENTE PARA UMA RESISTENCIA CARACTERI STICA A COMPRESSAO DE 10MPA,COMPREENDENDO APENAS O FORNECIME NTO DOS MATERIAIS,INCLUSIVE 5% DE PERDAS</t>
  </si>
  <si>
    <t>CONCRETO FCK = 15MPA, TRAÇO 1:3,4:3,4 (EM MASSA SECA DE CIMENTO/ AREIA MÉDIA/ SEIXO ROLADO) - PREPARO MECÂNICO COM BETONEIRA 400 L. AF_05/2021</t>
  </si>
  <si>
    <t>ARMAÇÃO DE LAJE DE ESTRUTURA CONVENCIONAL DE CONCRETO ARMADO UTILIZANDO AÇO CA-50 DE 12,5 MM - MONTAGEM. AF_06/2022</t>
  </si>
  <si>
    <t>EMBOÇO OU MASSA ÚNICA EM ARGAMASSA TRAÇO 1:2:8, PREPARO MANUAL, APLICADA MANUALMENTE EM PANOS DE FACHADA COM PRESENÇA DE VÃOS, ESPESSURA DE 25 MM, ACESSO POR ANDAIME. AF_08/2022</t>
  </si>
  <si>
    <t>ESCORAMENTO DE FÔRMAS DE LAJE EM MADEIRA NÃO APARELHADA, PÉ-DIREITO SIMPLES, INCLUSO TRAVAMENTO, 4 UTILIZAÇÕES. AF_09/2020</t>
  </si>
  <si>
    <t>Tela em polietileno (nylon), malha 10x10cm - fio com espessura de 2 mm, instalada</t>
  </si>
  <si>
    <t>ELEMENTO VAZADO "NEO-REX" N.19C (39X39X8)CM</t>
  </si>
  <si>
    <t>SOQUETE VIBRATORIO DE 78KG,EXCLUSIVE OPERADOR</t>
  </si>
  <si>
    <t>REGUA VIBRADORA DUPLA,COM MOTOR A GASOLINA 4 TEMPOS,COM ATE 6,00M,EXCLUSIVE OPERADOR</t>
  </si>
  <si>
    <t>CONCRETO USINADO BOMBEAVEL, CLASSE DE RESISTENCIA C20, COM BRITA 0 E 1, SLUMP = 130 +/- 20 MM, EXCLUI SERVICO DE BOMBEAMENTO (NBR 8953)</t>
  </si>
  <si>
    <t>PEDRA BRITADA N. 3 (38 A 50 MM) POSTO PEDREIRA/FORNECEDOR, SEM FRETE</t>
  </si>
  <si>
    <t>Porcelanato técnico natural, com acabamento retificado, indicado para áreas internas e ambientes com acesso ao exterior, grupo de absorção BIa; ref. Eliane, Incepa ou equivalente</t>
  </si>
  <si>
    <t>Rejunte flexível para porcelanato, aplicada em áreas internas e externas com junta até 3mm, ref. Rejunte Ligamax Gold Total da Eliane ou equivalente</t>
  </si>
  <si>
    <t>RODAPE ALTA RES.C/ARG.CIM.AGREG.MIN.C/10 CM ALT.,COR NAT.CIM.C/CAN.SAL.BOL.REENT. PISO MEIA CANA,COL.INCL.3 POL.EXC.CIM.AR</t>
  </si>
  <si>
    <t>TACO DE ALVENARIA (2,5X10X20)CM.</t>
  </si>
  <si>
    <t>PORTA DE ABRIR / GIRO, DE MADEIRA FOLHA MEDIA (NBR 15930) DE 800 X 2100 MM, DE 35 MM A 40 MM DE ESPESSURA, NUCLEO SEMI-SOLIDO (SARRAFEADO), CAPA FRISADA EM HDF, ACABAMENTO MELAMINICO EM PADRAO MADEIRA</t>
  </si>
  <si>
    <t>FECHADURA DE EMBUTIR PARA PORTAS INTERNAS, COMPLETA, ACABAMENTO PADRÃO MÉDIO, COM EXECUÇÃO DE FURO - FORNECIMENTO E INSTALAÇÃO. AF_12/2019</t>
  </si>
  <si>
    <t>CANALETA DE ALUMINIO, PARA PORTAS DE COR RER, DE 2,00MX3/4"</t>
  </si>
  <si>
    <t>TRILHO DE FERRO EM "U", OCO, P/ROLDANA, P/PORTA DE CORRER, (6X5)CM</t>
  </si>
  <si>
    <t>FECHO / FECHADURA COM PUXADOR CONCHA, COM TRANCA TIPO TRAVA, PARA JANELA / PORTA DE CORRER (INCLUI TESTA, FECHADURA, PUXADOR) - COMPLETA</t>
  </si>
  <si>
    <t>ROLDANA CONCAVA DUPLA, 4 RODAS, EM ZAMAC COM CHAPA DE LATAO, ROLAMENTOS EM ACO, PARA PORTAS E JANELAS DE CORRER</t>
  </si>
  <si>
    <t>TRILHO QUADRADO FRIZADO PARA RODIZIO (VERGALHAO MACICO), EM ALUMINIO, COM DIMENSOES DE *6 X 6* MM</t>
  </si>
  <si>
    <t>KIT DE PORTA DE MADEIRA PARA PINTURA, SEMI-OCA (LEVE OU MÉDIA), PADRÃO MÉDIO, 90X210CM, ESPESSURA DE 3,5CM, ITENS INCLUSOS: DOBRADIÇAS, MONTAGEM E INSTALAÇÃO DO BATENTE, FECHADURA COM EXECUÇÃO DO FURO - FORNECIMENTO E INSTALAÇÃO. AF_12/2019</t>
  </si>
  <si>
    <t>PINTURA COM SELADOR DE MADEIRA BASE D'AGUA</t>
  </si>
  <si>
    <t>PINTURAS</t>
  </si>
  <si>
    <t>MARCENEIRO COM ENCARGOS COMPLEMENTARES</t>
  </si>
  <si>
    <t>Tranca de ferro - tipo 2- para porta em grade de ferro, em barra chata ferro 2" x 1/4" e barra aço redonda 7/8" - exceto mão de obra</t>
  </si>
  <si>
    <t>Esquadrias de Ferro</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</si>
  <si>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</si>
  <si>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</si>
  <si>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BARRA DE FERRO CHATO, RETANGULAR, 50,8 MM X 6,35 MM (L X E), 2,53 KG/M</t>
  </si>
  <si>
    <t>ELETRODO REVESTIDO AWS - E7018, DIAMETRO IGUAL A 4,00 MM</t>
  </si>
  <si>
    <t>ROLDANA PARA PORTAO CORRER ACO 2.1/2" VONDER</t>
  </si>
  <si>
    <t>FERROLHO COM FECHO CHATO E PORTA CADEADO , EM ACO GALVANIZADO / ZINCADO, DE SOBREPOR, COM COMPRIMENTO DE 6", CHAPA COM ESPESSURA MINIMA DE 0,90 MM E LARGURA MINIMA DE 3,80 CM (FECHO SIMPLES)</t>
  </si>
  <si>
    <t>Dobradiça artesanal de ferro - 3x3"</t>
  </si>
  <si>
    <t>PERFIL UDC ("U" DOBRADO DE CHAPA) SIMPLES DE ACO LAMINADO, GALVANIZADO, ASTM A36, 127 X 50 MM, E= 3 MM</t>
  </si>
  <si>
    <t>TUBO ACO CARBONO COM COSTURA, NBR 5580, CLASSE L, DN = 25 MM, E = 2,65 MM, 2,02 KG/M</t>
  </si>
  <si>
    <t>ACO CA-25, 10,0 MM, OU 12,5 MM, OU 16,0 MM, OU 20,0 MM, OU 25,0 MM, VERGALHAO</t>
  </si>
  <si>
    <t>Vidro multilaminado de alta segurança, com proteção balística de nível III, com espessura final de 51 a 70 mm, com certificação Retex; ref. Inovaglass, Blindare, Grupo Fort ou equivalente - instalado</t>
  </si>
  <si>
    <t>VIDRO LAMINADO, INCOLOR, COM 10MM DE ESP ESSURA, COLOCADO</t>
  </si>
  <si>
    <t>TUBO ACO GALVANIZADO COM COSTURA, CLASSE LEVE, DN 40 MM ( 1 1/2"),  E = 3,00 MM,  *3,48* KG/M (NBR 5580)</t>
  </si>
  <si>
    <t>PINTURA COM TINTA ALQUÍDICA DE FUNDO (TIPO ZARCÃO) APLICADA A ROLO OU PINCEL SOBRE SUPERFÍCIES METÁLICAS (EXCETO PERFIL) EXECUTADO EM OBRA (POR DEMÃO). AF_01/2020</t>
  </si>
  <si>
    <t>DOBRADICA EM ACO/FERRO, 3 1/2" X  3", E= 1,9  A 2 MM, COM ANEL,  CROMADO OU ZINCADO, TAMPA BOLA, COM PARAFUSOS</t>
  </si>
  <si>
    <t>FECHADURA DE SOBREPOR PARA PORTAO, EM ACO INOX COM ACABAMENTO CROMADO, CAIXA DE 100 MM, INCLUINDO CHAVE TIPO CILINDRO</t>
  </si>
  <si>
    <t>FERROLHO COM FECHO / TRINCO REDONDO, EM ACO GALVANIZADO / ZINCADO, DE SOBREPOR, COM COMPRIMENTO DE 6" E ESPESSURA MINIMA DA CHAPA DE 1,50 MM</t>
  </si>
  <si>
    <t>PELICULA DE SEGURANCA REFLETIVA E CONTRO LE SOLAR, COLOCADO</t>
  </si>
  <si>
    <t>Barra redonda de aço mecanico laminado 3/4" (2,24 kg/m)</t>
  </si>
  <si>
    <t>kg</t>
  </si>
  <si>
    <t>Tubo industrial, em aço, quadrado, dim 50 x 50 mm, e=2,00mm, 4,476 kg/m</t>
  </si>
  <si>
    <t>Perfil Aço, U Dobrado de chapa - UDC simples - 50 x 25 x 2,00 mm (1,38 kg/m)</t>
  </si>
  <si>
    <t>CHAPA DE ACO GALVANIZADA BITOLA GSG 19, E = 1,11 MM (8,88 KG/M2)</t>
  </si>
  <si>
    <t>PORTA FERRO CORRER PERFIL ACO DOBRADO</t>
  </si>
  <si>
    <t>CHAPA DE ACO FINA A FRIO BITOLA MSG 20, E = 0,90 MM (7,20 KG/M2)</t>
  </si>
  <si>
    <t>Tela mosquiteiro galvanizada, malha 14, fio 30</t>
  </si>
  <si>
    <t>Esquadrias de Alumínio</t>
  </si>
  <si>
    <t>PORTA ABRIR 1 FL.PERFIS ACO DOBRADO FOSFATIZADO</t>
  </si>
  <si>
    <t>FORRO TERMO-ACUST.C/PAINEL LA DE VIDRO,R EVEST.PELIC.PVC MICROPERF.,PERFIS METAL. C/TIRANTES (1250X625X15)MM FORN.E COLOC</t>
  </si>
  <si>
    <t>TINTA LATEX PARA INTERIOR, EM BALDE DE 1 8 LITROS</t>
  </si>
  <si>
    <t>QUADRO DE EMBUTIR, COM PORTA, P/DISJUNTORES TERMOMAGN, BARRAM.(TRIF.E NEUTRO) E DISPOS.P/CHAVE GERAL, P/INST.72 DISJUNT.</t>
  </si>
  <si>
    <t>DISJUNTOR TERMOMAGNÉTICO TRIPOLAR , CORRENTE NOMINAL DE 125A - FORNECIMENTO E INSTALAÇÃO. AF_10/2020</t>
  </si>
  <si>
    <t>DISJUNTOR TERMOMAGNÉTICO TRIPOLAR , CORRENTE NOMINAL DE 400A - FORNECIMENTO E INSTALAÇÃO. AF_10/2020</t>
  </si>
  <si>
    <t>LUMINARIA TIPO PLAFON COM PAINEL LED, 30X30CM, EMBUTIR, POTENCIA DE 24W, LUZ NEUTRA, ELGIN OU SIMILAR</t>
  </si>
  <si>
    <t>CURVA 90º DE COBRE, DE 5/8" E COM ESPESS URA DE 1/32"</t>
  </si>
  <si>
    <t>TUBO ESPONJOSO EM POLIETILENO, NO DIAMET RO DE 5/8"</t>
  </si>
  <si>
    <t>SIRENE AUDIO VISUAL, P/SISTEMA DE ALARME CONTRA INCENDIO</t>
  </si>
  <si>
    <t>TORNEIRA FOTOELETRICA</t>
  </si>
  <si>
    <t>TORNEIRA PARA LAVATORIO DE MESA COM ALAVANCA, ACIONAMENTO COM LEVE PRESSAO, PARA PNE</t>
  </si>
  <si>
    <t>LAVATORIO DE LOUCA BRANCA, COM COLUNA SU SPENSA, MEDINDO EM TORNO DE 45,5X35,5CM, P/PESSOAS C/NECESSIDADES ESPECIFICAS</t>
  </si>
  <si>
    <t>KIT DE ACESSORIOS PARA FIXACAO, COMPREENDENDO PARAFUSOS, BUCHAS E ARRUELAS</t>
  </si>
  <si>
    <t>SUPORTE MÃO FRANCESA EM ACO, ABAS IGUAIS 40 CM, CAPACIDADE MINIMA 70 KG, BRANCO - FORNECIMENTO E INSTALAÇÃO. AF_01/2020</t>
  </si>
  <si>
    <t>AJUDANTE DE PEDREIRO COM ENCARGOS COMPLEMENTARES</t>
  </si>
  <si>
    <t>VERGA MOLDADA IN LOCO EM CONCRETO PARA JANELAS COM ATÉ 1,5 M DE VÃO. AF_03/2016</t>
  </si>
  <si>
    <t>ALVENARIA DE VEDAÇÃO DE BLOCOS CERÂMICOS FURADOS NA HORIZONTAL DE 9X19X29 CM (ESPESSURA 9 CM) E ARGAMASSA DE ASSENTAMENTO COM PREPARO EM BETONEIRA. AF_12/2021</t>
  </si>
  <si>
    <t>BANCA DE ACO INOXIDAVEL, CHAPA 18/304, C OM DUAS CUBAS DE (500X400X200)MM, CHAPA 20/304, DE (0,55X2,00)M</t>
  </si>
  <si>
    <t>SIFAO EM METAL CROMADO PARA PIA AMERICANA, 1.1/2 X 1.1/2 "</t>
  </si>
  <si>
    <t>VALVULA DE ESCOAMENTO PARA TANQUE, EM METAL CROMADO, 1.1/2 ", SEM LADRAO, COM TAMPAO PLASTICO</t>
  </si>
  <si>
    <t>Soleiras e Rodapés</t>
  </si>
  <si>
    <t>Corte de junta dilatação com serra disco diamantado na largura de 3 mm, profundidade de 3 cm, para piso de concreto ou alta resistência 3,0 mm x 3,0 cm</t>
  </si>
  <si>
    <t>Revestimentos com Mármores e Granitos</t>
  </si>
  <si>
    <t>Granito cinza andorinha, levigado, e=2cm m2</t>
  </si>
  <si>
    <t>ARGAMASSA INDUSTRIALIZADA MULTIUSO, PARA REVESTIMENTO INTERNO E EXTERNO E ASSENTAMENTO DE BLOCOS DIVERSOS</t>
  </si>
  <si>
    <t>PISO PORCELANATO, BORDA RETA, EXTRA, FORMATO MAIOR QUE 2025 CM2</t>
  </si>
  <si>
    <t>PRIMER DE POLIURETANO</t>
  </si>
  <si>
    <t>AREIA FINA - POSTO JAZIDA/FORNECEDOR (RETIRADO NA JAZIDA, SEM TRANSPORTE)</t>
  </si>
  <si>
    <t>PORTA MADEIRA ANGELIN E VIDRO COM ENCAIXE</t>
  </si>
  <si>
    <t>KIT TRILHO METALICO E ROLDANAS PARA ESQUADRIA DE CORRER</t>
  </si>
  <si>
    <t>TRILHO ROLETADO PARA ESQUADRIAS DE CORRER ATE 45 kg</t>
  </si>
  <si>
    <t>CANALETA EM ALUMINIO PARA ESQUADRIAS DE CORRER</t>
  </si>
  <si>
    <t>GUARNICAO / ALIZAR / VISTA LISA EM MADEIRA MACICA, PARA PORTA , E = *1* CM, L = *5* CM,  PINUS /EUCALIPTO / VIROLA OU EQUIVALENTE DA REGIAO</t>
  </si>
  <si>
    <t>ESPUMA EXPANSIVA DE POLIURETANO, APLICACAO MANUAL - 500 ML</t>
  </si>
  <si>
    <t>Batente (caixão) em madeira de lei, l=18cm, completo, c/02 jogos de alizar</t>
  </si>
  <si>
    <t>PORTA MADEIRA LISA PINTURA 0,60x2,10m</t>
  </si>
  <si>
    <t>TACO DE MADEIRA PARA FIXACAO DE ESQUADRIAS/CAIXILHOS</t>
  </si>
  <si>
    <t>DOBRADICA TIPO VAI-E-VEM EM ACO/FERRO, TAMANHO 3'', GALVANIZADO, COM PARAFUSOS</t>
  </si>
  <si>
    <t>FECHADURA ROSETA REDONDA PARA PORTA EXTERNA, EM ACO INOX (MAQUINA, TESTA E CONTRA-TESTA) E EM ZAMAC (MACANETA, LINGUETA E TRINCOS) COM ACABAMENTO CROMADO, MAQUINA DE 55 MM, INCLUINDO CHAVE TIPO CILINDRO</t>
  </si>
  <si>
    <t>FECHADURA INTERNA 561 INOX POLIDO 55mm LA FONTE</t>
  </si>
  <si>
    <t>PORTA DE MADEIRA, FOLHA PESADA (NBR 15930) DE 800 X 2100 MM, DE 40 MM A 45 MM DE ESPESSURA, NUCLEO SOLIDO, CAPA LISA EM HDF, ACABAMENTO EM LAMINADO NATURAL PARA VERNIZ</t>
  </si>
  <si>
    <t>DOBRADICA EM LATAO, 3 " X 2 1/2 ", E= 1,9 A 2 MM, COM ANEL, CROMADO, TAMPA BOLA, COM PARAFUSOS</t>
  </si>
  <si>
    <t>FECHADURA ROSETA REDONDA PARA PORTA INTERNA, EM ACO INOX (MAQUINA, TESTA E CONTRA-TESTA) E EM ZAMAC (MACANETA, LINGUETA E TRINCOS) COM ACABAMENTO CROMADO, MAQUINA DE 55 MM, INCLUINDO CHAVE TIPO INTERNA</t>
  </si>
  <si>
    <t>PORTA DE PVC, 1 FOLHA COM TRAVESSA INTER MEDIARIA DE ABRIR, DE (60X210)CM</t>
  </si>
  <si>
    <t>METALON CHAPA 18 - 30x20mm / (50X30MM)</t>
  </si>
  <si>
    <t>CHAPA METALICA DOBRADA/TRAPEZOIDAL No.18</t>
  </si>
  <si>
    <t>ESQUADRIA DE FERRO (TIPO CONESP)</t>
  </si>
  <si>
    <t>FECHADURA DE SOBREPOR PARA PORTAO, EM ACO INOX COM ACABAMENTO CROMADO, CAIXA DE 100 MM, INCLUINDO CHAVE TIPO TETRA</t>
  </si>
  <si>
    <t>FERROLHO COM FECHO / TRINCO REDONDO, EM ACO GALVANIZADO / ZINCADO, DE SOBREPOR, COM COMPRIMENTO DE 2" E ESPESSURA MINIMA DA CHAPA DE 0,90 MM, PARA PORTAS E JANELAS</t>
  </si>
  <si>
    <t>CANTONEIRA "U" ALUMINIO ABAS IGUAIS 1 ", E = 3/32 "</t>
  </si>
  <si>
    <t>VIDRO MARTELADO OU CANELADO, 4 MM - SEM COLOCACAO</t>
  </si>
  <si>
    <t>PORTA DE FERRO, DE ABRIR, TIPO GRADE COM CHAPA, COM GUARNIÇÕES. AF_12/2019</t>
  </si>
  <si>
    <t>FERROLHO COM FECHO / TRINCO REDONDO, EM ACO GALVANIZADO / ZINCADO, DE SOBREPOR, COM COMPRIMENTO DE 3" A 4" E ESPESSURA MINIMA DA CHAPA DE 0,90 MM</t>
  </si>
  <si>
    <t>PORTA EM ABS RIGIDO DE ALTO IMPACTO,TIPO VAI E VEM,(1,80X2,10)M,FECHAMENTO POR GRAVIDADE,C/VEDACAO ENTR.INSETOS,VISOR PO</t>
  </si>
  <si>
    <t>PERFIL CANTONEIRA L, LISA, EM ACO, 25 X 30 MM, E = 0,5 MM, PARA ESTRUTURA DRYWALL</t>
  </si>
  <si>
    <t>PINO CLIP DE 1/4"X22MM</t>
  </si>
  <si>
    <t>PERFIL LONGARINA (PRINCIPAL), T CLICADO, EM ACO, BRANCO NAS FACES APARENTES, PARA FORRO REMOVIVEL, 24 X 32 X 3750 MM (L X H X C</t>
  </si>
  <si>
    <t>FELTRO DE LA DE ROCHA, UMA FACE REVESTIDA COM FILME DE POLIPROPILENO, EM ROLO, DENSIDADE DE 32KGM3, ESP=50MM</t>
  </si>
  <si>
    <t>PINO DE ACO COM ARRUELA CONICA, DIAMETRO ARRUELA=23MM E COMPRIMENTO DE HASTE=27MM (ACAO INDIRETA)</t>
  </si>
  <si>
    <t>PLACA / CHAPA DE GESSO ACARTONADO, ACABAMENTO VINILICO LISO EM UMA DAS FACES, COR BRANCA, BORDA QUADRADA, E = 9,5 MM, *625 X 625* MM (L X C), PARA FORRO REMOVIVEL</t>
  </si>
  <si>
    <t>PENDURAL OU REGULADOR, COM MOLA, EM ACO GALVANIZADO, PARA PERFIL TIPO T CLICADO DE FORROS REMOVIVEL</t>
  </si>
  <si>
    <t>ARAME FARPADO GALVANIZADO, 14 BWG (2,11 MM), CLASSE 250</t>
  </si>
  <si>
    <t>DISJUNTOR/INTERRUPTOR(DI),CLASSE AC, 2 P OLOS, INSTANT.,CORRENTE NOMINAL (IN) 40A X240V, SENSIB.30MA/300MA</t>
  </si>
  <si>
    <t>DISJUNTOR TERMOMAGNÉTICO TRIPOLAR , CORRENTE NOMINAL DE 600A - FORNECIMENTO E INSTALAÇÃO. AF_10/2020</t>
  </si>
  <si>
    <t>INSTALACOES ELETRICAS - SUBESTACOES E GERACAO</t>
  </si>
  <si>
    <t>Botoeira comando liga-desliga sem sinalizador, ref. 3SB06 01-7BG Siemens ou equivalente</t>
  </si>
  <si>
    <t>LUMINARIA DE EMBUTIR/PAINEL LED DEEP QUADRADO STH8904/30 STE</t>
  </si>
  <si>
    <t>Luminária LED quadrada, sobrepor, de 15 a 24W fluxo lum. 1363 a 1800 lm, 220V, temper. de cor 4000 K, difusor prismático transparente; ref. 400-24/1 LED da ARM, EF75-S2000840, difusor leitoso Lumicenter, PL 289/LED18W TL Prolumi ou equivalente</t>
  </si>
  <si>
    <t>LAMPADA LED, TUBULAR HF 1200MM, T5, 26W, FLUXO LUMINOSO EM TORNO DE 3900LM</t>
  </si>
  <si>
    <t>LÂMPADA (TIPO: LED| FORMATO: TUBULAR| COMPRIMENTO: 240CM/ DIÂMETRO: T8[Ø26MM]| POTÊNCIA: 40W|LÚMENS: 3900LM|COR DA LUZ: BRANCA-6500K|SOQUETE- BASE: G13|TENSÃO: 110/220V )</t>
  </si>
  <si>
    <t>ELETRODUTO DE PVC RIGIDO ROSCAVEL DE 4 ", SEM LUVA</t>
  </si>
  <si>
    <t>ELETROCALHA PERFURADA, SEM VIROLA, MED. (200X50X3000)MM, PRE-ZINCADA, SEM TAMPA</t>
  </si>
  <si>
    <t>SUPORTE SUSPENSAO OMEGA P/ELETROCALHA PE RFURADA OU LISA 200X50MM (LARGURA X ABA)</t>
  </si>
  <si>
    <t>TAMPA DE ENCAIXE PARA ELETROCALHA PERFUR ADA OU LISA, 200X3000MM</t>
  </si>
  <si>
    <t>TV DE LED PARA MONITORAMENTO DE 40 POLEGADAS, FULL HD 1080P. FORNECIMENTO E INSTALAÇÃO.</t>
  </si>
  <si>
    <t>ARGAMASSA TRAÇO 1:4 (EM VOLUME DE CIMENTO E AREIA GROSSA ÚMIDA) PARA CHAPISCO CONVENCIONAL, PREPARO MECÂNICO COM BETONEIRA 600 L. AF_08/2019</t>
  </si>
  <si>
    <t>TAMPAO DE FERRO FUNDIDO, ARTICULADO, PES ADO, NO DIAMETRO DE 60CM</t>
  </si>
  <si>
    <t>REGISTRO GAVETA BRUTO EM LATAO FORJADO, BITOLA 4 " (REF 1509)</t>
  </si>
  <si>
    <t>INSTALACOES HIDRAULICAS - AGUA</t>
  </si>
  <si>
    <t>VALVULA GAVETA 150 LIBRAS ROSCA BRONZE 1.1/2"</t>
  </si>
  <si>
    <t>Tampão em ferro dúctil, de Ø 600mm, classe 250 (ruptura &gt;250 kN), conforme NBR 10160/2005</t>
  </si>
  <si>
    <t>TE DUPLA CURVA BRONZE/LATAO (REF 764) SEM ANEL DE SOLDA, ROSCA F X BOLSA X ROSCA F, 3/4" X 22 X 3/4"</t>
  </si>
  <si>
    <t>TUBO ACO CARBONO SEM COSTURA 1", E= *3,38 MM, SCHEDULE 40, *2,50* KG/M</t>
  </si>
  <si>
    <t>TUBO ACO CARBONO SEM COSTURA 3/4", E= *2,87 MM, SCHEDULE 40, *1,69 KG/M</t>
  </si>
  <si>
    <t>COTOVELO BRONZE/LATAO (REF 707-3) SEM ANEL DE SOLDA, BOLSA X ROSCA F, 22MM X 3/4"</t>
  </si>
  <si>
    <t>CONECTOR BRONZE/LATAO (REF 603) SEM ANEL DE SOLDA, BOLSA X ROSCA F, 22 MM X 3/4"</t>
  </si>
  <si>
    <t>TUBO ESPONJOSO EM POLIETILENO EXPANDIDO, NO DIAMETRO DE 3/4"</t>
  </si>
  <si>
    <t>CURVA 90º DE COBRE, DE 3/4" E COM ESPESS URA DE 1/32"</t>
  </si>
  <si>
    <t>CURVA 90º DE COBRE, DE 7/8" E COM ESPESS URA DE 1/32"</t>
  </si>
  <si>
    <t>TUBO ESPONJOSO EM POLIETILENO EXPANDIDO, NO DIAMETRO DE 7/8"</t>
  </si>
  <si>
    <t>TUBO DE COBRE SEM COSTURA, NO DIAMETRO D E 7/8" A 1.1/8" E COM ESPESSURA DE 1/32"</t>
  </si>
  <si>
    <t>MECÃNICO DE EQUIPAMENTOS PESADOS COM ENCARGOS COMPLEMENTARES</t>
  </si>
  <si>
    <t>DIFUSOR DE AR EM ALUMINIO 1 VIA 366 x 366mm - cinza</t>
  </si>
  <si>
    <t>APLICAÇÃO MANUAL DE PINTURA COM TINTA TEXTURIZADA ACRÍLICA EM PAREDES EXTERNAS DE CASAS, UMA COR. AF_06/2014</t>
  </si>
  <si>
    <t>DUTO ALUMINIZADO FLEXIVEL SEM ISOLAMENTO 364mm 14"</t>
  </si>
  <si>
    <t>VENEZIANA TOMADA DE AR EM ALUMINIO COM PINTURA ELETROSTATICA BRANCA 600x500mm</t>
  </si>
  <si>
    <t>AR CONDICIONADO SPLIT PISO/TETO 30.000 BTU'S ATUALLE ECO ELGIN</t>
  </si>
  <si>
    <t>EXAUSTOR TUBO AXIAL, ACIONAMENTO DIRETO, DIAMETRO DE 300MM, HELICE DE 6 PALETAS, FABRICADA EM CHAPA DE ACO CARBONO</t>
  </si>
  <si>
    <t>VENTILADOR/EXAUSTOR CENTRIFUGO EM LINHA D=150mm V=560M3AXC150B</t>
  </si>
  <si>
    <t>Louças e Metais Sanitários</t>
  </si>
  <si>
    <t>Mictório louça branca c/ sifão integrado (deca - ref. m-712 ou similar) un</t>
  </si>
  <si>
    <t>Valvula de mictório, alta pressão (anti-vandalismo), ref: 17015106, Docol ou similar un</t>
  </si>
  <si>
    <t>ENGATE / RABICHO FLEXIVEL INOX 1/2 " X 30 CM</t>
  </si>
  <si>
    <t>Fixação para mictório M-713, Deca ou similar Un</t>
  </si>
  <si>
    <t>Un</t>
  </si>
  <si>
    <t>ACESSIBILIDADE</t>
  </si>
  <si>
    <t>ACABAMENTO PARA VALVULA DE DESCARGA PARA PCD ECO CONFORTO HYDRA</t>
  </si>
  <si>
    <t>TORNEIRA PARA PIA, COM MISTURADOR E AREJ ADOR, DE 1/2"</t>
  </si>
  <si>
    <t>MICTORIO EM ACO INOXIDAVEL AISI 304,MED. 1570X350MM, INCLUS.PARAFUSOS, ARRUELAS</t>
  </si>
  <si>
    <t>TORNEIRA DE PRESSAO PARA JARDIM, DE 1/2" X10CM APROXIM., EM METAL CROMADO</t>
  </si>
  <si>
    <t>CABIDE/GANCHO DE BANHEIRO SIMPLES EM METAL CROMADO</t>
  </si>
  <si>
    <t>PARAFUSO DE LATAO, ROSCA SOBERBA, CABECA CHATA, DE 5,5MMX2.1/2"</t>
  </si>
  <si>
    <t>BUCHA DE NYLON, TIPO S-12</t>
  </si>
  <si>
    <t>RABICHO PLASTICO COM SAIDA DE 1/2" E COM COMPRIMENTO DE 30CM</t>
  </si>
  <si>
    <t>FITA VEDA ROSCA, ROLO DE 18MMX50M</t>
  </si>
  <si>
    <t>OPERADOR DE ESCAVADEIRA COM ENCARGOS COMPLEMENTARES</t>
  </si>
  <si>
    <t>ESCAVADEIRA HIDRAULICA SOBRE ESTEIRA, COM GARRA GIRATORIA DE MANDIBULAS, PESO OPERACIONAL ENTRE 22,00 E 25,50 TON, POTENCIA LIQUIDA ENTRE 150 E 160 HP - CHP DIURNO. AF_11/2016</t>
  </si>
  <si>
    <t>CRAVACAO DE PERFIL "H" DE 6"X6",1ª ALMA,ATE 9,00M DE COMPRIM ENTO,EM TERRENO DE FRACA RESISTENCIA A PENETRACAO,ADMITINDO- SE SUA UTILIZACAO 5 VEZES,PARA EXECUCAO DE PRANCHADA HORIZON TAL,INCLUSIVE FORNECIMENTO.CONSIDERA-SE A CRAVACAO COM BATE- ESTACAS E RETIRADA COM ESCAVADEIRA,TRANSPORTE INTERNO COM TR ATOR E LIMPEZA DO PERFIL APOS CADA UTILIZACAO</t>
  </si>
  <si>
    <t>PRANCHADA HORIZONTAL EM ESCORAMENTO FECHADO DE MESMA DENOMIN ACAO,ATE 6,00M DE PROFUNDIDADE,APOIADA EM PERFIS,EXCLUSIVE E STES.PRANCHAS EM PECAS DE MADEIRA DE 3ª DE 3"X9",NO COMPRIME NTO MAXIMO DE 2,00M,CALCADAS COM MESMO MATERIAL,APROVEITADAS 3 VEZES,INCLUSIVE FORNECIMENTO,COLOCACAO,RETIRADA E TRASNPO RTE INTERNO COM CAMINHAO BASCULANTE</t>
  </si>
  <si>
    <t>ESTRONCA(ESCORA)DE PERFIL DE ACO "I",DE 6",1ª ALMA,EM TRABAL HOS DE ESCORAMENTO E CONGENERES,TENDO COMPRIMENTO DE 2,50 A 3,00M,SOLDADA EM GUIAS,INCLUSIVE FORNECIMENTO,COLOCACAO,RETI RADA E TRANSPORTE INTERNO COM CAMINHAO,ADMITINDO-SE SUA UTIL IZACAO 7 VEZES</t>
  </si>
  <si>
    <t>CONSOLO DE PERFIL DE ACO,COM PESO ATE 10KG,PARA SUPORTES DE GUIA(VIGA,LONGARINA),EM TRABALHOS DE ESCORAMENTO E CONGENERE S,SOLDADO EM ESTACA DO MESMO MATERIAL,INCLUSIVE FORNECIMENTO ,COLOCACAO E RETIRADA,ADMITINDO-SE SUA UTILIZACAO 10 VEZES</t>
  </si>
  <si>
    <t>GUIA(VIGA,LONGARINA) DE PERFIL DE ACO "I",DE 6",1ª ALMA,EM T RABALHOS DE ESCORAMENTO E CONGENERES,SOLDADA SOBRE CONSOLOS E ESTACAS,ESTAS INTERVALADAS DE 1,50 A 2,00M,INCLUSIVE FORNE CIMENTO,COLOCACAO,RETIRADA E TRANSPORTE INTERNO COM TRATOR,A DMITINDO-SE SUA UTILIZACAO 7 VEZES</t>
  </si>
  <si>
    <t>CONCRETO FCK = 30MPA, TRAÇO 1:2,1:2,5 (EM MASSA SECA DE CIMENTO/ AREIA MÉDIA/ BRITA 1) - PREPARO MECÂNICO COM BETONEIRA 600 L. AF_05/2021</t>
  </si>
  <si>
    <t>INSTALACAO AVULSA DE BOMBA DE CONCRETO</t>
  </si>
  <si>
    <t>CONCRETO USINADO BOMBEAVEL, CLASSE DE RESISTENCIA C30, COM BRITA 0 E 1, SLUMP = 220 +/- 30 MM, EXCLUI SERVICO DE BOMBEAMENTO (NBR 8953)</t>
  </si>
  <si>
    <t>TINTA ASFALTICA IMPERMEABILIZANTE DISPERSA EM AGUA, PARA MATERIAIS CIMENTICIOS</t>
  </si>
  <si>
    <t>ISOPOR EM PLACAS, ESPESSURA DE 3CM, PARA JUNTAS DE DILATACAO, DE (1,00X0,50)M</t>
  </si>
  <si>
    <t>PASTA DE CIMENTO PORTLAND, ESPESSURA 1MM</t>
  </si>
  <si>
    <t>LADRILHO HIDRAULICO, *20 X 20* CM, E= 2 CM, TATIL ALERTA OU DIRECIONAL, AMARELO</t>
  </si>
  <si>
    <t>REJUNTE CIMENTICIO, QUALQUER COR</t>
  </si>
  <si>
    <t>CONCRETO DOSADO RACIONALMENTE PARA UMA RESISTENCIA CARACTERI STICA A COMPRESSAO DE 20MPA,COMPREENDENDO APENAS O FORNECIME NTO DOS MATERIAIS,INCLUSIVE 5% DE PERDAS</t>
  </si>
  <si>
    <t>TELA TIPO Q-61, TELCON OU SIMILAR</t>
  </si>
  <si>
    <t>SARRAFO *2,5 X 10* CM EM PINUS, MISTA OU EQUIVALENTE DA REGIAO - BRUTA</t>
  </si>
  <si>
    <t>ACO CA-50, 10,0 MM, OU 12,5 MM, OU 16,0 MM, OU 20,0 MM, DOBRADO E CORTADO</t>
  </si>
  <si>
    <t>TELA DE ARAME GALVANIZADA QUADRANGULAR / LOSANGULAR, FIO 2,11 MM (14 BWG), MALHA 5 X 5 CM, H = 2 M</t>
  </si>
  <si>
    <t>ASFALTO MODIFICADO, PLASTIFICANTE, COM A DITIVOS ESPECIAIS, HERBICIDA ATOXICO E S OLVENTE ORGANICOS</t>
  </si>
  <si>
    <t>ESTRUTURA</t>
  </si>
  <si>
    <t>TUBO ACO GALVANIZADO COM COSTURA, CLASSE MEDIA, DN 3", E = *4,05* MM, PESO *8,47* KG/M (NBR 5580)</t>
  </si>
  <si>
    <t>GRAMPO U DE 5/8 " N8 EM FERRO GALVANIZADO</t>
  </si>
  <si>
    <t>TUBO DE ACO GALVANIZADO, C/COSTURA (PARA AGUA), DE 2"</t>
  </si>
  <si>
    <t>MAO DE OBRA DE SERVENTE DA CONSTRUCAO CI VIL, INCLUSIVE ENCARGOS SOCIAIS</t>
  </si>
  <si>
    <t>TELA DE ARAME GALVANIZADO FIO Nº 12, MALHA LOSANGO, DE (5X5)CM</t>
  </si>
  <si>
    <t>MAO DE OBRA DE SERRALHEIRO DA CONSTRUCAO CIVIL, INCLUSIVE ENCARGOS SOCIAIS</t>
  </si>
  <si>
    <t>BARRA CHATA DE ACO, 1"X1/8"</t>
  </si>
  <si>
    <t>TE 90 GRAUS EM ACO CARBONO, SOLDAVEL, PRESSAO 3.000 LBS, DN 2"</t>
  </si>
  <si>
    <t>TUBO ACO CARBONO SEM COSTURA 2", E= *3,91* MM, SCHEDULE 40, *5,43* KG/M</t>
  </si>
  <si>
    <t>CRUZETA DE FERRO GALVANIZADO, COM ROSCA BSP, DE 2"</t>
  </si>
  <si>
    <t>Tela de sombreamento em polietiileno de alta densidade, para cobertura de estacionamento</t>
  </si>
  <si>
    <t>ESCAVAÇÃO MANUAL DE VALA PARA VIGA BALDRAME (INCLUINDO ESCAVAÇÃO PARA COLOCAÇÃO DE FÔRMAS). AF_06/2017</t>
  </si>
  <si>
    <t>CANTONEIRA DE ACO DOCE, P/SERRALHERIA, P RECO DE REVENDEDOR, DE 5/8"X1/8" ATE 1.1 /2"X1/8"</t>
  </si>
  <si>
    <t>TELA DE ARAME GALVANIZADO FIO Nº 12, MALHA QUADRADA, DE (2,5X2,5)CM</t>
  </si>
  <si>
    <t>MAO DE OBRA DE SERRALHEIRO DA CONSTRUCAO CIVIL, INCLUSIVE ENCARGOS SOCIAIS DESON ERADOS</t>
  </si>
  <si>
    <t>MAO DE OBRA DE SERVENTE DA CONSTRUCAO CI VIL, INCLUSIVE ENCARGOS SOCIAIS DESONERA DOS</t>
  </si>
  <si>
    <t>TINTA GRAFITE SINTETICA SECADA AO AR</t>
  </si>
  <si>
    <t>REDUTOR P/DILUICAO DE TINTAS E VERNIZES, EM LATA DE 5 LITROS</t>
  </si>
  <si>
    <t>TINTA FENOLICA COR METALICA PRATEADA OU ALUMINIO</t>
  </si>
  <si>
    <t>Painel autoportante/modular em chapa de aço, com proteção mínima IP-54, sem componentes; referência comercial Taunus, Press Mat ou equivalente</t>
  </si>
  <si>
    <t>Barramento de cobre nu (qualquer bitola)</t>
  </si>
  <si>
    <t>Disjuntor em caixa moldada, termomagnético, tripolar, 1250A, Vn= 690V, 50/60Hz, faixa de ajuste de 800 até 1250A, ref. DWA1600S-1250-3 da Weg ou equivalente</t>
  </si>
  <si>
    <t>TRANSPORTE DE CARGA DE QUALQUER NATUREZA,EXCLUSIVE AS DESPES AS DE CARGA E DESCARGA,TANTO DE ESPERA DO CAMINHAO COMO DO S ERVENTE OU EQUIPAMENTO AUXILIAR,A VELOCIDADE MEDIA DE 30KM/H ,EM CAMINHAO BASCULANTE A OLEO DIESEL,COM CAPACIDADE UTIL DE 8T</t>
  </si>
  <si>
    <t>T X KM</t>
  </si>
  <si>
    <t>CONCRETO DOSADO RACIONALMENTE PARA UMA RESISTENCIA CARACTERI STICA A COMPRESSAO DE 10MPA,INCLUSIVE MATERIAIS,TRANSPORTE,P REPARO COM BETONEIRA,LANCAMENTO E ADENSAMENTO</t>
  </si>
  <si>
    <t>CAMINHAO COM CARROCERIA FIXA,NO TOCO,CAPACIDADE DE 7,5T,INCL USIVE MOTORISTA</t>
  </si>
  <si>
    <t>ALVENARIA DE VEDAÇÃO DE BLOCOS CERÂMICOS MACIÇOS DE 5X10X20CM (ESPESSURA 10CM) E ARGAMASSA DE ASSENTAMENTO COM PREPARO EM BETONEIRA. AF_05/2020</t>
  </si>
  <si>
    <t>EMBOÇO OU MASSA ÚNICA EM ARGAMASSA TRAÇO 1:2:8, PREPARO MECÂNICO COM BETONEIRA 400 L, APLICADA MANUALMENTE EM PANOS DE FACHADA COM PRESENÇA DE VÃOS, ESPESSURA DE 45 MM. AF_08/2022</t>
  </si>
  <si>
    <t>CABO DE COBRE NU 10 MM2 MEIO-DURO</t>
  </si>
  <si>
    <t>ELETRODUTO DE PVC RIGIDO ROSCAVEL DE 3/4 ", SEM LUVA</t>
  </si>
  <si>
    <t>LUVA EM PVC RIGIDO ROSCAVEL, DE 4", PARA ELETRODUTO</t>
  </si>
  <si>
    <t>POSTE DE CONCRETO ARMADO DE SECAO CIRCULAR, EXTENSAO DE 11,00 M, RESISTENCIA DE 200 A 300 DAN, TIPO C-14</t>
  </si>
  <si>
    <t>SUPORTE EM ACO GALVANIZADO PARA TRANSFORMADOR PARA POSTE DUPLO T 185 X 95 MM, CHAPA DE 5/16"</t>
  </si>
  <si>
    <t>ARRUELA EM ALUMINIO, COM ROSCA, DE 4", PARA ELETRODUTO</t>
  </si>
  <si>
    <t>TRANSFORMADOR TRIFASICO DE DISTRIBUICAO, POTENCIA DE 300 KVA, TENSAO NOMINAL DE 15 KV, TENSAO SECUNDARIA DE 220/127V, EM OLEO ISOLANTE TIPO MINERAL</t>
  </si>
  <si>
    <t>CINTA CIRCULAR EM ACO GALVANIZADO DE 150 MM DE DIAMETRO PARA FIXACAO DE CAIXA MEDICAO, INCLUI PARAFUSOS E PORCAS</t>
  </si>
  <si>
    <t>SELA P/CRUZETA DE MADEIRA</t>
  </si>
  <si>
    <t>ARMACAO SECUNDARIA, COMPLETA, PARA 1 LIN HA</t>
  </si>
  <si>
    <t>ISOLADOR DE PORCELANA SUSPENSO, DISCO TIPO GARFO OLHAL, DIAMETRO DE 152 MM, PARA TENSAO DE *15* KV</t>
  </si>
  <si>
    <t>CABO COM ISOLAMENTO TERMOPLASTICO, DE 10 00V, DE 300MM2</t>
  </si>
  <si>
    <t>CONECTOR DE DERIVACAO, PARA LINHA VIVA, DE 25MM2</t>
  </si>
  <si>
    <t>SAPATILHA EM ACO GALVANIZADO PARA CABOS COM DIAMETRO NOMINAL ATE 5/8"</t>
  </si>
  <si>
    <t>PORCA OLHAL M 16,  EM ACO GALVANIZADO, DIAMETRO = 16 MM</t>
  </si>
  <si>
    <t>CONECTOR METALICO TIPO PARAFUSO FENDIDO (SPLIT BOLT), COM SEPARADOR DE CABOS BIMETALICOS, PARA CABOS ATE 25 MM2</t>
  </si>
  <si>
    <t>GRAMPO DE ACO POLIDO 7/8 " X 9</t>
  </si>
  <si>
    <t>CHAVE FUSIVEL, UNIPOLAR, ACIONAMENTO POR COMANDO DE VARA DE MANOBRA, DE 15KV-100 A</t>
  </si>
  <si>
    <t>GANCHO OLHAL EM ACO GALVANIZADO, ESPESSURA 16MM, ABERTURA 21MM</t>
  </si>
  <si>
    <t>CONECTOR METALICO TIPO PARAFUSO FENDIDO (SPLIT BOLT), PARA CABOS ATE 16 MM2</t>
  </si>
  <si>
    <t>TERMINAL MECANICO A COMPRESSAO, EM BRONZ E, P/CABO NA BITOLA DE 300MM2</t>
  </si>
  <si>
    <t>TERMINAL METALICO A PRESSAO PARA 1 CABO DE 150 A 185 MM2, COM 2 FUROS PARA FIXACAO</t>
  </si>
  <si>
    <t>CONECTOR METALICO TIPO PARAFUSO FENDIDO (SPLIT BOLT), PARA CABOS ATE 35 MM2</t>
  </si>
  <si>
    <t>PARAFUSO COM PORCA EM ACO INOX 16X80MM</t>
  </si>
  <si>
    <t>ELO FUSIVEL, TIPO K, DE 100A-15KV</t>
  </si>
  <si>
    <t>CABO DE COBRE UNIPOLAR 16 MM2, BLINDADO, ISOLACAO 6/10 KV EPR, COBERTURA EM PVC</t>
  </si>
  <si>
    <t>ARRUELA QUADRADA EM ACO GALVANIZADO, DIMENSAO = 38 MM, ESPESSURA = 3MM, DIAMETRO DO FURO= 18 MM</t>
  </si>
  <si>
    <t>PARAFUSO, ASTM A307 - GRAU A, SEXTAVADO, ZINCADO, DIAMETRO 3/8" (9,52 MM), COMPRIMENTO 1 " (25,4 MM)</t>
  </si>
  <si>
    <t>ADAPTADOR ESTRIBO DE COMPRESSAO (PADRAO LIGHT)</t>
  </si>
  <si>
    <t>CAIXA PARA MEDICAO COLETIVA TIPO L, PADRAO BIFASICO OU TRIFASICO, PARA ATE 4 MEDIDORES, SEM BARRAMENTO E COM PORTAS INFERIOR E SUPERIOR</t>
  </si>
  <si>
    <t>CAIXA DE PROTECAO PARA TRANSFORMADOR CORRENTE, EM CHAPA DE ACO 18 USG (PADRAO DA CONCESSIONARIA LOCAL)</t>
  </si>
  <si>
    <t>PARAFUSO M16 EM ACO GALVANIZADO, COMPRIMENTO = 400 MM, DIAMETRO = 16 MM, ROSCA DUPLA</t>
  </si>
  <si>
    <t>PARAFUSO FRANCES M16 EM ACO GALVANIZADO, COMPRIMENTO = 150 MM, DIAMETRO = 16 MM, CABECA ABAULADA</t>
  </si>
  <si>
    <t>DISJUNTOR TRIFASICO DE 250V , 800A</t>
  </si>
  <si>
    <t>CURVA 90 GRAUS, LONGA, DE PVC RIGIDO ROSCAVEL, DE 4", PARA ELETRODUTO</t>
  </si>
  <si>
    <t>CRUZETA DE MADEIRA TRATADA, *90 X 115 X 2400* MM, EM EUCALIPTO OU EQUIVALENTE DA REGIAO</t>
  </si>
  <si>
    <t>PARA-RAIOS DE DISTRIBUICAO, TENSAO NOMINAL 15 KV, CORRENTE NOMINAL DE DESCARGA 5 KA</t>
  </si>
  <si>
    <t>TUBO PVC, ROSCAVEL, 3", AGUA FRIA PREDIAL</t>
  </si>
  <si>
    <t>TELA DE ACO SOLDADA NERVURADA, CA-60, Q-61, (0,97 KG/M2), DIAMETRO DO FIO = 3,4 MM, LARGURA = 2,45 M, ESPACAMENTO DA MALHA = 15 X 15 CM</t>
  </si>
  <si>
    <t>TAMPAO COMPL.FERRO FUND.DUCTIL(MODULAR)P /CX REG.PAS.ABERT.600MM, CLASSE D400 DA NBR 10160, CARGA DE CONTROLE 400KN</t>
  </si>
  <si>
    <t>CORRENTE DE ACO GALVANIZADO DE 3/16"</t>
  </si>
  <si>
    <t>BALDE PLASTICO CAPACIDADE *10* L</t>
  </si>
  <si>
    <t>Interligações até Quadro Geral - Fios e Cabos</t>
  </si>
  <si>
    <t>CABO DE COBRE, RIGIDO, CLASSE 2, COMPACTADO, BLINDADO, ISOLACAO EM EPR OU XLPE, COBERTURA ANTICHAMA EM PVC, PEAD OU HFFR, 1 CONDUTOR, 20/35 KV, SECAO NOMINAL 240 MM2</t>
  </si>
  <si>
    <t>LUMINARIA A PROVA DE EXPLOSAO, CONSTR.EM ALUM.FUNDIDO, C/GRADE PROT., P/LAMP.200 W MISTA VAPOR, MERC.250W, P/COLOC.PAREDE</t>
  </si>
  <si>
    <t>GUINDAUTO COM CAPACIDADE MAXIMA DE CARGA EM TORNO DE 3,5T A APROXIMADAMENTE 2,00M E ALCANCE MAXIMO VERTICAL(DO SOLO)A AP ROXIMADAMENTE 7,00M,ANGULO DE GIRO DE 180º,MONTADO SOBRE CHA SSIS DE CAMINHAO,EXCLUSIVE ESTE.SAO CONSIDERADOS DOIS AJUDAN TES,EXCLUSIVE OPERADOR QUE E CONSIDERADO O MOTORISTA DO CAMI NHAO</t>
  </si>
  <si>
    <t>LUMINARIA DECORATIVA C/UMA PETALA P/LAMP ADA MISTA DE 160W/220V (EXCLUSIVE ESTA), EQUIPADA COM CELULA FOTOELETRICA</t>
  </si>
  <si>
    <t>SUPORTE (NUCLEO), DUPLO, EM ACO GALVANIZADO, PARA LUMINARIAS DECORATIVA-PUBLICA TIPO PETALA EM TOPO DE POSTE</t>
  </si>
  <si>
    <t>ACO CA-50, 12,5 MM OU 16,0 MM, VERGALHAO</t>
  </si>
  <si>
    <t>POSTE DE ACO RETO, CONICO CONTINUO, COM ALTURA DE 4,50M, COM SAPATA</t>
  </si>
  <si>
    <t>TRANSPORTE DE CARGA DE QUALQUER NATUREZA,EXCLUSIVE AS DESPES AS DE CARGA E DESCARGA,TANTO DE ESPERA DO CAMINHAO COMO DO S ERVENTE OU EQUIPAMENTO AUXILIAR,A VELOCIDADE MEDIA DE 30KM/H ,EM CAMINHAO DE CARROCERIA FIXA A OLEO DIESEL,COM CAPACIDADE UTIL DE 7,5T</t>
  </si>
  <si>
    <t>CARGA E DESCARGA MANUAL DE MATERIAL QUE EXIJA O CONCURSO DE MAIS DE UM SERVENTE PARA CADA PECA:VERGALHOES,VIGAS DE MADEI RA,CAIXAS E MEIOS-FIOS,EM CAMINHAO DE CARROCERIA FIXA A OLEO DIESEL,COM CAPACIDADE UTIL DE 7,5T,INCLUSIVE O TEMPO DE CAR GA,DESCARGA E MANOBRA</t>
  </si>
  <si>
    <t>BRACO P/ILUMINACAO PUBLICA, CONSTR.ACO G ALVAN.A FOGO,P/FIX.E POSTE OU PAREDE,DIA M.25,40MM,PROJ.HORIZ.1000MM,VERT.370MM</t>
  </si>
  <si>
    <t>ARGAMASSA DE CIMENTO E AREIA,NO TRACO 1:4,PREPARO MECANICO</t>
  </si>
  <si>
    <t>GRUPO GER.P/ENERG.EMERG.TRIF.220/127V,FR EQ.50/60HZ,C/REG.TEN.FREQ.AUT.QUADRO COM .MAN.TANQUE COMB.POT.460/370KVA INT./CON</t>
  </si>
  <si>
    <t>RESERVATÓRIO METÁLICO, TIPO TAÇA, COM CAPACIDADE 20M3.</t>
  </si>
  <si>
    <t>TUBO DE PVC RIGIDO SOLDAVEL, PONTA/BOLSA , EM BARRAS DE 6,00M, DE 060MM</t>
  </si>
  <si>
    <t>VALVULA DE RETENCAO HORIZONTAL, DE BRONZ E, DE 1.1/2"</t>
  </si>
  <si>
    <t>RALO DE FERRO FUNDIDO, P/SARJETA, C/CAIX A (30X90)CM, C/CAIXILHO E GRELHA, TIPO P ESADO, PESO TOTAL 135KG</t>
  </si>
  <si>
    <t>Tubo em polietileno de alta densidade PEAD PE 100 SDR17, DE 160 mm, PN-10, soldado</t>
  </si>
  <si>
    <t>Tubo em polietileno de alta densidade PEAD PE 100 SDR17, DE 200 mm, PN-10, soldado</t>
  </si>
  <si>
    <t>Tubo em polietileno de alta densidade corrugado para drenagem, ponta/bolsa/anel de vedação, SN4, DN/DI = 300 mm, ref. KNTS da Kanaflex, Tigre ADS ou equivalente</t>
  </si>
  <si>
    <t>Tubo em polietileno de alta densidade corrugado para drenagem, ponta/bolsa/anel de vedação, SN4, DN/DI = 400 mm, ref. KNTS da Kanaflex, Tigre ADS ou equivalente</t>
  </si>
  <si>
    <t>Tubo em polietileno de alta densidade corrugado para drenagem, ponta/bolsa/anel de vedação, SN4, DN/DI = 500 mm, ref. KNTS da Kanaflex, Tigre ADS ou equivalente</t>
  </si>
  <si>
    <t>Tampão ferro dúctil, de 400 x 400 mm, classe 125 (ruptura &gt; 125 kN), conforme NBR 10160/2005</t>
  </si>
  <si>
    <t>BOMBA SUBMERSA PARA POCOS TUBULARES PROFUNDOS DIAMETRO DE 4 POLEGADAS, ELETRICA, MONOFASICA, POTENCIA 0,49 HP, 13 ESTAGIOS, BOCAL DE DESCARGA DIAMETRO DE UMA POLEGADA E MEIA, HM/Q = 18 M / 1,90 M3/H A 85 M / 0,60 M3/H</t>
  </si>
  <si>
    <t>Sistema de tratamento de águas cinzas e aproveitamento de águas pluviais para reuso em fins não potáveis, vazão 2m³/h; ref. Acquaciclus ou equivalente</t>
  </si>
  <si>
    <t>INSTALACOES ELETRICAS - DETECCAO DE INCENDIO</t>
  </si>
  <si>
    <t>ACIONADOR MANUAL PARA AVISO DE EMERGENCIA 420 INTELBRAS</t>
  </si>
  <si>
    <t>EXTREMIDADE FERRO FUNDIDO FLANGE 75m</t>
  </si>
  <si>
    <t>FLANGE SEXTAVADO DE FERRO GALVANIZADO, COM ROSCA BSP, DE 2"</t>
  </si>
  <si>
    <t>HIDRANTE DE COLUNA COMPLETO, EM FERRO FUNDIDO, DN = 75 MM, COM REGISTRO, CUNHA DE BORRACHA, CURVA DESSIMETRICA, EXTREMIDADE E TAMPAS (INCLUI KIT FIXACAO)</t>
  </si>
  <si>
    <t>LUVA DE FERRO GALVANIZADO, COM ROSCA BSP, DE 2"</t>
  </si>
  <si>
    <t>LUVA DE REDUCAO DE FERRO GALVANIZADO, COM ROSCA BSP, DE 2 1/2" X 1 1/2"</t>
  </si>
  <si>
    <t>PARAFUSO ACO SEXTAVADO ASTM A-325 1/2" x 2.1/2"</t>
  </si>
  <si>
    <t>NIPLE DE FERRO GALVANIZADO, COM ROSCA BSP, DE 1"</t>
  </si>
  <si>
    <t>PORCA ACO SEXTAVADA A325 1/4"</t>
  </si>
  <si>
    <t>PIG-TAIL P.45 ROSCA EXTERNA 7/8''x7/16'' 1m</t>
  </si>
  <si>
    <t>MANIFOLD PARA 4 BUJOES DE GAS GLP</t>
  </si>
  <si>
    <t>VALVULA DE ESFERA BRUTA EM BRONZE, BITOLA 3/4 " (REF 1552-B)</t>
  </si>
  <si>
    <t>VALVULA DE RETENCAO HORIZONTAL, DE BRONZE (PN-25), 1/2", 400 PSI, TAMPA DE PORCA DE UNIAO, EXTREMIDADES COM ROSCA</t>
  </si>
  <si>
    <t>VALVULA SOLENOIDE ROMAK COM CONTROLE DE FLUXO 1/4 2 VIAS NF</t>
  </si>
  <si>
    <t>MANOMETRO DE GAS 0/7kg 100 PSI 62mm</t>
  </si>
  <si>
    <t>MANOMETRO VERTICAL 1/4 0 A 14 BAR / 0 A 200 LIBRAS ou PSI</t>
  </si>
  <si>
    <t>VALVULA REDUTORA REGULADORA DE PRESSAO 3/4" - DN20 COM MANOMETRO INTEGRADO</t>
  </si>
  <si>
    <t>VALVULA ESFERA MGA TRIPARTIDA 3/4 NPT 300</t>
  </si>
  <si>
    <t>VALVULA ESFERA MGA 1/4" NPT MONOBLOCO</t>
  </si>
  <si>
    <t>NIPLE 3/4" x 3/8" PARA GAS GLP8</t>
  </si>
  <si>
    <t>TUBO ACO GALVANIZADO COM COSTURA, CLASSE LEVE, DN 20 MM ( 3/4"),  E = 2,25 MM,  *1,3* KG/M (NBR 5580)</t>
  </si>
  <si>
    <t>Detector ou sensor de gás liquefeito (GLP), gás natural (GN) ou derivados de metano, endereçável; ref. Gevi gamma, AFDG2E da Abafire, AGD da Contech, IL022 da Aerot, MGC1000 da Minipa ou equivalente</t>
  </si>
  <si>
    <t>MEDIDOR LAO GAS INDIVIDUAL RESIDENCIAL GLP GN AR G1.0</t>
  </si>
  <si>
    <t>Pontos de Suprimento de Energia Convencionais</t>
  </si>
  <si>
    <t>Fita de advertência de rede elétrica enterrada</t>
  </si>
  <si>
    <t>GRAMA ESMERALDA OU SAO CARLOS OU CURITIBANA, EM PLACAS, SEM PLANTIO</t>
  </si>
  <si>
    <t>TERRA VEGETAL (GRANEL)</t>
  </si>
  <si>
    <t>PLANTA ESP.VEG.C/ALT.(0,10 A 0,20)M, TIP O CUPHEA GRACILIS (ERICA) OU SIMILAR</t>
  </si>
  <si>
    <t>PLANTA ESP.VEG.C/ALT.(0,15 A 0,40)M, TIP O PACHYSTACHYS LUTEA (CAMARAO AMARELO)</t>
  </si>
  <si>
    <t>PLANTA ESP.VEG.ALT. (0,40 A 2,00)M, ARBU STO PHILODENDRON BIPINNATIFIDUM (BANANA DE MACACO)</t>
  </si>
  <si>
    <t>CALCARIO DOLOMITICO A (POSTO PEDREIRA/FORNECEDOR,  SEM FRETE)</t>
  </si>
  <si>
    <t>AJUDANTE DE OPERAÇÃO EM GERAL COM ENCARGOS COMPLEMENTARES</t>
  </si>
  <si>
    <t>RETROESCAVADEIRA SOBRE RODAS COM CARREGADEIRA, TRAÇÃO 4X2, POTÊNCIA LÍQ. 79 HP, CAÇAMBA CARREG. CAP. MÍN. 1 M3, CAÇAMBA RETRO CAP. 0,20 M3, PESO OPERACIONAL MÍN. 6.570 KG, PROFUNDIDADE ESCAVAÇÃO MÁX. 4,37 M - CHP DIURNO. AF_06/2014</t>
  </si>
  <si>
    <t>AREIA</t>
  </si>
  <si>
    <t>ADUBO QUIMICO NPK.FORM.BASE (10-10-10)</t>
  </si>
  <si>
    <t>CALCARIO DOLOMITICO</t>
  </si>
  <si>
    <t>ADUBO ORGANICO CURTIDO</t>
  </si>
  <si>
    <t>FERTILIZANTE NPK -  10:10:10</t>
  </si>
  <si>
    <t>FRUTÍFERA GOIABEIRA H=2.00M</t>
  </si>
  <si>
    <t>FRUTÍFERA PITANGUEIRA H=2.00M</t>
  </si>
  <si>
    <t>ARVORE FRUTIF. H=0.50/1.00-JAMBOLAO</t>
  </si>
  <si>
    <t>FRUTÍFERA JABUTICABEIRA H=2.00M</t>
  </si>
  <si>
    <t>Paisagismo</t>
  </si>
  <si>
    <t>Adubo orgânico bovino, cacau ou similar</t>
  </si>
  <si>
    <t>Planta - Costela de adão (mostera deliciosa)</t>
  </si>
  <si>
    <t>Planta - Flamboyant (delonix regia)</t>
  </si>
  <si>
    <t>Planta - Jambeiro (syzygium malaccense)</t>
  </si>
  <si>
    <t>AJARDINAMENTOS</t>
  </si>
  <si>
    <t>Planta - Arbusto ou árvore porte pequeno (mulungu) un</t>
  </si>
  <si>
    <t>PLANTA ESP.VEG.C/ALT.(0,10 A 0,40)M, TIP O JASMINUM NITIDUM (JASMIM ESTRELA)</t>
  </si>
  <si>
    <t>PLANTA ESP.VEG.C/ALT.(0,25 A 1,00), TIPO SANCHEZIA NOBILIS (SANQUESIA) OU SIMILAR</t>
  </si>
  <si>
    <t>PINTURA INTERNA OU EXTERNA SOBRE MADEIRA NOVA,COM TINTA A OL EO BRILHANTE OU ACETINADA COM DUAS DEMAOS DE ACABAMENTO SOBR E SUPERFICIE PREPARADA,CONFORME O ITEM 17.017.0100,EXCLUSIVE ESTE PREPARO</t>
  </si>
  <si>
    <t>PINUS,PECA 2,5 X 5CM</t>
  </si>
  <si>
    <t>Torneira de acionamento restrito 1/2" Cód. 20000806 (docol) ou similar</t>
  </si>
  <si>
    <t>LANCAMENTO DE CONCRETO EM PECAS SEM ARMADURA,INCLUSIVE TRANS PORTE HORIZONTAL ATE 20,00M EM CARRINHOS,E VERTICAL ATE 10,0 0M COM TORRE E GUINCHO,COLOCACAO,ADENSAMENTO E ACABAMENTO,CO NSIDERANDO UMA PRODUCAO APROXIMADA DE 7,00M3/H</t>
  </si>
  <si>
    <t>CONCRETO ARMADO,FCK=20MPA,INCLUINDO MATERIAIS PARA 1,00M3 DE CONCRETO(IMPORTADO DE USINA)ADENSADO E COLOCADO,14,00M2 DE AREA MOLDADA,FORMAS E ESCORAMENTO CONFORME ITENS 11.004.0022 E 11.004.0035,60KG DE ACO CA-50,INCLUSIVE MAO-DE-OBRA PARA CORTE,DOBRAGEM,MONTAGEM E COLOCACAO NAS FORMAS</t>
  </si>
  <si>
    <t>CAMIONETE TIPO PICK-UP,COM CABINE SIMPLES E CACAMBA,TIPO LEV E,MOTOR BICOMBUSTIVEL (GASOLINA E ALCOOL) DE 1,6 LITROS,INCL USIVE MOTORISTA</t>
  </si>
  <si>
    <t>CHAPA/PAINEL DE MADEIRA COMPENSADA PLASTIFICADA (MADEIRITE PLASTIFICADO) PARA FORMA DE CONCRETO, DE 2200 X 1100 MM, E = 20 MM</t>
  </si>
  <si>
    <t>TARIFA DE ENERGIA ELETRICA, TIPO COMERCI AL</t>
  </si>
  <si>
    <t>PIGMENTO EM PO A BASE DE OXIDO DE FERRO</t>
  </si>
  <si>
    <t>DISCO DE DESBASTE PARA METAL FERROSO EM GERAL, COM TRES TELAS,  9 X 1/4 X 7/8 " ( 228,6 X 6,4 X 22,2 MM)</t>
  </si>
  <si>
    <t>TABUA *2,5 X 23* CM EM PINUS, MISTA OU EQUIVALENTE DA REGIAO - BRUTA</t>
  </si>
  <si>
    <t>FORMAS DE CHAPAS DE MADEIRA COMPENSADA,EMPREGANDO-SE AS DE 1 4MM,RESINADAS,E TAMBEM AS DE 20MM DE ESPESSURA,PLASTIFICADAS ,SERVINDO 4 VEZES,E A MADEIRA AUXILIAR SERVINDO 3 VEZES,INCL USIVE FORNECIMENTO E DESMOLDAGEM,EXCLUSIVE ESCORAMENTO</t>
  </si>
  <si>
    <t>ACO CA-25, 6,3 MM OU 8,0 MM, VERGALHAO</t>
  </si>
  <si>
    <t>Bate-roda pré-fabricado em concreto aparente liso, com chumbador para fixação, cor natural - medidas: (13x17x180cm) ou (13x17x200cm)</t>
  </si>
  <si>
    <t>CRUZETA FERRO GALVANIZADO 2"</t>
  </si>
  <si>
    <t>TE 90 FERRO GALVANIZADO 2"</t>
  </si>
  <si>
    <t>TUBO ACO GALVANIZADO DIN 2440 NBR 5580 CLASSE L 2" (5,242kg/m)</t>
  </si>
  <si>
    <t>Disjuntor em caixa moldada tripolar de 480 V, de 70A até 150 V, ref. Det 134070/134080/134090/1340100/134125 e 134150 da GE ou equivalente</t>
  </si>
  <si>
    <t>CAIXA DE PASSAGEM DE EMBUTIR, EM ACO, COM TAMPA PARAFUSADA, DE 30X30CM</t>
  </si>
  <si>
    <t>Conversão InfoWOrca</t>
  </si>
  <si>
    <t>CHAPISCO APLICADO EM ALVENARIA (COM PRESENÇA DE VÃOS) E ESTRUTURAS DE CONCRETO DE FACHADA, COM COLHER DE PEDREIRO.  ARGAMASSA TRAÇO 1:3 COM PREPARO EM BETONEIRA 400L. AF_06/2014</t>
  </si>
  <si>
    <t>EMBOÇO OU MASSA ÚNICA EM ARGAMASSA TRAÇO 1:2:8, PREPARO MECÂNICA COM BETONEIRA 400 L, APLICADA COM PROJETOR TIPO CANEQUINHA EM PANOS DE FACHADA COM PRESENÇA DE VÃOS, ESPESSURA DE 25 MM, ACESSO POR ANDAIME. AF_08/2022</t>
  </si>
  <si>
    <t>JOELHO 90 GRAUS, PVC, SOLDÁVEL, DN 85MM, INSTALADO EM PRUMADA DE ÁGUA - FORNECIMENTO E INSTALAÇÃO. AF_06/2022</t>
  </si>
  <si>
    <t>ARMAÇÃO DE DESCIDA DÁGUA UTILIZANDO AÇO CA-60 DE 5 MM - MONTAGEM. AF_08/2022</t>
  </si>
  <si>
    <t>FABRICAÇÃO, MONTAGEM E DESMONTAGEM DE FÔRMA PARA VIGA BALDRAME, EM MADEIRA SERRADA, E=25 MM, 4 UTILIZAÇÕES. AF_06/2017</t>
  </si>
  <si>
    <t>Revestimentos em Laminados</t>
  </si>
  <si>
    <t>Brises em pvc com aletas na cor branco translúcido e montante em alumínio ref 100 marca Comovent ou similar</t>
  </si>
  <si>
    <t>ARGAMASSA TRAÇO 1:6 (EM VOLUME DE CIMENTO E AREIA MÉDIA ÚMIDA) PARA CONTRAPISO, PREPARO MANUAL. AF_08/2019</t>
  </si>
  <si>
    <t>CADEADO COM DUPLA TRAVA, DISCO DE SEGURA NCA ANTI GAZUA, CORPO DE LATAO MACICO, C ILINDRO DE LATAO TREFILADO, DE 30MM</t>
  </si>
  <si>
    <t>KIT DE CONEXOES P/ INSTAL.HIDROMETRO 2" 4 FUROS WOLTMANN</t>
  </si>
  <si>
    <t>Composições Principais</t>
  </si>
  <si>
    <t>Empresa:</t>
  </si>
  <si>
    <t>Telefone:</t>
  </si>
  <si>
    <t>E-mail:</t>
  </si>
  <si>
    <t>Obra de construção de unidade socioeducativa de internação masculina no município de Niterói/RJ - RFP xxxxxx</t>
  </si>
  <si>
    <t>B.D.I.    (%)</t>
  </si>
  <si>
    <t>B.D.I. Reduzido (%)</t>
  </si>
  <si>
    <r>
      <t xml:space="preserve">Obra de construção de unidade socioeducativa de internação masculina no município de Niterói/RJ - </t>
    </r>
    <r>
      <rPr>
        <b/>
        <sz val="14"/>
        <color rgb="FF0070C0"/>
        <rFont val="Arial"/>
        <family val="2"/>
      </rPr>
      <t>RFP xxxxxx</t>
    </r>
  </si>
  <si>
    <t>Data-base</t>
  </si>
  <si>
    <t>MARÇO/23</t>
  </si>
  <si>
    <t>REDUZIDO e DIFERENCIADO</t>
  </si>
  <si>
    <t>Valores do BDI definidos segundo orientações de cálculo do Tribunal de Contas da União - Acórdão nº 2622/2013 - TCU - Plenário -</t>
  </si>
  <si>
    <t xml:space="preserve">Valores do BDI definidos segundo orientações de cálculo do Tribunal de Contas da União - Acórdão nº 2622/2013 - TCU - Plenário </t>
  </si>
  <si>
    <t>Valor Total (R$)</t>
  </si>
  <si>
    <t>Total Geral (R$)</t>
  </si>
  <si>
    <t>Encargos Sociais                             Não Desonerado: 
Horista: 113,53%
Mensalista: 70,40%</t>
  </si>
  <si>
    <t>Assinatura:</t>
  </si>
  <si>
    <t>Responsável pelo preenchimento                                                                      (Inserir nome completo e nº CREA ou CAU, e assinar)</t>
  </si>
  <si>
    <r>
      <t xml:space="preserve">Obra de construção de unidade socioeducativa de internação masculina no município de Niterói/RJ - </t>
    </r>
    <r>
      <rPr>
        <b/>
        <sz val="16"/>
        <color rgb="FF0070C0"/>
        <rFont val="Arial"/>
        <family val="2"/>
      </rPr>
      <t>RFP xxxxxx</t>
    </r>
  </si>
  <si>
    <r>
      <t xml:space="preserve">Obra de construção de unidade socioeducativa de internação masculina no município de Niterói/RJ - </t>
    </r>
    <r>
      <rPr>
        <b/>
        <sz val="10"/>
        <color rgb="FF0070C0"/>
        <rFont val="Arial"/>
        <family val="2"/>
      </rPr>
      <t>RFP xxxxxx</t>
    </r>
  </si>
  <si>
    <t>Orçamento Resumido</t>
  </si>
  <si>
    <t>Valor Unit (R$)</t>
  </si>
  <si>
    <t>Valor Unit com BDI                 (R$)</t>
  </si>
  <si>
    <t>Composições de Custo Unitário</t>
  </si>
  <si>
    <t>BDI adotado</t>
  </si>
  <si>
    <t>CONSULTORIA ENGENHEIRO SENIOR</t>
  </si>
  <si>
    <t>PLANO DE DEMOLIÇÃO E CONSTRUÇÃO AMBIENTALMENTE ADEQUADA</t>
  </si>
  <si>
    <t>MOBILIZACAO EM CANTEIRO - MAQUINÁRIO</t>
  </si>
  <si>
    <t>PLACA DE IDENTIFICACAO DE OBRA PUBLICA,INCLUSIVE PINTURA E SUPORTES DE MADEIRA.FORNECIMENTO E COLOCACAO</t>
  </si>
  <si>
    <t xml:space="preserve">DATA: </t>
  </si>
  <si>
    <t>DATA:</t>
  </si>
  <si>
    <t>Endereço:</t>
  </si>
  <si>
    <t>Data</t>
  </si>
  <si>
    <t>Empresa</t>
  </si>
  <si>
    <t xml:space="preserve"> 2.11.5.7 /3.11.5.7 / 4.12.5.7 / 5.12.5.26 / 5.13.1.10 / 6.12.5.12 / 6.13.1.12 / 7.10.5.11 / 8.7.3.4 / 9.7.2.2  </t>
  </si>
  <si>
    <t xml:space="preserve"> 2.13.3.14 / 3.13.3.11 / 4.14.2.2 / 5.14.2.9 / 6.14.2.13 / 7.12.2.12 / 8.8.17 / 9.8.2.10</t>
  </si>
  <si>
    <t xml:space="preserve"> 8.7.3.5 / 9.7.2.3</t>
  </si>
  <si>
    <t xml:space="preserve"> 4.11.5.1 / 5.11.4.1 / 6.11.4.1 / 7.9.4.1 / 9.6.3.1</t>
  </si>
  <si>
    <t xml:space="preserve"> 7.4.3 / 9.3.3</t>
  </si>
  <si>
    <t xml:space="preserve"> 1.1.8 / 7.4.5 / 9.3.4</t>
  </si>
  <si>
    <t xml:space="preserve"> 8.2.6 / 9.2.1</t>
  </si>
  <si>
    <t xml:space="preserve"> 7.12.2.11 / 8.8.1.9</t>
  </si>
  <si>
    <t xml:space="preserve"> 2.11.1.6 / 3.11.1.5 / 4.12.1.4 / 5.12.1.8 / 6.12.1.13 / 8.7.1.3</t>
  </si>
  <si>
    <t>Data-base MARÇO/23</t>
  </si>
  <si>
    <t>ALUGUEL DE BANHEIRO QUIMICO,PORTATIL, 2,31M ALTURA X 1,56M LARGURA E 1,16M PROFUNDIDADE, INSTALACAO E RE TIRADA, FORNECIMENTO DE DESODORIZANTE, BACTERICIDA E BACTERIOSTATICA,PAPEL HIGIENICO E EQUIPAMENTO PARA SUCCAO PARA LIMPEZA</t>
  </si>
  <si>
    <t>DEMOLICAO DE PREDIOS COM ROMPEDOR HIDRAULICO ADAPTADO A ESCA VADEIRA,DE CONCRETO ARMADO,PISOS,ALVENARIA E ESQUADRIAS,COM EMPILHAMENTO DO ENTULHO,PREPARO PARA TRANSPORTE E EXCLUSIVE:CORTE DO ACO(VERGALHAO) EMPILHADO,TRANSPORTE(BOTA- FORA),CARGA E DESCARGA</t>
  </si>
  <si>
    <t>DISPOSICAO FINAL DE MATERIAIS E RESIDUOS DE OBRAS EM LOCAIS DE OPERACAO E DISPOSICAO FINAL APROPRIADOS, AUTORIZADOS E/OU LICENCIADOS PELOS ORGAOS DE LICENCIAMENTO E DE CONTROLE AMBIENTAL, TONELADA TRANSPORTADA</t>
  </si>
  <si>
    <t>IMPERMEABILIZACAO COM DUPLA MANTA COM POLIMEROS TIPO IV-A AMBAS C/ESP.4,00MM, CAMADA DE REGULARIZAÇÃO DE ARGAMASSA 1:3, PRIMER ASFALTICO SEM SOLVENTES (200GR/M2), ADERIDO ASFALTO (3KG/M2), MANTA GEOTEXTIL (150 GR/M2), FILME DE POLIETILENO 24 MICRAS</t>
  </si>
  <si>
    <t>JANELA DE AÇO DE CORRER 4 FOLHAS, COM 2 FLS PLACA DE POLICARBONATO 10MM E 2 FOLHAS DE VENEZIANA,  POLICARBONATO FIXADO COM MASTIQUE, VEDAÇÃO COM MASSA DE VIDRO, FERRAGENS E PINTURA ANTICORROSIVA E ESMALTE 2 DEMÃOS. FORNECIMENTO E INSTALAÇÃO.</t>
  </si>
  <si>
    <t>PORTA GRADE DECORATIVA, 02 FL DE ABRIR,200x210,BANDEIRA FIXA 90, BARRA CHATA AÇO, ESTRUTURA PERFILADO, 04 PARES DE DOBRADIÇA EXTRA FORTE/FOLHA, TRINCO DE PISO, FECHADURA REFORC, ACABAMENTO PINTURA DE FUNDO PROTETIVA E ESMALTE 2 DEMÃOS,FORNEC E INSTALAÇÃO</t>
  </si>
  <si>
    <t>PORTA CHAPA DE AÇO DOBRADA #16, 01 FL. DE ABRIR, 100x210, ESTRUTURA PERFILADO, 04 PARES DE DOBRADIÇA EXTRA FORTE, 2 TRANCAS DE SEGURANÇA EM CHAPA DE AÇO, FERROLHO, CADEADO, ACABAM. EM PINTURA DE FUNDO PROTETIVA E ESMALTE EM 2 DEMÃOS. FORNEC E INSTALAÇÃO.</t>
  </si>
  <si>
    <t>PAVIMENTACAO TIPO PLAQUEAMENTO "IN SITU", P/ PROTECAO DE IMPERMEABILIZACAO, COM PLACAS DE 60X60X3,0CM, FUNDIDAS E REVESTIDAS C/ ARGAMASSA DE CIMENTO E AREIA,TRACO 1:3, JUNTAS DE 2,5CM TOMADAS C/ HIDROASFALTO, CIMENTO E AREIA,TRACO 1:1:3, EXCLUSIVE JUNTAS.</t>
  </si>
  <si>
    <t>PORTA DE AÇO, 1 FL. DE ABRIR, C/ 2 VÃOS EM BARRAS CIRCULARES DE 1 E 1 VÃO CENTRAL EM CHAPA LISA DE AÇO REFORÇADA, ACABAMENTO PINTURA PROTETIVA E 2 DEMÃOS DE ESMALTE ACETINADO, INCLUSIVE 02 TRANCAS DE SEGURANÇA, FERROLHO E PUXADOR. FORNEC. E COLOCAÇÃO.</t>
  </si>
  <si>
    <t>NOBREAK SENOIDAL, POT. NOMINAL 3KVA, ONLINE, MONOFÁSICO, ENTRADA 127VCA, SAÍDA127VCA, C/ MÓDULO EXTERNO DE BATERIAS. AUTONOMIA 30 MIN A 75% DA CARGA TOTAL. P/ ALIMENTAÇÃO DE PONTOS DE REDE ESTABILIZADA NO LAB. TECNICO 1, ESPECIF TÉCNICAS DE PROJETO.</t>
  </si>
  <si>
    <t>COBERTURA TELHA TERMOISOLANTE CHAPA GALVALUME, ESPESSURA 0,50MM, FACE SUP. TRAPEZOIDAL E FACE INF. PLANA, PRE-PINTURA DE COR BRANCA NAS DUAS FACES, NUCLEO EM POLIIOCIANURATO (PIR) C/ ESPESSURA 50 MM, INCL.ACESSORIOS P/FIXACAO. FORNEC.E COLOCACAO</t>
  </si>
  <si>
    <t xml:space="preserve"> 2.6.2.4 / 3.6.2.4</t>
  </si>
  <si>
    <t xml:space="preserve"> 2.9.2.3 / 3.9.2.3</t>
  </si>
  <si>
    <t xml:space="preserve"> 2.9.2.6 / 3.9.2.7</t>
  </si>
  <si>
    <t xml:space="preserve"> 2.9.2.14 / 3.9.2.13</t>
  </si>
  <si>
    <t xml:space="preserve">INSTALACAO E ASSENTAMENTO DE AR CONDICIONADO TIPO SPLIT DE 18000 BTU'S,COM 1 CONDENSADOR E 2 EVAPORADORES, INCLUSIVE ACESSORIOS DE FIXACAO,EXCLUSIVE ALIMENTACAO ELETRICA E INTERLIGACAO AO CONDENSADOR/EVAPORADOR </t>
  </si>
  <si>
    <t>FERRAGENS P/PORTAS MAD.COLOCADAS DIVISORIAS MARMORE, MARMORITE OU CONCR.ATE 3CM ESP.C/FORN.S/COLOC.DE:2 DOBRADIÇAS C/UMA DAS ABAS EM "U", FECHO DE SOBREPOR,TIPO "LIVRE-OCUPADO",BATENTE EM "U", TUDO EM LATAO ,ACAB.CROMADO</t>
  </si>
  <si>
    <t>KIT PORTA MADEIRA P/ PINTURA, SEMI-OCA (PESADA OU SUPERPESADA), PADRÃO MÉDIO, 90X210CM, ESPESSURA 3,5CM, COM: DOBRADIÇAS, BATENTE, FECHADURA C/ EXECUÇÃO DO FURO, PUXADOR E PROTEÇÃO C/ PLACA POLICARBONATO 10MM. FORNEC. E INSTALAÇÃO.</t>
  </si>
  <si>
    <t xml:space="preserve"> 2.9.2.11 / 3.9.2.12 / 4.9.2.6</t>
  </si>
  <si>
    <t>ALAMBRADO P/ QUADRA POLIESPORTIVA, ESTRUTURA COM TUBOS DE ACO GALVANIZADO, (MONTANTES DIAM 2", TRAVESSAS E ESCORAS DIAM 1 ¼), TELA DE ARAME GALVANIZADO REVESTIDO PVC, FIO 10 BWG, MALHA QUADRADA 5X5CM, FIXADO C/ PARAFUSOS CHUMBADORES. FORNEC.E INSTALAÇÃO.</t>
  </si>
  <si>
    <t>PINTURA COM TINTA LATEX,CLASSIFICACAO PREMIUM OU STANDARD (N BR 15079),FOSCO AVELUDADA EM REVESTIMENTO LISO,INTERIOR,ACAB AMENTO DE ALTA CLASSE,EM TRES DEMAOS E MAIS UMA DEMAO DE MASSA CORRIDA E LIXAMENTO,SOBRE SUPERFICIE JA PREPARADA</t>
  </si>
  <si>
    <t>Valor Total com BDI (R$)</t>
  </si>
  <si>
    <t>PISO DE CONCRETO ARMADO MONOLITICO,JUNTA FRIA,ALISADO C/REGUA VIBRATORIA,ESP.10CM,SOBRE TERRENO ACERTADO E LASTRO DE BRITA,C/BRITA ,LONA DE TECIDO RESINADO,TELA SOLDADA 15X15CM #4,2MM(DUPLA), CONCRETO USINADO 20MPA C/TRANSPORTE, MO E EQUIP. NECESSARIOS</t>
  </si>
  <si>
    <t xml:space="preserve"> 2.8.2 / 3.8.2 / 4.8.2 / 5.8.2</t>
  </si>
  <si>
    <t>FERRAGENS P/PORTAS DE MADEIRA,DE CORRER, 1 FOLHA,C/ FORN.S/COLOC.DE:FECHADURA C/CHAVE BI-PART.,TRILHO EM "U";ROLDANAS DE FERRO;GUIAS DE LATAO,TAM. 3/4",S/ CANTONEIRA;CANALETA DE ALUMINIO,TAM. 2,00MX3/4",2 CONCHAS P/ CHAVE, LATAO CROMADO</t>
  </si>
  <si>
    <t>KIT DE PORTA DE MADEIRA P/PINTURA, SEMI-OCA (LEVE OU MÉDIA), PADRÃO MÉDIO, 90X210CM, ESP. 3,5CM, C/DOBRADIÇAS, MONTAGEM/INSTALAÇÃO DO BATENTE, FECHADURA C/ EXEC.DO FURO, VISOR POLICARBONATO 10MM, ACABAMENTO EM PINTURA SELADOR+3 DEMÃOS ESMALTE ACETINADO.</t>
  </si>
  <si>
    <t>GRADE DE FERRO, MONTANTES DE BARRAS CHATAS 2"X3/8", BARRAS CHATAS 1.1/2"X3/8" A CADA 10CM, INTERCALADAS POR BARRAS CHATAS 1.1/2"X3/8" A CADA 5CM, PINTURA PROTETIVA E ESMALTE SINTÉTICO EM DUAS DEMÃOS. FORNEC. E COLOCAÇÃO.</t>
  </si>
  <si>
    <t>PELICULA DE SEGURANCA E CONTROLE SOLAR,15% TRANSMISSAO LUMINOSA,60% REFLEXAO DE LUZ VISIVEL,12% DE TRANSMISSAO E 55% DE REFLEXAO E 33% DE ABSORCAO DE ENERGIA SOLAR,5% TRANSMISSAO DE RAIOS UV E 70% DE ENERGIA TOTAL REFLETIDA.FORNEC. E COLOCACAO</t>
  </si>
  <si>
    <t xml:space="preserve"> 4.9.2.7 / 5.9.2.27</t>
  </si>
  <si>
    <t>INSTALACAO E ASSENTAMENTO DE AR CONDICIONADO TIPO SPLIT DE 24000 BTU'S,COM 1 CONDENSADOR E 1 EVAPORADOR,INCLUSIVE ACESSORIOS DE FIX ACAO,EXCLUSIVE ALIMENTACAO ELETRICA E INTERLIGACAO AO CONDENSADOR/EVAPORADOR</t>
  </si>
  <si>
    <t>INSTALACAO E ASSENTAMENTO DE AR CONDICIONADO TIPO SPLIT DE 9000 BTU'S,COM 1 CONDENSADOR E 1 EVAPORADOR,INCLUSIVE ACESSORIOS DE FIXA CAO,EXCLUSIVE ALIMENTACAO ELETRICA E INTERLIGACAO AO CONDENS ADOR/EVAPORADOR</t>
  </si>
  <si>
    <t>INSTALACAO E ASSENTAMENTO DE AR CONDICIONADO TIPO SPLIT DE 12000 BTU'S,COM 1 CONDENSADOR E 1 EVAPORADOR,INCLUSIVE ACESSORIOS DE FIX ACAO,EXCLUSIVE ALIMENTACAO ELETRICA E INTERLIGACAO AO CONDEN SADOR/EVAPORADOR</t>
  </si>
  <si>
    <t>INSTALACAO E ASSENTAMENTO DE AR CONDICIONADO TIPO SPLIT DE 18000 BTU'S,COM 1 CONDENSADOR E 1 EVAPORADOR,INCLUSIVE ACESSORIOS DE FIX ACAO,EXCLUSIVE ALIMENTACAO ELETRICA E INTERLIGACAO AO CONDEN SAOR/EVAPORADOR</t>
  </si>
  <si>
    <t>BANCA DE ACO INOXIDAVEL,DE 2,00X0,55M,EM CHAPA,COM DUAS CUBAS DE 500X400X200MM EM CHAPA,VALVULA DE ESCOAMENTO TIPO AMERICANA,2 SIFOES 1.1/2"X1.1/2",SOBRE APOIOS DE ALVENARIA DE 1/2 VEZ E VERGA DE CONCRETO,S/ REVESTIMENTO, S/ TORNEIRA.FORNEC. E COLOCACAO</t>
  </si>
  <si>
    <t>PAVIMENTACAO TIPO PLAQUEAMENTO "IN SITU", P/ PROTECAO DE IMPERMEABILIZACAO, C/ PLACAS DE 80X80X4,0CM, FUNDIDAS E REVESTIDAS C/ ARGAMASSA DE CIMENTO E AREIA, TRACO 1:3, JUNTAS 2,5CM TOMADAS COM HIDROASFALTO, CIMENTO E AREIA,TRACO 1:1:3, S/ JUNTAS.</t>
  </si>
  <si>
    <t xml:space="preserve"> 4.9.1.3 / 5.9.1.3 / 6.9.1.3</t>
  </si>
  <si>
    <t xml:space="preserve"> 5.9.1.6 / 6.9.1.8</t>
  </si>
  <si>
    <t xml:space="preserve"> 4.4.6 / 4.9.2.13 / 5.4 7 / 5.9.2.26 / 6.9.1.13</t>
  </si>
  <si>
    <t>PORTA DE CORRER CHAPA DE ACO REFORCADO 3,06x2,20m, C/ DUAS FL.FIXAS E DUAS DE CORRER, PARTE SUPERIOR EM CAIXILHO DE FERRO MAXIMAR 3.0X1,0M, C/ FECHAMENTO EM POLICARBONATO 10MM, C/ PINTURA ANTICORROSIVA E ESMALTE ACETINADO 2 DEMÃOS. FORNEC. E INSTALAÇÃO.</t>
  </si>
  <si>
    <t>PORTA DE GRADE DECORATIVA, 02 FL. DE ABRIR, C/ BARRA CHATA DE AÇO, ESTRUTURA DE MARCOS PERFILADO, C/ 04 PARES DE DOBRADIÇA EXTRA FORTE POR FOLHA, TRINCO DE PISO E FECHADURA REFORÇADA, PINTURA DE FUNDO PROTETIVA E ESMALTE EM 2 DEMÃOS. FORNEC.E INSTALAÇÃO.</t>
  </si>
  <si>
    <t>PORTAO DE FERRO,2 FOLHAS, 1,52X3,00M CADA,MONTANTES TUBO FERRO GALV.3",CADA FL.C/ 4 TUBOS DE FERRO GALV.1.1/4"NA VERT. REFORCADO NA PARTE SUP.E INF. C/ 2 BAR.CHATAS 2"X3/8"NA HORIZ E 1 B.CHATA 1"X1/8" INCLIN., C/FECHADURA FERRO, C/ PINTURA.FORN.COLOC.</t>
  </si>
  <si>
    <t>FORRO REMOVIVEL, GESSO ACART., STANDARD,C/ LA MINERAL, SIST.DRYWALL,625X625MM REVEST.VINIL,ESP.6,5;9,5 OU 12,5MM,ESTRUT.PERFIS "T" ACO GALV.ALUMINIO/LIGAS ALUM., ESP.MINIMA 0,5MM, PINTURA ELETROSTATICA OU CONVENCIONAL,FIX.EM ESTRUT.SUPERIOR.FORN.E COLOC.</t>
  </si>
  <si>
    <t>FORRO REMOVIVEL, GESSO ACART., STANDARD,C/ LA MINERAL, SIST.DRYWALL,625X625MM,ESP.6,5;9,5 OU 12,5MM,ESTRUT.PERFIS "T" ACO GALV.ALUMINIO/LIGAS ALUM., ESP.MINIMA 0,5MM, PINTURA ELETROSTATICA OU CONVENCIONAL,FIX.EM ESTRUT.SUPERIOR.FORN.E COLOC.</t>
  </si>
  <si>
    <t xml:space="preserve"> 2.11.1.8 / 3.11.1.7 / 4.12.1.7 /  5.12.1.13 / 6.12.1.20</t>
  </si>
  <si>
    <t>TAMPAO ARTICULADO COMPLETO DE FºFº,TIPO AVENIDA,P/ TRAFEGO PESADO(TF-90), 0,60M DE DIAMETRO,CARGA MINIMA PARA TESTE 30T,RESISTENCIA MAXIMA DE ROMPIMENTO 37,5T E FLECHA RESIDUAL MAXIMA DE 17MM,ASSENTADO C/ ARGAMASSA.FORNECIMENTO E ASSENTAMENTO</t>
  </si>
  <si>
    <t xml:space="preserve"> 2.14.1.1 / 3.14.1.1 / 4.15.1.1 / 5.15.1.1 / 6.16.1.1</t>
  </si>
  <si>
    <t xml:space="preserve"> 2.14.1.2 / 3.14.1.2 / 4.15.1.2 / 5.15.1.2 / 6.16.1.2</t>
  </si>
  <si>
    <t xml:space="preserve"> 2.14.1.3 / 4.15.1.4 / 6.16.1.3</t>
  </si>
  <si>
    <t xml:space="preserve"> 5.15.1.3 / 6.16.1.4</t>
  </si>
  <si>
    <t>INSTALACAO E ASSENTAMENTO DE AR CONDICIONADO SPLIT DE 30000 BTU'S,C/ 1 CONDENSADOR E 1 EVAPORADOR,INCLUSIVE ACESSORIOS DE FIX ACAO,EXCLUSIVE ALIMENTACAO ELETRICA E INTERLIGACAO AO CONDEN SADOR/EVAPORADOR</t>
  </si>
  <si>
    <t xml:space="preserve">INSTALACAO E ASSENTAMENTO DE AR CONDICIONADO TIPO SPLIT DE 36000 BTU'S,COM 1 CONDENSADOR E 1 EVAPORADOR,INCLUSIVE ACESSORIOS DE FIX ACAO,EXCLUSIVE ALIMENTACAO ELETRICA E INTERLIGACAO AO CONDEN SADOR/EVAPORADOR </t>
  </si>
  <si>
    <t xml:space="preserve"> 5.18.2.3 / 6.19.2.3</t>
  </si>
  <si>
    <t>BANCA DE GRANITO CINZA CORUMBA,COM 3CM DE ESPESSURA, COM ABERTURA PARA CUBAS (EXCLUSIVE ESTAS), COM APOIO SUPORTES TIPO MÃO FRANCESA, CONF PROJETO. FORNECIMENTO E COLOCACAO</t>
  </si>
  <si>
    <t xml:space="preserve"> 2.18.1 / 3.18.1 / 4.19.1 / 5.19.1 / 6.18.1</t>
  </si>
  <si>
    <t>IMPERMEABILIZACAO INIBIDORA DO ATAQUE DE RAIZES,C/ ASFALTO MODIFICADO,PLASTIFICANTE,ADITIVOS ESPECIAIS,HERBICIDA ATOXICO E SOLVENTES ORGANICOS,APLICADO A FRIO,DUAS DEMAOS,0,40L/M2/DEMAO,P/ EVITAR DANOS A PROTECAO MECANICA DA IMPERMEABILIZACAO</t>
  </si>
  <si>
    <t>ALAMBRADO  ESTRUTURADO C/TUBOS DE ACO GALVANIZADO, MONTANTES C/ DIAMETRO 3", TRAVESSAS E ESCORAS C/ DIÂMETRO 3", C/ TELA DE ARAME GALV.REVESTIDO DE PVC, FIO 14 BWG, MALHA 7,6X7,6CM, C/ MURETA, PINTURA PROTETIVA ESMALTE 2 DEMÃOS. FORNEC. E INSTALAÇÃO.</t>
  </si>
  <si>
    <t>PORTAO, UMA FOLHA,1,00X2,00M, TELA ARAME GALV.Nº12,MALHA LOSANGO 5CM,TUBO FERRO GALV. C/ DIAMETRO INT. 2", C/ BARRA 1"X1/8",QUADROS DE 1,00X1,00M,MONTANTES FERRO GALV C/ DIAM.INT. 2".FORNEC.E COLOCACAO</t>
  </si>
  <si>
    <t>ALAMBRADO  ESTRUTURADO C/ TUBOS DE ACO GALV., MONTANTES DIAMETRO 2", TRAVESSAS E ESCORAS DIÂMETRO 3", TELA DE ARAME GALV. REVESTIDO DE PVC, FIO 14 BWG E MALHA 7,6X7,6CM, C/ MURETA, E PINTURA PROTETIVA E ESMALTE 2 DEMÃOS. FORNEC. E INSTALAÇÃO.</t>
  </si>
  <si>
    <t>CAIXA SEPARADORA DE OLEO E CAIXA RECEPTORA LATERAL 0,60X0,60X0,60M,INTERNAMENTE(CADA UMA),EM BLOCOS DE CONCR.10X20X40CM, REVESTIDAS C/ARGAMASSA DE CIMENTO E AREIA,TAMPAS FERRO FUNDIDO PESADO, C/.CONEXOES.FORN.E ASSENT.</t>
  </si>
  <si>
    <t>LUMINARIA A PROVA DE EXPLOSAO,P/ LOCAIS C/ GASES OU VAPORES INFLAM.,EM ALUMINIO FUNDIDO, GRADE DE PROTECAO, VIDRO RESIST. A CHOQUE TERMICO,P/ LAMPADA INCAND. ATE 200W,MISTA OU VAPOR DE MERCURIO ATE 250W,P/COLOCACAO EM PAREDE,S/ LAMPADA.FORNEC. E COLOCACAO</t>
  </si>
  <si>
    <t>ESPECIES VEGETAIS,ALTURA(0,10 A 0,20)M,TIPO ERICA, RABO DE GATO, GRAMA AMENDOIM, MARGARIDINHA RASTEIRA,MARACANA RAJADO,TRAPOERABA ROXA,MARGARIDAO OU SIMILAR,25 MUDAS/M2.FORNECIMENTO</t>
  </si>
  <si>
    <t>ESPECIES VEGETAIS,ALTURA DE(0,15 A 0,40)M,TIPO PACHYSTAC HYS LUTEA(CAMARAO AMARELO),ASPARAGUS DENSIFLORUS "SPRENGERI" (ASPASGO/BAMBUZINHO),JUSTICA BRANDEGEANA/BELOPERONE GUTTATA( CAMARAO VERMELHO), OU SIMILAR, 16 MUDAS/M2.FORNECIMENTO</t>
  </si>
  <si>
    <t>ESPECIES VEGETAIS,ALTURA DE(0,40 A 2,00)M,TIPO BANANA DE MACACO,PITA AZUL,AGAVE,CROTON,INHAME BRANCO,PAU D`AGUA,BANANEIRAVERMELHA,FILODENDRO IMPERIAL,FILODENDRO,ARVORE DA FELICIDADE,AZALEIA BELGA,MARIA PRETA,IPE DE JARDIM OU SIMILAR.FORNECIMENTO</t>
  </si>
  <si>
    <t>ESPECIES VEGETAIS C/ALTURA DE(0,25 A 1,00)M,TIPO SANCHEZIA N OBILIS(SANQUESIA),ALLAMANDA SP(ALAMANDA),PANBANUS VEITCHI(PANDANO VEITCHI),SPA THOGLOTTIS PLICATA(ORQUIDEA VIOLETA)OU SIMILAR, 8 MUDAS/M2.FORNECIMENTO</t>
  </si>
  <si>
    <t>ABRIGO P/ HIDROMETRO DE 2", 1,50X0,70X0,90 M,EM ALVENARIA DE TIJOLOS FUR. 10X20X20CM,PAREDES DE 1/2 VEZ,REV. C/ ARGAMASSA DE CIMENTO E SAIBRO,C/ FUNDO DE CONCRETO E TAMPA DE CONCRETO ARMADO,PORTA DE 140X70CM EM CHAPA DE ACO Nº16 E CADEADO DE 30MM</t>
  </si>
  <si>
    <t>Nome: FULANO DE TAL</t>
  </si>
  <si>
    <t xml:space="preserve">CREA/CAU: NUMERO </t>
  </si>
  <si>
    <t xml:space="preserve">REVESTIMENTOS </t>
  </si>
  <si>
    <t xml:space="preserve"> 6.9.2.24</t>
  </si>
  <si>
    <t xml:space="preserve"> 6.9.3.2</t>
  </si>
  <si>
    <t>PORTA METALICA ACUSTICA,46DB,NAS DIMENSOES DE 900X2100MM,INCLUSIVE FECHADURA ESPECIAL COM CHAVE,MOLDURA EM CANTONEIRA DE ACO.FORNECIMENTO E COLOCACAO</t>
  </si>
  <si>
    <t>PORTA METALICA ACUSTICA, 46DB, MED.(900X 2100)MM, INCLUSIVE FECHADURA ESPECIAL C/ CHAVE, MOLDURA EM CANTONEIRA DE ACO</t>
  </si>
  <si>
    <t>MATERIAL</t>
  </si>
  <si>
    <t>UM</t>
  </si>
  <si>
    <t>PINTURA COM TINTA ALQUÍDICA DE FUNDO (TIPO ZARCÃO) PULVERIZADA SOBRE SUPERFÍCIES METÁLICAS (EXCETO PERFIL) EXECUTADO EM OBRA (POR DEMÃO). AF_01/2020_PE</t>
  </si>
  <si>
    <t>PINTURA COM TINTA EPOXÍDICA DE FUNDO PULVERIZADA SOBRE PERFIL METÁLICO EXECUTADO EM FÁBRICA (POR DEMÃO). AF_01/2020_PE</t>
  </si>
  <si>
    <t>PINTURA COM TINTA ALQUÍDICA DE ACABAMENTO (ESMALTE SINTÉTICO ACETINADO) PULVERIZADA SOBRE SUPERFÍCIES METÁLICAS (EXCETO PERFIL) EXECUTADO EM OBRA (POR DEMÃO). AF_01/2020_PE</t>
  </si>
  <si>
    <t>INSTALAÇÃO DE FITA ADESIVA, (TIPO ESCOVA) DE VEDAÇÃO, DIM. 7X15MM, COR CINZA. FORNECIMENTO E COLOCAÇÃO.</t>
  </si>
  <si>
    <t>FITA (ESCOVA) DE VEDACAO ADESIVA 7x15mm CINZA DISFOIL</t>
  </si>
  <si>
    <t xml:space="preserve"> 2.11.3.7 / 2.11.3.9</t>
  </si>
  <si>
    <t xml:space="preserve"> 2.4.9 / 3.4.9</t>
  </si>
  <si>
    <t xml:space="preserve"> 2.4.10 / 3.4.10</t>
  </si>
  <si>
    <t xml:space="preserve"> 2.4.11 / 3.4.11</t>
  </si>
  <si>
    <t xml:space="preserve"> 2.7.4 / 3.7.4</t>
  </si>
  <si>
    <t xml:space="preserve"> 2.9.2.4 / 3.9.2.4</t>
  </si>
  <si>
    <t xml:space="preserve"> 2.9.2.5 / 3.9.2.5</t>
  </si>
  <si>
    <t xml:space="preserve"> 2.9.2.12 / 3.9.2.10</t>
  </si>
  <si>
    <t xml:space="preserve"> 2.9.2.13 / 3.9.2.14</t>
  </si>
  <si>
    <t>PINTURA COM TINTA PLASTICA FOSCO AVELUDADA A BASE DE PVA, PARA INTERIOR, EQUIVALENTE A SUVINIL LATEX OU SIMILAR, ACABAMENTO PADRAO, INCLUSIVE 2 DEMAOS SOBRE A SUPERFICIE PREPARADA</t>
  </si>
  <si>
    <t xml:space="preserve"> 2.11.1.10 / 3.11.1.9</t>
  </si>
  <si>
    <t xml:space="preserve"> 2.11.2.4 / 3.11.2.4 / 5.12.2.7 / 6.12.2.12 / 7.10.2.8</t>
  </si>
  <si>
    <t xml:space="preserve"> 2.11.2.6 / 3.11.2.6</t>
  </si>
  <si>
    <t xml:space="preserve"> 2.11.3.4 / 3.11.3.1 / 4.12.3.1 / 6.12.3.1</t>
  </si>
  <si>
    <t xml:space="preserve"> 2.11.3.1 / 3.11.3.2</t>
  </si>
  <si>
    <t xml:space="preserve"> 2.11.3.3 / 3.11.3.3 / 3.11.3.7 / 5.12.3.1</t>
  </si>
  <si>
    <t xml:space="preserve"> 2.11.3.2 / 3.11.3.4 / 5.12.3.2 / 6.12.3.3 / 7.10.3.1</t>
  </si>
  <si>
    <t xml:space="preserve"> 2.11.3.5 / 3.11.3.5 / 5.12.3.3</t>
  </si>
  <si>
    <t xml:space="preserve"> 2.11.3.6 / 3.11.3.6 / 4.12.3.4 / 5.12.3.4 / 6.12.3.5 / 7.10.3.10</t>
  </si>
  <si>
    <t xml:space="preserve"> 2.11.5.4 / 2.12.1.4 / 3.11.5.5 / 4.12.5.5 / 4.13.1.6 / 5.12.5.13 / 5.13.1.6 / 6.12.5.10 / 6.13.1.7 / 7.10.5.9</t>
  </si>
  <si>
    <t xml:space="preserve"> 2.11.5.5 / 3.11.5.6 / 3.12.1.4 / 4.12.5.6 / 4.13.1.7 / 5.12.5.25 / 5.13.1.9 / 6.12.5.11 / 6.13.1.11 / 7.10.5.10 </t>
  </si>
  <si>
    <t xml:space="preserve"> 2.11.5.8 / 3.11.5.8</t>
  </si>
  <si>
    <t xml:space="preserve"> 2.11.5.12 / 2.12.1.15 / 3.11.5.12 / 3.12.1.15 / 4.12.5.12 / 4.13.1.20 / 5.12.5.17 / 5.13.1.22 / 6.12.5.20 / 6.13.1.23</t>
  </si>
  <si>
    <t xml:space="preserve"> 2.11.5.13 / 2.12.1.16 / 3.11.5.13 / 3.12.1.16 / 4.12.5.13 / 4.13.1.21 / 5.12.5.18 / 5.13.1.23 / 6.12.5.21 / 6.13.1.24 / 7.10.5.15</t>
  </si>
  <si>
    <t xml:space="preserve"> 2.11.5.6 / 3.12.1.5 / 4.13.1.8</t>
  </si>
  <si>
    <t xml:space="preserve"> 2.12.1.8 / 3.12.1.9 / 4.13.1.13 / 5.13.1.5</t>
  </si>
  <si>
    <t xml:space="preserve"> 2.12.1.14 / 3.12.1.14 / 4.13.1.9 / 5.13.1.21 / 6.13.1.22</t>
  </si>
  <si>
    <t xml:space="preserve"> 2.12.1.20 / 3.12.1.20 / 4.13.1.25 / 5.13.1.31 / 6.13.1.27 / 7.10.5.18 / 7.13.5</t>
  </si>
  <si>
    <t xml:space="preserve"> 2.12.1.22 / 3.12.1.22 / 4.13.1.27 / 5.13.1.33 / 6.13.1.29</t>
  </si>
  <si>
    <t xml:space="preserve"> 3.12.1.23 / 5.13.1.34 / 6.13.1.30</t>
  </si>
  <si>
    <t xml:space="preserve"> 2.12.1.23 / 3.12.1.4 / 4.13.1.28 / 5.13.1.35 / 6.13.1.31</t>
  </si>
  <si>
    <t xml:space="preserve"> 2.12.2.8 / 3.12.1.25 / 5.13.1.36 / 6.13.2.9</t>
  </si>
  <si>
    <t xml:space="preserve"> 2.12.2.1 / 3.12.2.1 / 4.13.2.1 / 5.13.2.1 / 6.13.2.1</t>
  </si>
  <si>
    <t xml:space="preserve"> 2.12.2.2 / 3.12.2.2. / 4.13.2.2 / 5.13.2.2 / 6.13.2.2</t>
  </si>
  <si>
    <t xml:space="preserve"> 2.12.2.4 / 3.12.2.3 / 4.13.2.4 / 5.13.2.4 / 6.13.2.4</t>
  </si>
  <si>
    <t xml:space="preserve"> 2.12.2.5 / 3.12.2.4 / 4.13.2.5 / 5.13.2.5 / 6.13.2.5</t>
  </si>
  <si>
    <t xml:space="preserve"> 2.12.2.6 / 3.12.2.5 / 4.13.2.6 / 5.13.2.6</t>
  </si>
  <si>
    <t xml:space="preserve"> 2.12.2.7 / 3.12.2.6 / 4.13.2.8 / 5.13.2.8 / 6.13.2.8</t>
  </si>
  <si>
    <t xml:space="preserve"> 2.12.2.9 / 3.12.2.7 / 4.13.2.9 / 5.13.2.9 / 6.13.2.10</t>
  </si>
  <si>
    <t xml:space="preserve"> 2.12.2.10 / 3.12.2.8 / 4.13.2.10 / 5.13.2.10 / 6.13.2.11</t>
  </si>
  <si>
    <t xml:space="preserve"> 2.12.2.11 / 3.12.2.9 / 4.13.2.11 / 5.13.2.11 / 6.13.2.12</t>
  </si>
  <si>
    <t xml:space="preserve"> 2.12.2.12 / 3.12.2.10 / 4.13.2.7 / 5.13.2.7 / 6.13.2.7</t>
  </si>
  <si>
    <t xml:space="preserve"> 2.13.2.1 / 3.13.2.1</t>
  </si>
  <si>
    <t xml:space="preserve"> 2.13.2.2 / 3.13.2.2</t>
  </si>
  <si>
    <t xml:space="preserve"> 2.13.2.3 / 3.13.2.3</t>
  </si>
  <si>
    <t xml:space="preserve"> 2.13.2.7 / 3.13.2.6</t>
  </si>
  <si>
    <t xml:space="preserve"> 2.13.2.8 / 3.13.2.7</t>
  </si>
  <si>
    <t xml:space="preserve"> 2.13.2.9 / 3.13.2.8</t>
  </si>
  <si>
    <t xml:space="preserve"> 2.13.2.10 / 3.13.2.9</t>
  </si>
  <si>
    <t xml:space="preserve"> 2.13.2.11 / 3.13.2.12</t>
  </si>
  <si>
    <t xml:space="preserve"> 2.13.2.12 / 3.13.2.13</t>
  </si>
  <si>
    <t xml:space="preserve"> 2.13.2.13 / 3.13.2.11</t>
  </si>
  <si>
    <t xml:space="preserve"> 2.13.3.2 / 3.13.3.2 / 5.14.2.2. / 6.14.2.2</t>
  </si>
  <si>
    <t xml:space="preserve"> 2.13.3.15 / 3.13.3.10 / 4.14.2.8 / 5.14.2.10 / 6.14.2.15</t>
  </si>
  <si>
    <t xml:space="preserve"> 2.14.1.4 / 3.14.14 / 4.15.13 / 5.15.14 / 6.16.18</t>
  </si>
  <si>
    <t xml:space="preserve"> 2.14.1.5 / 3.14.1.5 / 4.15.1.5 / 5.15.1.5 / 6.16.1.7</t>
  </si>
  <si>
    <t xml:space="preserve"> 2.14.1.6 / 3.14.1.6 / 4.15.1.6 / 5.15.1.6 / 6.16.1.12</t>
  </si>
  <si>
    <t xml:space="preserve"> 2.14.2.1 / 3.14.2.1 / 4.15.2.1 / 5.15.2.1</t>
  </si>
  <si>
    <t xml:space="preserve"> 2.15.2 / 3.15.2 / 4.16.2 / 5.16.2 / 6.17.2</t>
  </si>
  <si>
    <t xml:space="preserve"> 2.15.3 / 3.15.3 / 4.16.3 / 5.16.3 / 6.17.3</t>
  </si>
  <si>
    <t xml:space="preserve"> 2.15.4 / 3.15.4 / 4.16.4 / 5.16.4 / 6.17.4</t>
  </si>
  <si>
    <t xml:space="preserve"> 2.15.5 / 3.15.5 / 4.16.5 / 5.16.5 / 6.17.5 </t>
  </si>
  <si>
    <t xml:space="preserve"> 2.15.6 / 3.15.6 / 4.16.6 / 5.16.6 / 6.17.6</t>
  </si>
  <si>
    <t xml:space="preserve"> 2.15.7 / 3.15.7 / 4.16.7 / 5.16.7 / 6.17.7</t>
  </si>
  <si>
    <t xml:space="preserve"> 2.15.8 / 3.15.8 / 4.16.8 / 5.16.8 / 6.17.8</t>
  </si>
  <si>
    <t xml:space="preserve"> 1.2.3.8 / 2.15.9 / 3.15.9 / 4.16.9 / 5.16.9 / 6.17.9 / 7.13.6</t>
  </si>
  <si>
    <t xml:space="preserve"> 1.2.3.9 / 2.15.10 / 3.15.10 / 4.16.10 / 5.16.10 / 6.17.10 / 7.13.7</t>
  </si>
  <si>
    <t xml:space="preserve"> 1.2.3.10 / 2.15.11 / 3.15.11 / 4.16.11 / 5.16.11 / 6.17.11 / 7.13.8</t>
  </si>
  <si>
    <t xml:space="preserve"> 2.16.1.3 / 3.16.1.2 / 4.17.1.3 / 5.17.1.3 / 6.18.1.3</t>
  </si>
  <si>
    <t xml:space="preserve"> 2.16.1.4 / 4.17.2.3 / 6.18.1.4</t>
  </si>
  <si>
    <t xml:space="preserve"> 2.16.2.1 / 3.16.2.1 / 4.17.2.1 / 5.17.2.1 / 6.18.2.1</t>
  </si>
  <si>
    <t xml:space="preserve"> 2.16.2.2 / 3.16.2.2 / 4.17.2.2 / 5.17.2.2 / 6.18.2.2</t>
  </si>
  <si>
    <t xml:space="preserve"> 2.16.2.3 / 3.16.2.3 / 5.17.2.3 / 6.18.2.3</t>
  </si>
  <si>
    <t xml:space="preserve"> 2.16.3.1 / 3.16.3.1 / 4.17.3.1 / 5.17.3.1 / 6.18.3.1</t>
  </si>
  <si>
    <t xml:space="preserve"> 2.16.3.2 / 3.16.3.2 / 4.17.3.2 / 5.17.3.2</t>
  </si>
  <si>
    <t xml:space="preserve"> 2.17.1.3 / 3.17.1.4</t>
  </si>
  <si>
    <t xml:space="preserve"> 2.17.1.10 / 3.17.1.10 / 4.18.1.11 / 5.18.1.28 / 6.19.1.15</t>
  </si>
  <si>
    <t xml:space="preserve"> 2.17.1.14 / 3.17.1.3</t>
  </si>
  <si>
    <t xml:space="preserve"> 2.17.1.16 / 3.17.1.14 / 5.18.1.23</t>
  </si>
  <si>
    <t xml:space="preserve"> 2.17.1.17 / 3.17.1.16 / 5.18.1.19</t>
  </si>
  <si>
    <t xml:space="preserve"> 2.17.1.18 / 3.17.1.17 / 5.18.1.20</t>
  </si>
  <si>
    <t xml:space="preserve"> 2.17.1.20 / 3.17.1.12 / 5.18.1.21</t>
  </si>
  <si>
    <t xml:space="preserve"> 2.17.1.21 / 3.17.1.13 / 5.18.1.22</t>
  </si>
  <si>
    <t xml:space="preserve"> 2.17.1.25 / 3.17.1.19 / 4.18.1.16 / 5.18.1.15 / 6.19.1.8</t>
  </si>
  <si>
    <t xml:space="preserve"> 2.17.1.26 / 3.17.1.20 / 4.18.1.17 / 5.18.1.16 / 6.19.1.20</t>
  </si>
  <si>
    <t xml:space="preserve"> 2.17.2.1 / 3.17.2.1</t>
  </si>
  <si>
    <t xml:space="preserve"> 2.18.2 / 3.18.5 / 4.19.5 / 5.19.3 / 6.20.3</t>
  </si>
  <si>
    <t xml:space="preserve"> 2.18.3 / 3.18.2 / 4.19.4 / 5.19.2 / 6.20.2</t>
  </si>
  <si>
    <t xml:space="preserve"> 2.18.4 / 3.18.4</t>
  </si>
  <si>
    <t xml:space="preserve"> 2.18.5 / 3.18.3 / 4.19.2 / 5.19.4</t>
  </si>
  <si>
    <t xml:space="preserve"> 2.18.7 / 3.18.7 / 4.19.6 / 5.19.6 / 6.20.5</t>
  </si>
  <si>
    <t xml:space="preserve"> 2.19.1 / 3.19.1</t>
  </si>
  <si>
    <t xml:space="preserve"> 2.19.2 / 3.19.2</t>
  </si>
  <si>
    <t xml:space="preserve"> 2.19.4 / 3.19.5</t>
  </si>
  <si>
    <t xml:space="preserve"> 2.19.5 / 3.19.6</t>
  </si>
  <si>
    <t xml:space="preserve"> 2.19.7 / 3.19.7</t>
  </si>
  <si>
    <t xml:space="preserve"> 2.19.8 / 3.19.8</t>
  </si>
  <si>
    <t xml:space="preserve"> 2.19.10 / 3.19.9</t>
  </si>
  <si>
    <t xml:space="preserve"> 2.2.1 / 3.2.1 / 4.2.1 / 5.2.1 / 6.2.1/ 7.2.1</t>
  </si>
  <si>
    <t xml:space="preserve"> 2.2.2 / 3.2.2 / 4.2.2 / 5.2.2 / 6.2.2</t>
  </si>
  <si>
    <t xml:space="preserve"> 2.2.3 / 3.2.3 / 5.2.3 / 6.2.3</t>
  </si>
  <si>
    <t xml:space="preserve"> 2.3.1.13 / 3.3.1.13 / 4.3.1.15 / 4.3.1.22 / 5.3.1.15 / 6.3.1.15 / 7.3.1.20</t>
  </si>
  <si>
    <t xml:space="preserve"> 2.3.1.14 / 3.3.1.14 / 4.3.1.16 / 4.3.1.23 / 5.3.1.16 / 6.3.1.16 / 7.3.1.21</t>
  </si>
  <si>
    <t xml:space="preserve"> 2.3.2.13 / 3.3.2.10 / 4.3.2.13 / 5.3.2.13 / 6.3.3.16</t>
  </si>
  <si>
    <t xml:space="preserve"> 2.4.8 / 3.4.8 / 8.3.4</t>
  </si>
  <si>
    <t xml:space="preserve"> 2.6.2.3 / 3.6.2.3 / 4.6.2.3 / 5.6.2.2 / 6.6.2.2</t>
  </si>
  <si>
    <t xml:space="preserve"> 2.7.1 / 3.7.1 / 4.7.1 / 5.7.1 / 6.7.1 / 7.5.2</t>
  </si>
  <si>
    <t xml:space="preserve"> 2.7.2 / 3.7.2 / 4.7.2 / 5.7.2 / 6.7.3</t>
  </si>
  <si>
    <t xml:space="preserve"> 2.7.3 / 3.7.3 / 4.7.3 / 5.7.3 / 6.7.2</t>
  </si>
  <si>
    <t xml:space="preserve"> 2.8.3 / 4.8.6</t>
  </si>
  <si>
    <t xml:space="preserve"> 2.8.4 / 3.8.3 / 4.8.5 / 5.8.5 / 6.8.2 / 7.7.1</t>
  </si>
  <si>
    <t xml:space="preserve"> 2.9.2.1 / 3.9.2.1 / 6.9.2.4</t>
  </si>
  <si>
    <t xml:space="preserve"> 2.9.2.2 / 3.9.2.2 / 4.9.2.5 / 5.9.2.23 / 6.9.2.8</t>
  </si>
  <si>
    <t xml:space="preserve"> 2.9.2.7 / 3.9.2.6 / 4.9.2.3</t>
  </si>
  <si>
    <t xml:space="preserve"> 2.9.2.8 / 3.9.2.8 / 5.9.2.11</t>
  </si>
  <si>
    <t xml:space="preserve"> 2.9.2.9 / 3.9.2.9 / 7.8.2.2</t>
  </si>
  <si>
    <t xml:space="preserve"> 2.9.2.10 / 3.9.2.11 / 4.9.2.4 / 6.9.2.2 / 7.8.2.3</t>
  </si>
  <si>
    <t xml:space="preserve"> 2.9.2.15 / 3.9.2.15 / 5.9.2.4</t>
  </si>
  <si>
    <t xml:space="preserve"> 2.10.1.2 / 3.10.1.2 / 7.9.1.3</t>
  </si>
  <si>
    <t xml:space="preserve"> 2.10.1.4 / 3.10.1.5 / 5.11.1.6 / 7.7.10</t>
  </si>
  <si>
    <t xml:space="preserve"> 2.10.2.3 / 3.10.2.2 / 5.11.1.4 / 5.11.3.4 / 6.11.1.5</t>
  </si>
  <si>
    <t xml:space="preserve"> 2.11.1.5 / 3.11.1.4 / 8.7.1.4</t>
  </si>
  <si>
    <t xml:space="preserve"> 2.11.1.7 / 3.11.1.6 / 4.12.1.5 / 5.12.1.9 / 6.12.1.14</t>
  </si>
  <si>
    <t xml:space="preserve"> 2.11.1.9 / 3.11.1.8 / 4.12.1.8 / 5.12.1.14 / 6.12.1.23 / 7.10.1.11 / 8.7.1.5</t>
  </si>
  <si>
    <t xml:space="preserve"> 2.12.1.13 / 4.13.1.8 / 5.13.1.20 / 6.13.1.21</t>
  </si>
  <si>
    <t xml:space="preserve"> 2.12.1.9 / 4.13.1.14 / 5.13.1.16 / 6.13.1.17</t>
  </si>
  <si>
    <t xml:space="preserve"> 2.12.2.3 / 4.13.2.3 / 5.13.2.3 / 6.13.2.3</t>
  </si>
  <si>
    <t xml:space="preserve"> 2.17.1.23 / 3.17.1.18</t>
  </si>
  <si>
    <t xml:space="preserve"> 2.17.1.24 / 3.17.1.15 / 5.18.1.24</t>
  </si>
  <si>
    <t xml:space="preserve"> 4.3.1.20 / 4.3.3.2</t>
  </si>
  <si>
    <t xml:space="preserve"> 4.6.2.2 / 5.6.2.3 / 6.6.2.8</t>
  </si>
  <si>
    <t xml:space="preserve"> 4.7.4 / 6.7.4</t>
  </si>
  <si>
    <t xml:space="preserve"> 4.8.3 / 5.8.3</t>
  </si>
  <si>
    <t xml:space="preserve"> 4.8.4 / 5.8.4 / 6.8.3</t>
  </si>
  <si>
    <t xml:space="preserve"> 4.9.2.2 / 5.9.2.13 / 6.9.2.20</t>
  </si>
  <si>
    <t xml:space="preserve"> 4.9.2.8 / 5.9.2.8 / 6.9.2.9</t>
  </si>
  <si>
    <t xml:space="preserve"> 4.9.2.9 / 5.9.2.6</t>
  </si>
  <si>
    <t xml:space="preserve"> 4.9.2.10 / 5.9.2.5</t>
  </si>
  <si>
    <t xml:space="preserve"> 4.11.1.1 / 6.11.1.1</t>
  </si>
  <si>
    <t xml:space="preserve"> 4.11.1.4 / 6.11.3.4</t>
  </si>
  <si>
    <t xml:space="preserve"> 4.11.1.5 / 5.11.1.3 / 6.11.1.4</t>
  </si>
  <si>
    <t xml:space="preserve"> 4.11.4.1 / 5.11.4.2</t>
  </si>
  <si>
    <t xml:space="preserve"> 4.12.1.6 / 5.12.1.10 / 6.12.1.5 / 7.10.1.3</t>
  </si>
  <si>
    <t xml:space="preserve"> 4.12.3.6 / 5.12.3.6</t>
  </si>
  <si>
    <t xml:space="preserve"> 4.12.4.4 / 6.12.4.4</t>
  </si>
  <si>
    <t xml:space="preserve"> 4.12.5.8 / 5.12.5.24 / 5.13.1.8 / 6.12.5.14 / 6.13.1.9</t>
  </si>
  <si>
    <t xml:space="preserve"> 4.18.1.19 / 6.19.1.24</t>
  </si>
  <si>
    <t xml:space="preserve"> 5.9.2.7 / 6.9.2.18</t>
  </si>
  <si>
    <t xml:space="preserve"> 5.9.2.22 / 6.9.2.17 / 6.9.2.23</t>
  </si>
  <si>
    <t xml:space="preserve"> 5.11.1.1 / 6.11.1.2</t>
  </si>
  <si>
    <t xml:space="preserve"> 5.12.1.7 / 6.12.1.12</t>
  </si>
  <si>
    <t xml:space="preserve"> 5.12.1.11 / 6.12.1.17 / 7.10.1.4</t>
  </si>
  <si>
    <t xml:space="preserve"> 5.12.1.12 / 7.10.1.5</t>
  </si>
  <si>
    <t xml:space="preserve"> 5.18.1.9 / 6.19.1.10</t>
  </si>
  <si>
    <t xml:space="preserve"> 5.18.1.10 / 6.19.1.22</t>
  </si>
  <si>
    <t xml:space="preserve"> 5.18.1.17 / 6.19.1.29</t>
  </si>
  <si>
    <t xml:space="preserve"> 5.18.1.26 / 5.18.1.27 / 6.19.1.35</t>
  </si>
  <si>
    <t xml:space="preserve"> 6.12.1.19 / 7.10.1.6</t>
  </si>
  <si>
    <t xml:space="preserve"> 6.14.2.14 / 7.12.2.13</t>
  </si>
  <si>
    <t xml:space="preserve"> 6.14.1.18 / 7.12.1.16</t>
  </si>
  <si>
    <t xml:space="preserve"> 6.12.5.15 / 6.13.1.10</t>
  </si>
  <si>
    <t xml:space="preserve"> 6.15.1.5 / 7.15.8</t>
  </si>
  <si>
    <t xml:space="preserve"> 7.1.7 / 7.3.1.3</t>
  </si>
  <si>
    <t xml:space="preserve"> 7.10.1.7 / 7.10.1.8</t>
  </si>
  <si>
    <t xml:space="preserve">Nome: </t>
  </si>
  <si>
    <t xml:space="preserve">CREA/CAU: </t>
  </si>
  <si>
    <r>
      <t xml:space="preserve">Obs: </t>
    </r>
    <r>
      <rPr>
        <sz val="8"/>
        <color rgb="FFFF0000"/>
        <rFont val="Arial"/>
        <family val="2"/>
      </rPr>
      <t>1)Todos os custos com ensaios de controle tecnológico de serviços e de materiais já estão computados na proposta de preços. 2) A empresa editou prioritariamente os campos (células) marcadas com a cor</t>
    </r>
    <r>
      <rPr>
        <b/>
        <sz val="8"/>
        <color rgb="FFFF0000"/>
        <rFont val="Arial"/>
        <family val="2"/>
      </rPr>
      <t xml:space="preserve"> AZUL,</t>
    </r>
    <r>
      <rPr>
        <b/>
        <sz val="8"/>
        <color rgb="FF00B0F0"/>
        <rFont val="Arial"/>
        <family val="2"/>
      </rPr>
      <t xml:space="preserve"> </t>
    </r>
    <r>
      <rPr>
        <sz val="8"/>
        <color rgb="FFFF0000"/>
        <rFont val="Arial"/>
        <family val="2"/>
      </rPr>
      <t>e quais alterações e inclusões estão nas células destacadas em</t>
    </r>
    <r>
      <rPr>
        <b/>
        <sz val="8"/>
        <color rgb="FFFF0000"/>
        <rFont val="Arial"/>
        <family val="2"/>
      </rPr>
      <t xml:space="preserve"> AMARELO. </t>
    </r>
    <r>
      <rPr>
        <sz val="8"/>
        <color rgb="FFFF0000"/>
        <rFont val="Arial"/>
        <family val="2"/>
      </rPr>
      <t xml:space="preserve">3) A empresa inicou o preechimento da planilha pelos campos na aba </t>
    </r>
    <r>
      <rPr>
        <b/>
        <sz val="8"/>
        <color rgb="FFFF0000"/>
        <rFont val="Arial"/>
        <family val="2"/>
      </rPr>
      <t>RESUMO</t>
    </r>
    <r>
      <rPr>
        <sz val="8"/>
        <color rgb="FFFF0000"/>
        <rFont val="Arial"/>
        <family val="2"/>
      </rPr>
      <t xml:space="preserve">. Em seguida preecheu os campos das abas </t>
    </r>
    <r>
      <rPr>
        <b/>
        <sz val="8"/>
        <color rgb="FFFF0000"/>
        <rFont val="Arial"/>
        <family val="2"/>
      </rPr>
      <t xml:space="preserve">BDI OBRA e BDI REDUZIDO, </t>
    </r>
    <r>
      <rPr>
        <sz val="8"/>
        <color rgb="FFFF0000"/>
        <rFont val="Arial"/>
        <family val="2"/>
      </rPr>
      <t>cujos valores foram automaticamente transportados para a coluna F da aba</t>
    </r>
    <r>
      <rPr>
        <b/>
        <sz val="8"/>
        <color rgb="FFFF0000"/>
        <rFont val="Arial"/>
        <family val="2"/>
      </rPr>
      <t xml:space="preserve"> ORÇAMENTO SINTÉTICO </t>
    </r>
    <r>
      <rPr>
        <sz val="8"/>
        <color rgb="FFFF0000"/>
        <rFont val="Arial"/>
        <family val="2"/>
      </rPr>
      <t xml:space="preserve">(as células na cor </t>
    </r>
    <r>
      <rPr>
        <b/>
        <sz val="8"/>
        <color rgb="FFFF0000"/>
        <rFont val="Arial"/>
        <family val="2"/>
      </rPr>
      <t>LARANJA escura</t>
    </r>
    <r>
      <rPr>
        <sz val="8"/>
        <color rgb="FFFF0000"/>
        <rFont val="Arial"/>
        <family val="2"/>
      </rPr>
      <t xml:space="preserve"> contém o BDI de obra e na cor </t>
    </r>
    <r>
      <rPr>
        <b/>
        <sz val="8"/>
        <color rgb="FFFF0000"/>
        <rFont val="Arial"/>
        <family val="2"/>
      </rPr>
      <t>LARANJA clara</t>
    </r>
    <r>
      <rPr>
        <sz val="8"/>
        <color rgb="FFFF0000"/>
        <rFont val="Arial"/>
        <family val="2"/>
      </rPr>
      <t xml:space="preserve"> o BDI reduzido e diferenciado) e eventuais alterações foram marcadas em </t>
    </r>
    <r>
      <rPr>
        <b/>
        <sz val="8"/>
        <color rgb="FFFF0000"/>
        <rFont val="Arial"/>
        <family val="2"/>
      </rPr>
      <t>AMARELO</t>
    </r>
    <r>
      <rPr>
        <sz val="8"/>
        <color rgb="FFFF0000"/>
        <rFont val="Arial"/>
        <family val="2"/>
      </rPr>
      <t xml:space="preserve">. 4) Os valores de encargos sociais são aqueles informados na aba </t>
    </r>
    <r>
      <rPr>
        <b/>
        <sz val="8"/>
        <color rgb="FFFF0000"/>
        <rFont val="Arial"/>
        <family val="2"/>
      </rPr>
      <t>ENCARGOS SOCIAIS</t>
    </r>
    <r>
      <rPr>
        <sz val="8"/>
        <color rgb="FFFF0000"/>
        <rFont val="Arial"/>
        <family val="2"/>
      </rPr>
      <t xml:space="preserve">, com composição oriunda do SINAPI para o estado do Rio de Janeiro. 5) Na sequencia, a empresa preencheu os custos unitários de todos os insumos da aba </t>
    </r>
    <r>
      <rPr>
        <b/>
        <sz val="8"/>
        <color rgb="FFFF0000"/>
        <rFont val="Arial"/>
        <family val="2"/>
      </rPr>
      <t>COMPOSIÇÃO DE CUSTO UNIT</t>
    </r>
    <r>
      <rPr>
        <sz val="8"/>
        <color rgb="FFFF0000"/>
        <rFont val="Arial"/>
        <family val="2"/>
      </rPr>
      <t xml:space="preserve">. Os custos unitários dessas composições foram automaticamente transportados para a coluna "E" da aba </t>
    </r>
    <r>
      <rPr>
        <b/>
        <sz val="8"/>
        <color rgb="FFFF0000"/>
        <rFont val="Arial"/>
        <family val="2"/>
      </rPr>
      <t>ORÇAMENTO SINTÉTICO</t>
    </r>
    <r>
      <rPr>
        <sz val="8"/>
        <color rgb="FFFF0000"/>
        <rFont val="Arial"/>
        <family val="2"/>
      </rPr>
      <t xml:space="preserve">. Eventuais alterações nas composições disponibilizadas estão nas células marcadas em </t>
    </r>
    <r>
      <rPr>
        <b/>
        <sz val="8"/>
        <color rgb="FFFF0000"/>
        <rFont val="Arial"/>
        <family val="2"/>
      </rPr>
      <t>AMARELO</t>
    </r>
    <r>
      <rPr>
        <sz val="8"/>
        <color rgb="FFFF0000"/>
        <rFont val="Arial"/>
        <family val="2"/>
      </rPr>
      <t xml:space="preserve">. Para os serviços mais comumente adotados na construção civil e com composições de custos existentes em diversas bases referenciais não foram apresentadas tais composições na aba </t>
    </r>
    <r>
      <rPr>
        <b/>
        <sz val="8"/>
        <color rgb="FFFF0000"/>
        <rFont val="Arial"/>
        <family val="2"/>
      </rPr>
      <t>COMPOSIÇÃO DE CUSTO UNIT</t>
    </r>
    <r>
      <rPr>
        <sz val="8"/>
        <color rgb="FFFF0000"/>
        <rFont val="Arial"/>
        <family val="2"/>
      </rPr>
      <t>, e coube à empresa a adoção de composições das bases mais aceitas pelos órgãos de controle para obras públicas no Brasil (</t>
    </r>
    <r>
      <rPr>
        <u/>
        <sz val="8"/>
        <color rgb="FFFF0000"/>
        <rFont val="Arial"/>
        <family val="2"/>
      </rPr>
      <t>o valor máximo do custo unitário desses serviços foi considerado o valor das bases referenciais</t>
    </r>
    <r>
      <rPr>
        <sz val="8"/>
        <color rgb="FFFF0000"/>
        <rFont val="Arial"/>
        <family val="2"/>
      </rPr>
      <t xml:space="preserve">). 6) Mantendo então o mesmo procedimento, a empresa editou os campos marcados em </t>
    </r>
    <r>
      <rPr>
        <b/>
        <sz val="8"/>
        <color rgb="FFFF0000"/>
        <rFont val="Arial"/>
        <family val="2"/>
      </rPr>
      <t>AZUL</t>
    </r>
    <r>
      <rPr>
        <sz val="8"/>
        <color rgb="FFFF0000"/>
        <rFont val="Arial"/>
        <family val="2"/>
      </rPr>
      <t xml:space="preserve"> na aba </t>
    </r>
    <r>
      <rPr>
        <b/>
        <sz val="8"/>
        <color rgb="FFFF0000"/>
        <rFont val="Arial"/>
        <family val="2"/>
      </rPr>
      <t>ORÇAMENTO SINTÉTICO</t>
    </r>
    <r>
      <rPr>
        <sz val="8"/>
        <color rgb="FFFF0000"/>
        <rFont val="Arial"/>
        <family val="2"/>
      </rPr>
      <t xml:space="preserve">. A empresa verificou e aceitou os quantitativos dos itens da planilha. 7) As totalizações dos valores dos serviços foram automaticamente transportados para a aba </t>
    </r>
    <r>
      <rPr>
        <b/>
        <sz val="8"/>
        <color rgb="FFFF0000"/>
        <rFont val="Arial"/>
        <family val="2"/>
      </rPr>
      <t>CRONOGRAMA</t>
    </r>
    <r>
      <rPr>
        <sz val="8"/>
        <color rgb="FFFF0000"/>
        <rFont val="Arial"/>
        <family val="2"/>
      </rPr>
      <t xml:space="preserve">, e coube à empresa o preenchimento da distribuição dos valores ao longo do tempo para o planejamento físico-financeiro estimado para a execução da obra, com os percentuais de execução lançados nos campos em </t>
    </r>
    <r>
      <rPr>
        <b/>
        <sz val="8"/>
        <color rgb="FFFF0000"/>
        <rFont val="Arial"/>
        <family val="2"/>
      </rPr>
      <t>AZUL</t>
    </r>
    <r>
      <rPr>
        <sz val="8"/>
        <color rgb="FFFF0000"/>
        <rFont val="Arial"/>
        <family val="2"/>
      </rPr>
      <t xml:space="preserve"> e eventuais alterações em </t>
    </r>
    <r>
      <rPr>
        <b/>
        <sz val="8"/>
        <color rgb="FFFF0000"/>
        <rFont val="Arial"/>
        <family val="2"/>
      </rPr>
      <t>AMARELO</t>
    </r>
    <r>
      <rPr>
        <sz val="8"/>
        <color rgb="FFFF0000"/>
        <rFont val="Arial"/>
        <family val="2"/>
      </rPr>
      <t xml:space="preserve">. Eventuais alterações foram marcadas em </t>
    </r>
    <r>
      <rPr>
        <b/>
        <sz val="8"/>
        <color rgb="FFFF0000"/>
        <rFont val="Arial"/>
        <family val="2"/>
      </rPr>
      <t>AMARELO</t>
    </r>
    <r>
      <rPr>
        <sz val="8"/>
        <color rgb="FFFF0000"/>
        <rFont val="Arial"/>
        <family val="2"/>
      </rPr>
      <t xml:space="preserve">. 8) Por um erro material na planilha disponibilizada, </t>
    </r>
    <r>
      <rPr>
        <b/>
        <sz val="8"/>
        <color rgb="FFFF0000"/>
        <rFont val="Arial"/>
        <family val="2"/>
      </rPr>
      <t>os itens 4.10 e 7.8.1 NÃO EXISTEM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</si>
</sst>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44" formatCode="_-&quot;R$&quot;\ * #,##0.00_-;\-&quot;R$&quot;\ * #,##0.00_-;_-&quot;R$&quot;\ * &quot;-&quot;??_-;_-@_-"/>
    <numFmt numFmtId="43" formatCode="_-* #,##0.00_-;\-* #,##0.00_-;_-* &quot;-&quot;??_-;_-@_-"/>
    <numFmt numFmtId="164" formatCode="#,##0.00\ %"/>
    <numFmt numFmtId="165" formatCode="_-[$R$-416]* #,##0.00_-;\-[$R$-416]* #,##0.00_-;_-[$R$-416]* &quot;-&quot;??_-;_-@_-"/>
    <numFmt numFmtId="166" formatCode="_(* #,##0.00_);_(* \(#,##0.00\);_(* &quot;-&quot;??_);_(@_)"/>
    <numFmt numFmtId="167" formatCode="0.0000%"/>
    <numFmt numFmtId="168" formatCode="#,##0.0000000"/>
    <numFmt numFmtId="169" formatCode="0.000%"/>
    <numFmt numFmtId="170" formatCode="#,##0_ ;\-#,##0\ "/>
  </numFmts>
  <fonts count="67" x14ac:knownFonts="1">
    <font>
      <sz val="11"/>
      <name val="Arial"/>
      <family val="1"/>
    </font>
    <font>
      <sz val="11"/>
      <color theme="1"/>
      <name val="Calibri"/>
      <family val="2"/>
      <scheme val="minor"/>
    </font>
    <font>
      <b/>
      <sz val="11"/>
      <name val="Arial"/>
      <family val="1"/>
    </font>
    <font>
      <b/>
      <sz val="10"/>
      <color rgb="FF000000"/>
      <name val="Arial"/>
      <family val="1"/>
    </font>
    <font>
      <b/>
      <sz val="10"/>
      <color rgb="FF000000"/>
      <name val="Arial"/>
      <family val="1"/>
    </font>
    <font>
      <b/>
      <sz val="10"/>
      <color rgb="FF000000"/>
      <name val="Arial"/>
      <family val="1"/>
    </font>
    <font>
      <b/>
      <sz val="10"/>
      <name val="Arial"/>
      <family val="1"/>
    </font>
    <font>
      <b/>
      <sz val="10"/>
      <name val="Arial"/>
      <family val="1"/>
    </font>
    <font>
      <b/>
      <sz val="10"/>
      <name val="Arial"/>
      <family val="1"/>
    </font>
    <font>
      <sz val="10"/>
      <name val="Arial"/>
      <family val="1"/>
    </font>
    <font>
      <sz val="10"/>
      <name val="Arial"/>
      <family val="1"/>
    </font>
    <font>
      <sz val="11"/>
      <name val="Arial"/>
      <family val="1"/>
    </font>
    <font>
      <sz val="10"/>
      <name val="Arial"/>
      <family val="2"/>
    </font>
    <font>
      <sz val="9"/>
      <color indexed="10"/>
      <name val="Arial"/>
      <family val="2"/>
    </font>
    <font>
      <sz val="9"/>
      <name val="Arial"/>
      <family val="2"/>
    </font>
    <font>
      <b/>
      <sz val="9"/>
      <name val="Arial"/>
      <family val="2"/>
    </font>
    <font>
      <b/>
      <sz val="10"/>
      <name val="Arial"/>
      <family val="2"/>
    </font>
    <font>
      <b/>
      <sz val="11"/>
      <color theme="1"/>
      <name val="Arial"/>
      <family val="2"/>
    </font>
    <font>
      <b/>
      <sz val="11"/>
      <name val="Arial"/>
      <family val="2"/>
    </font>
    <font>
      <b/>
      <sz val="8"/>
      <name val="Arial"/>
      <family val="2"/>
    </font>
    <font>
      <sz val="8"/>
      <name val="Arial"/>
      <family val="2"/>
    </font>
    <font>
      <sz val="10"/>
      <color indexed="8"/>
      <name val="Arial"/>
      <family val="2"/>
    </font>
    <font>
      <b/>
      <sz val="10"/>
      <color theme="1"/>
      <name val="Arial"/>
      <family val="2"/>
    </font>
    <font>
      <sz val="10"/>
      <color theme="1"/>
      <name val="Arial"/>
      <family val="2"/>
    </font>
    <font>
      <sz val="9"/>
      <color theme="1"/>
      <name val="Arial"/>
      <family val="2"/>
    </font>
    <font>
      <b/>
      <sz val="9"/>
      <color theme="1"/>
      <name val="Arial"/>
      <family val="2"/>
    </font>
    <font>
      <b/>
      <sz val="12"/>
      <name val="Arial"/>
      <family val="2"/>
    </font>
    <font>
      <sz val="10"/>
      <color rgb="FF2E74B5"/>
      <name val="Segoe UI Emoji"/>
      <family val="2"/>
    </font>
    <font>
      <sz val="10"/>
      <color theme="1"/>
      <name val="Calibri"/>
      <family val="2"/>
      <scheme val="minor"/>
    </font>
    <font>
      <sz val="11"/>
      <color indexed="10"/>
      <name val="Arial"/>
      <family val="2"/>
    </font>
    <font>
      <sz val="11"/>
      <color indexed="62"/>
      <name val="Arial"/>
      <family val="2"/>
    </font>
    <font>
      <sz val="11"/>
      <color indexed="8"/>
      <name val="Arial"/>
      <family val="2"/>
    </font>
    <font>
      <sz val="11"/>
      <name val="Arial"/>
      <family val="2"/>
    </font>
    <font>
      <b/>
      <sz val="11"/>
      <color indexed="8"/>
      <name val="Arial"/>
      <family val="2"/>
    </font>
    <font>
      <b/>
      <sz val="10"/>
      <color indexed="8"/>
      <name val="Arial"/>
      <family val="2"/>
    </font>
    <font>
      <b/>
      <sz val="12"/>
      <color indexed="8"/>
      <name val="Arial"/>
      <family val="2"/>
    </font>
    <font>
      <b/>
      <sz val="14"/>
      <color indexed="8"/>
      <name val="Arial"/>
      <family val="2"/>
    </font>
    <font>
      <b/>
      <sz val="11"/>
      <color rgb="FFFF0000"/>
      <name val="Arial"/>
      <family val="2"/>
    </font>
    <font>
      <sz val="11"/>
      <color rgb="FFFF0000"/>
      <name val="Arial"/>
      <family val="2"/>
    </font>
    <font>
      <b/>
      <sz val="14"/>
      <name val="Arial"/>
      <family val="2"/>
    </font>
    <font>
      <b/>
      <sz val="10"/>
      <color indexed="10"/>
      <name val="Arial"/>
      <family val="2"/>
    </font>
    <font>
      <b/>
      <sz val="10"/>
      <color indexed="62"/>
      <name val="Arial"/>
      <family val="2"/>
    </font>
    <font>
      <sz val="10"/>
      <color rgb="FF000000"/>
      <name val="Arial"/>
      <family val="1"/>
    </font>
    <font>
      <sz val="11"/>
      <color indexed="8"/>
      <name val="Calibri"/>
      <family val="2"/>
    </font>
    <font>
      <b/>
      <sz val="10"/>
      <color rgb="FF000000"/>
      <name val="Arial"/>
      <family val="2"/>
    </font>
    <font>
      <b/>
      <sz val="16"/>
      <name val="Arial"/>
      <family val="1"/>
    </font>
    <font>
      <sz val="16"/>
      <name val="Arial"/>
      <family val="1"/>
    </font>
    <font>
      <b/>
      <sz val="10"/>
      <color rgb="FF0070C0"/>
      <name val="Arial"/>
      <family val="2"/>
    </font>
    <font>
      <b/>
      <sz val="14"/>
      <name val="Arial"/>
      <family val="1"/>
    </font>
    <font>
      <b/>
      <sz val="14"/>
      <color rgb="FF0070C0"/>
      <name val="Arial"/>
      <family val="2"/>
    </font>
    <font>
      <b/>
      <sz val="12"/>
      <color rgb="FF0070C0"/>
      <name val="Arial"/>
      <family val="2"/>
    </font>
    <font>
      <sz val="10"/>
      <color rgb="FF0070C0"/>
      <name val="Arial"/>
      <family val="2"/>
    </font>
    <font>
      <b/>
      <sz val="18"/>
      <name val="Arial"/>
      <family val="1"/>
    </font>
    <font>
      <sz val="18"/>
      <name val="Arial"/>
      <family val="1"/>
    </font>
    <font>
      <b/>
      <sz val="12"/>
      <name val="Arial"/>
      <family val="1"/>
    </font>
    <font>
      <b/>
      <sz val="16"/>
      <name val="Arial"/>
      <family val="2"/>
    </font>
    <font>
      <b/>
      <sz val="16"/>
      <color rgb="FF0070C0"/>
      <name val="Arial"/>
      <family val="2"/>
    </font>
    <font>
      <b/>
      <sz val="8"/>
      <color rgb="FFFF0000"/>
      <name val="Arial"/>
      <family val="2"/>
    </font>
    <font>
      <sz val="8"/>
      <color rgb="FFFF0000"/>
      <name val="Arial"/>
      <family val="2"/>
    </font>
    <font>
      <b/>
      <sz val="8"/>
      <color rgb="FF00B0F0"/>
      <name val="Arial"/>
      <family val="2"/>
    </font>
    <font>
      <sz val="8"/>
      <name val="Arial"/>
      <family val="1"/>
    </font>
    <font>
      <b/>
      <sz val="12"/>
      <color rgb="FF000000"/>
      <name val="Arial"/>
      <family val="1"/>
    </font>
    <font>
      <b/>
      <sz val="8"/>
      <name val="Arial"/>
      <family val="1"/>
    </font>
    <font>
      <b/>
      <sz val="12"/>
      <color theme="0"/>
      <name val="Arial"/>
      <family val="1"/>
    </font>
    <font>
      <sz val="12"/>
      <color theme="0"/>
      <name val="Arial"/>
      <family val="1"/>
    </font>
    <font>
      <b/>
      <sz val="11"/>
      <color theme="0"/>
      <name val="Arial"/>
      <family val="1"/>
    </font>
    <font>
      <u/>
      <sz val="8"/>
      <color rgb="FFFF0000"/>
      <name val="Arial"/>
      <family val="2"/>
    </font>
  </fonts>
  <fills count="30">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FFFFFF"/>
      </patternFill>
    </fill>
    <fill>
      <patternFill patternType="solid">
        <fgColor rgb="FFFFFFFF"/>
      </patternFill>
    </fill>
    <fill>
      <patternFill patternType="solid">
        <fgColor rgb="FFFFFFFF"/>
      </patternFill>
    </fill>
    <fill>
      <patternFill patternType="solid">
        <fgColor theme="0" tint="-0.249977111117893"/>
        <bgColor indexed="64"/>
      </patternFill>
    </fill>
    <fill>
      <patternFill patternType="solid">
        <fgColor indexed="22"/>
        <bgColor indexed="64"/>
      </patternFill>
    </fill>
    <fill>
      <patternFill patternType="solid">
        <fgColor indexed="9"/>
        <bgColor indexed="64"/>
      </patternFill>
    </fill>
    <fill>
      <patternFill patternType="solid">
        <fgColor theme="0" tint="-4.9989318521683403E-2"/>
        <bgColor indexed="64"/>
      </patternFill>
    </fill>
    <fill>
      <patternFill patternType="solid">
        <fgColor theme="0"/>
        <bgColor indexed="64"/>
      </patternFill>
    </fill>
    <fill>
      <patternFill patternType="solid">
        <fgColor theme="6" tint="0.59999389629810485"/>
        <bgColor indexed="64"/>
      </patternFill>
    </fill>
    <fill>
      <patternFill patternType="solid">
        <fgColor theme="3" tint="0.59999389629810485"/>
        <bgColor indexed="64"/>
      </patternFill>
    </fill>
    <fill>
      <patternFill patternType="solid">
        <fgColor rgb="FFDFF0D8"/>
      </patternFill>
    </fill>
    <fill>
      <patternFill patternType="solid">
        <fgColor rgb="FFEFEFEF"/>
      </patternFill>
    </fill>
    <fill>
      <patternFill patternType="solid">
        <fgColor rgb="FFD6D6D6"/>
      </patternFill>
    </fill>
    <fill>
      <patternFill patternType="solid">
        <fgColor rgb="FFFFFF00"/>
        <bgColor indexed="64"/>
      </patternFill>
    </fill>
    <fill>
      <patternFill patternType="solid">
        <fgColor theme="0" tint="-0.14999847407452621"/>
        <bgColor indexed="64"/>
      </patternFill>
    </fill>
    <fill>
      <patternFill patternType="solid">
        <fgColor rgb="FF00B0F0"/>
        <bgColor indexed="64"/>
      </patternFill>
    </fill>
    <fill>
      <patternFill patternType="solid">
        <fgColor theme="1"/>
        <bgColor indexed="64"/>
      </patternFill>
    </fill>
    <fill>
      <patternFill patternType="solid">
        <fgColor rgb="FF92D050"/>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5"/>
        <bgColor indexed="64"/>
      </patternFill>
    </fill>
    <fill>
      <patternFill patternType="solid">
        <fgColor theme="9" tint="0.59999389629810485"/>
        <bgColor indexed="64"/>
      </patternFill>
    </fill>
    <fill>
      <patternFill patternType="solid">
        <fgColor theme="7"/>
        <bgColor indexed="64"/>
      </patternFill>
    </fill>
    <fill>
      <patternFill patternType="solid">
        <fgColor rgb="FFFFC000"/>
        <bgColor indexed="64"/>
      </patternFill>
    </fill>
  </fills>
  <borders count="55">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auto="1"/>
      </left>
      <right style="thin">
        <color auto="1"/>
      </right>
      <top style="thin">
        <color auto="1"/>
      </top>
      <bottom style="thin">
        <color indexed="64"/>
      </bottom>
      <diagonal/>
    </border>
    <border>
      <left style="thin">
        <color auto="1"/>
      </left>
      <right/>
      <top style="thin">
        <color auto="1"/>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right style="thin">
        <color indexed="64"/>
      </right>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thin">
        <color indexed="64"/>
      </left>
      <right/>
      <top style="thin">
        <color indexed="64"/>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right/>
      <top style="thick">
        <color rgb="FF000000"/>
      </top>
      <bottom/>
      <diagonal/>
    </border>
    <border>
      <left/>
      <right/>
      <top/>
      <bottom style="thin">
        <color rgb="FFCCCCCC"/>
      </bottom>
      <diagonal/>
    </border>
    <border>
      <left style="thin">
        <color rgb="FFCCCCCC"/>
      </left>
      <right/>
      <top style="thin">
        <color rgb="FFCCCCCC"/>
      </top>
      <bottom style="thin">
        <color rgb="FFCCCCCC"/>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top style="thick">
        <color auto="1"/>
      </top>
      <bottom/>
      <diagonal/>
    </border>
    <border>
      <left/>
      <right/>
      <top/>
      <bottom style="thin">
        <color theme="0"/>
      </bottom>
      <diagonal/>
    </border>
  </borders>
  <cellStyleXfs count="23">
    <xf numFmtId="0" fontId="0" fillId="0" borderId="0"/>
    <xf numFmtId="43" fontId="11" fillId="0" borderId="0" applyFont="0" applyFill="0" applyBorder="0" applyAlignment="0" applyProtection="0"/>
    <xf numFmtId="9" fontId="11" fillId="0" borderId="0" applyFont="0" applyFill="0" applyBorder="0" applyAlignment="0" applyProtection="0"/>
    <xf numFmtId="165" fontId="12" fillId="0" borderId="0"/>
    <xf numFmtId="9" fontId="12" fillId="0" borderId="0" applyFont="0" applyFill="0" applyBorder="0" applyAlignment="0" applyProtection="0"/>
    <xf numFmtId="0" fontId="1" fillId="0" borderId="0"/>
    <xf numFmtId="44" fontId="1" fillId="0" borderId="0" applyFont="0" applyFill="0" applyBorder="0" applyAlignment="0" applyProtection="0"/>
    <xf numFmtId="0" fontId="28" fillId="0" borderId="0"/>
    <xf numFmtId="166" fontId="31" fillId="0" borderId="0" applyFont="0" applyFill="0" applyBorder="0" applyAlignment="0" applyProtection="0"/>
    <xf numFmtId="9" fontId="31" fillId="0" borderId="0" applyFont="0" applyFill="0" applyBorder="0" applyAlignment="0" applyProtection="0"/>
    <xf numFmtId="43" fontId="12" fillId="0" borderId="0" applyFont="0" applyFill="0" applyBorder="0" applyAlignment="0" applyProtection="0"/>
    <xf numFmtId="44" fontId="31" fillId="0" borderId="0" applyFont="0" applyFill="0" applyBorder="0" applyAlignment="0" applyProtection="0"/>
    <xf numFmtId="165" fontId="12" fillId="0" borderId="0"/>
    <xf numFmtId="165" fontId="12" fillId="0" borderId="0"/>
    <xf numFmtId="43" fontId="43" fillId="0" borderId="0" applyFont="0" applyFill="0" applyBorder="0" applyAlignment="0" applyProtection="0"/>
    <xf numFmtId="165" fontId="12" fillId="0" borderId="0"/>
    <xf numFmtId="0" fontId="12" fillId="0" borderId="0"/>
    <xf numFmtId="165" fontId="1" fillId="0" borderId="0"/>
    <xf numFmtId="166" fontId="43" fillId="0" borderId="0" applyFont="0" applyFill="0" applyBorder="0" applyAlignment="0" applyProtection="0"/>
    <xf numFmtId="0" fontId="12" fillId="0" borderId="0"/>
    <xf numFmtId="43" fontId="1" fillId="0" borderId="0" applyFont="0" applyFill="0" applyBorder="0" applyAlignment="0" applyProtection="0"/>
    <xf numFmtId="0" fontId="23" fillId="0" borderId="0"/>
    <xf numFmtId="165" fontId="1" fillId="0" borderId="0"/>
  </cellStyleXfs>
  <cellXfs count="435">
    <xf numFmtId="0" fontId="0" fillId="0" borderId="0" xfId="0"/>
    <xf numFmtId="0" fontId="2" fillId="2" borderId="0" xfId="0" applyFont="1" applyFill="1" applyAlignment="1">
      <alignment horizontal="left" vertical="top" wrapText="1"/>
    </xf>
    <xf numFmtId="0" fontId="7" fillId="6" borderId="0" xfId="0" applyFont="1" applyFill="1" applyAlignment="1">
      <alignment horizontal="left" vertical="top" wrapText="1"/>
    </xf>
    <xf numFmtId="0" fontId="6" fillId="6" borderId="0" xfId="0" applyFont="1" applyFill="1" applyAlignment="1">
      <alignment horizontal="left" vertical="top" wrapText="1"/>
    </xf>
    <xf numFmtId="0" fontId="2" fillId="2" borderId="0" xfId="0" applyFont="1" applyFill="1" applyAlignment="1">
      <alignment vertical="top" wrapText="1"/>
    </xf>
    <xf numFmtId="0" fontId="7" fillId="6" borderId="0" xfId="0" applyFont="1" applyFill="1" applyAlignment="1">
      <alignment vertical="top" wrapText="1"/>
    </xf>
    <xf numFmtId="0" fontId="0" fillId="0" borderId="0" xfId="0" applyAlignment="1">
      <alignment vertical="center"/>
    </xf>
    <xf numFmtId="0" fontId="10" fillId="8" borderId="0" xfId="0" applyFont="1" applyFill="1" applyAlignment="1">
      <alignment horizontal="center" vertical="center" wrapText="1"/>
    </xf>
    <xf numFmtId="0" fontId="0" fillId="0" borderId="0" xfId="0" applyAlignment="1">
      <alignment vertical="top"/>
    </xf>
    <xf numFmtId="0" fontId="0" fillId="0" borderId="0" xfId="0" applyAlignment="1">
      <alignment horizontal="center" vertical="center"/>
    </xf>
    <xf numFmtId="0" fontId="0" fillId="0" borderId="0" xfId="0" applyAlignment="1">
      <alignment horizontal="center" vertical="top"/>
    </xf>
    <xf numFmtId="165" fontId="12" fillId="0" borderId="0" xfId="3"/>
    <xf numFmtId="165" fontId="12" fillId="0" borderId="0" xfId="3" applyAlignment="1">
      <alignment vertical="center"/>
    </xf>
    <xf numFmtId="165" fontId="12" fillId="0" borderId="0" xfId="3" applyAlignment="1">
      <alignment horizontal="center" vertical="center"/>
    </xf>
    <xf numFmtId="165" fontId="13" fillId="0" borderId="0" xfId="3" applyFont="1" applyAlignment="1">
      <alignment horizontal="left" vertical="center"/>
    </xf>
    <xf numFmtId="9" fontId="12" fillId="0" borderId="0" xfId="3" applyNumberFormat="1" applyAlignment="1">
      <alignment horizontal="center" vertical="center"/>
    </xf>
    <xf numFmtId="165" fontId="12" fillId="0" borderId="9" xfId="3" applyBorder="1"/>
    <xf numFmtId="165" fontId="27" fillId="0" borderId="0" xfId="3" applyFont="1" applyAlignment="1">
      <alignment horizontal="justify" vertical="center"/>
    </xf>
    <xf numFmtId="2" fontId="12" fillId="0" borderId="0" xfId="3" applyNumberFormat="1"/>
    <xf numFmtId="165" fontId="29" fillId="0" borderId="0" xfId="3" applyFont="1"/>
    <xf numFmtId="165" fontId="30" fillId="0" borderId="0" xfId="3" applyFont="1"/>
    <xf numFmtId="165" fontId="12" fillId="0" borderId="0" xfId="3" applyAlignment="1">
      <alignment horizontal="center"/>
    </xf>
    <xf numFmtId="166" fontId="31" fillId="0" borderId="0" xfId="8" applyFont="1"/>
    <xf numFmtId="165" fontId="32" fillId="0" borderId="0" xfId="3" applyFont="1"/>
    <xf numFmtId="2" fontId="33" fillId="0" borderId="0" xfId="3" applyNumberFormat="1" applyFont="1" applyAlignment="1">
      <alignment horizontal="center" vertical="center"/>
    </xf>
    <xf numFmtId="165" fontId="30" fillId="0" borderId="7" xfId="3" applyFont="1" applyBorder="1"/>
    <xf numFmtId="165" fontId="12" fillId="0" borderId="7" xfId="3" applyBorder="1" applyAlignment="1">
      <alignment horizontal="center"/>
    </xf>
    <xf numFmtId="166" fontId="31" fillId="0" borderId="7" xfId="8" applyFont="1" applyBorder="1"/>
    <xf numFmtId="165" fontId="32" fillId="0" borderId="7" xfId="3" applyFont="1" applyBorder="1"/>
    <xf numFmtId="2" fontId="33" fillId="0" borderId="8" xfId="3" applyNumberFormat="1" applyFont="1" applyBorder="1" applyAlignment="1">
      <alignment horizontal="center" vertical="center"/>
    </xf>
    <xf numFmtId="10" fontId="31" fillId="0" borderId="28" xfId="3" applyNumberFormat="1" applyFont="1" applyBorder="1" applyAlignment="1">
      <alignment horizontal="center" vertical="center"/>
    </xf>
    <xf numFmtId="10" fontId="31" fillId="0" borderId="32" xfId="3" applyNumberFormat="1" applyFont="1" applyBorder="1" applyAlignment="1">
      <alignment horizontal="center" vertical="center"/>
    </xf>
    <xf numFmtId="165" fontId="34" fillId="0" borderId="33" xfId="3" applyFont="1" applyBorder="1" applyAlignment="1">
      <alignment horizontal="center" vertical="center"/>
    </xf>
    <xf numFmtId="10" fontId="31" fillId="0" borderId="30" xfId="9" applyNumberFormat="1" applyFont="1" applyFill="1" applyBorder="1" applyAlignment="1">
      <alignment horizontal="center" vertical="center"/>
    </xf>
    <xf numFmtId="165" fontId="34" fillId="0" borderId="34" xfId="3" applyFont="1" applyBorder="1" applyAlignment="1">
      <alignment horizontal="center" vertical="center"/>
    </xf>
    <xf numFmtId="166" fontId="31" fillId="0" borderId="22" xfId="3" applyNumberFormat="1" applyFont="1" applyBorder="1" applyAlignment="1">
      <alignment vertical="center"/>
    </xf>
    <xf numFmtId="165" fontId="21" fillId="0" borderId="36" xfId="3" applyFont="1" applyBorder="1" applyAlignment="1">
      <alignment horizontal="center" vertical="center"/>
    </xf>
    <xf numFmtId="166" fontId="33" fillId="0" borderId="10" xfId="8" applyFont="1" applyFill="1" applyBorder="1" applyAlignment="1">
      <alignment vertical="center"/>
    </xf>
    <xf numFmtId="166" fontId="31" fillId="0" borderId="28" xfId="3" applyNumberFormat="1" applyFont="1" applyBorder="1" applyAlignment="1">
      <alignment vertical="center"/>
    </xf>
    <xf numFmtId="166" fontId="31" fillId="0" borderId="32" xfId="3" applyNumberFormat="1" applyFont="1" applyBorder="1" applyAlignment="1">
      <alignment vertical="center"/>
    </xf>
    <xf numFmtId="165" fontId="34" fillId="0" borderId="37" xfId="3" applyFont="1" applyBorder="1" applyAlignment="1">
      <alignment horizontal="center" vertical="center"/>
    </xf>
    <xf numFmtId="166" fontId="31" fillId="0" borderId="30" xfId="3" applyNumberFormat="1" applyFont="1" applyBorder="1" applyAlignment="1">
      <alignment vertical="center"/>
    </xf>
    <xf numFmtId="166" fontId="31" fillId="0" borderId="0" xfId="8" applyFont="1" applyBorder="1"/>
    <xf numFmtId="2" fontId="33" fillId="0" borderId="10" xfId="3" applyNumberFormat="1" applyFont="1" applyBorder="1" applyAlignment="1">
      <alignment horizontal="center" vertical="center"/>
    </xf>
    <xf numFmtId="167" fontId="0" fillId="0" borderId="7" xfId="4" applyNumberFormat="1" applyFont="1" applyBorder="1"/>
    <xf numFmtId="10" fontId="31" fillId="0" borderId="40" xfId="9" applyNumberFormat="1" applyFont="1" applyFill="1" applyBorder="1" applyAlignment="1">
      <alignment horizontal="center" vertical="center"/>
    </xf>
    <xf numFmtId="43" fontId="0" fillId="0" borderId="31" xfId="10" applyFont="1" applyFill="1" applyBorder="1" applyAlignment="1">
      <alignment vertical="center"/>
    </xf>
    <xf numFmtId="165" fontId="31" fillId="0" borderId="0" xfId="3" applyFont="1"/>
    <xf numFmtId="10" fontId="21" fillId="0" borderId="19" xfId="9" applyNumberFormat="1" applyFont="1" applyFill="1" applyBorder="1"/>
    <xf numFmtId="10" fontId="31" fillId="0" borderId="19" xfId="9" applyNumberFormat="1" applyFont="1" applyBorder="1" applyAlignment="1">
      <alignment horizontal="center"/>
    </xf>
    <xf numFmtId="166" fontId="31" fillId="0" borderId="19" xfId="8" applyFont="1" applyBorder="1"/>
    <xf numFmtId="165" fontId="31" fillId="0" borderId="19" xfId="3" applyFont="1" applyBorder="1"/>
    <xf numFmtId="2" fontId="33" fillId="0" borderId="20" xfId="3" applyNumberFormat="1" applyFont="1" applyBorder="1" applyAlignment="1">
      <alignment horizontal="center" vertical="center"/>
    </xf>
    <xf numFmtId="166" fontId="21" fillId="0" borderId="19" xfId="3" applyNumberFormat="1" applyFont="1" applyBorder="1"/>
    <xf numFmtId="2" fontId="31" fillId="0" borderId="20" xfId="3" applyNumberFormat="1" applyFont="1" applyBorder="1" applyAlignment="1">
      <alignment horizontal="center" vertical="center"/>
    </xf>
    <xf numFmtId="10" fontId="33" fillId="0" borderId="19" xfId="9" applyNumberFormat="1" applyFont="1" applyBorder="1" applyAlignment="1">
      <alignment horizontal="center"/>
    </xf>
    <xf numFmtId="166" fontId="33" fillId="0" borderId="19" xfId="8" applyFont="1" applyBorder="1"/>
    <xf numFmtId="49" fontId="31" fillId="0" borderId="19" xfId="3" applyNumberFormat="1" applyFont="1" applyBorder="1" applyAlignment="1">
      <alignment wrapText="1"/>
    </xf>
    <xf numFmtId="49" fontId="31" fillId="0" borderId="19" xfId="3" applyNumberFormat="1" applyFont="1" applyBorder="1"/>
    <xf numFmtId="49" fontId="33" fillId="0" borderId="19" xfId="3" applyNumberFormat="1" applyFont="1" applyBorder="1"/>
    <xf numFmtId="10" fontId="37" fillId="14" borderId="29" xfId="4" applyNumberFormat="1" applyFont="1" applyFill="1" applyBorder="1" applyAlignment="1">
      <alignment horizontal="center" vertical="center"/>
    </xf>
    <xf numFmtId="166" fontId="37" fillId="14" borderId="19" xfId="8" applyFont="1" applyFill="1" applyBorder="1" applyAlignment="1">
      <alignment vertical="center"/>
    </xf>
    <xf numFmtId="49" fontId="37" fillId="14" borderId="29" xfId="3" applyNumberFormat="1" applyFont="1" applyFill="1" applyBorder="1" applyAlignment="1">
      <alignment horizontal="center" vertical="center"/>
    </xf>
    <xf numFmtId="10" fontId="31" fillId="0" borderId="19" xfId="9" applyNumberFormat="1" applyFont="1" applyBorder="1" applyAlignment="1">
      <alignment horizontal="center" vertical="center"/>
    </xf>
    <xf numFmtId="166" fontId="31" fillId="0" borderId="19" xfId="8" applyFont="1" applyBorder="1" applyAlignment="1">
      <alignment vertical="center"/>
    </xf>
    <xf numFmtId="49" fontId="31" fillId="0" borderId="19" xfId="3" applyNumberFormat="1" applyFont="1" applyBorder="1" applyAlignment="1">
      <alignment vertical="center"/>
    </xf>
    <xf numFmtId="49" fontId="31" fillId="0" borderId="19" xfId="3" applyNumberFormat="1" applyFont="1" applyBorder="1" applyAlignment="1">
      <alignment vertical="center" wrapText="1"/>
    </xf>
    <xf numFmtId="10" fontId="31" fillId="0" borderId="19" xfId="9" applyNumberFormat="1" applyFont="1" applyFill="1" applyBorder="1" applyAlignment="1">
      <alignment horizontal="center"/>
    </xf>
    <xf numFmtId="165" fontId="31" fillId="0" borderId="0" xfId="3" applyFont="1" applyAlignment="1">
      <alignment vertical="center"/>
    </xf>
    <xf numFmtId="165" fontId="33" fillId="0" borderId="19" xfId="3" applyFont="1" applyBorder="1"/>
    <xf numFmtId="49" fontId="31" fillId="0" borderId="20" xfId="8" applyNumberFormat="1" applyFont="1" applyBorder="1" applyAlignment="1">
      <alignment wrapText="1"/>
    </xf>
    <xf numFmtId="49" fontId="33" fillId="0" borderId="20" xfId="8" applyNumberFormat="1" applyFont="1" applyBorder="1" applyAlignment="1">
      <alignment wrapText="1"/>
    </xf>
    <xf numFmtId="1" fontId="33" fillId="0" borderId="20" xfId="3" applyNumberFormat="1" applyFont="1" applyBorder="1" applyAlignment="1">
      <alignment horizontal="center" vertical="center"/>
    </xf>
    <xf numFmtId="10" fontId="38" fillId="0" borderId="19" xfId="9" applyNumberFormat="1" applyFont="1" applyFill="1" applyBorder="1" applyAlignment="1">
      <alignment horizontal="center"/>
    </xf>
    <xf numFmtId="49" fontId="33" fillId="0" borderId="19" xfId="3" applyNumberFormat="1" applyFont="1" applyBorder="1" applyAlignment="1">
      <alignment wrapText="1"/>
    </xf>
    <xf numFmtId="49" fontId="31" fillId="0" borderId="20" xfId="3" applyNumberFormat="1" applyFont="1" applyBorder="1" applyAlignment="1">
      <alignment wrapText="1"/>
    </xf>
    <xf numFmtId="10" fontId="33" fillId="0" borderId="19" xfId="9" applyNumberFormat="1" applyFont="1" applyFill="1" applyBorder="1" applyAlignment="1">
      <alignment horizontal="center" vertical="center"/>
    </xf>
    <xf numFmtId="166" fontId="33" fillId="0" borderId="19" xfId="8" applyFont="1" applyFill="1" applyBorder="1" applyAlignment="1">
      <alignment vertical="center"/>
    </xf>
    <xf numFmtId="49" fontId="33" fillId="0" borderId="19" xfId="3" applyNumberFormat="1" applyFont="1" applyBorder="1" applyAlignment="1">
      <alignment vertical="center"/>
    </xf>
    <xf numFmtId="165" fontId="31" fillId="0" borderId="29" xfId="3" applyFont="1" applyBorder="1"/>
    <xf numFmtId="43" fontId="37" fillId="14" borderId="29" xfId="10" applyFont="1" applyFill="1" applyBorder="1" applyAlignment="1">
      <alignment horizontal="right" vertical="center"/>
    </xf>
    <xf numFmtId="165" fontId="37" fillId="14" borderId="29" xfId="3" applyFont="1" applyFill="1" applyBorder="1" applyAlignment="1">
      <alignment horizontal="center" vertical="center"/>
    </xf>
    <xf numFmtId="165" fontId="12" fillId="0" borderId="0" xfId="12" applyAlignment="1" applyProtection="1">
      <alignment vertical="center"/>
      <protection locked="0"/>
    </xf>
    <xf numFmtId="2" fontId="33" fillId="0" borderId="44" xfId="3" applyNumberFormat="1" applyFont="1" applyBorder="1" applyAlignment="1">
      <alignment horizontal="center" vertical="center"/>
    </xf>
    <xf numFmtId="0" fontId="0" fillId="0" borderId="0" xfId="0" applyAlignment="1">
      <alignment horizontal="justify" vertical="center"/>
    </xf>
    <xf numFmtId="0" fontId="6" fillId="8" borderId="0" xfId="0" applyFont="1" applyFill="1" applyAlignment="1">
      <alignment horizontal="right" vertical="center" wrapText="1"/>
    </xf>
    <xf numFmtId="4" fontId="6" fillId="8" borderId="0" xfId="0" applyNumberFormat="1" applyFont="1" applyFill="1" applyAlignment="1">
      <alignment horizontal="right" vertical="center" wrapText="1"/>
    </xf>
    <xf numFmtId="0" fontId="6" fillId="8" borderId="0" xfId="0" applyFont="1" applyFill="1" applyAlignment="1">
      <alignment horizontal="left" vertical="center" wrapText="1"/>
    </xf>
    <xf numFmtId="0" fontId="9" fillId="8" borderId="0" xfId="0" applyFont="1" applyFill="1" applyAlignment="1">
      <alignment horizontal="justify" vertical="center" wrapText="1"/>
    </xf>
    <xf numFmtId="164" fontId="42" fillId="16" borderId="5" xfId="0" applyNumberFormat="1" applyFont="1" applyFill="1" applyBorder="1" applyAlignment="1">
      <alignment horizontal="right" vertical="center" wrapText="1"/>
    </xf>
    <xf numFmtId="4" fontId="42" fillId="16" borderId="5" xfId="0" applyNumberFormat="1" applyFont="1" applyFill="1" applyBorder="1" applyAlignment="1">
      <alignment horizontal="right" vertical="center" wrapText="1"/>
    </xf>
    <xf numFmtId="43" fontId="42" fillId="16" borderId="5" xfId="1" applyFont="1" applyFill="1" applyBorder="1" applyAlignment="1">
      <alignment horizontal="right" vertical="center" wrapText="1"/>
    </xf>
    <xf numFmtId="0" fontId="42" fillId="16" borderId="5" xfId="0" applyFont="1" applyFill="1" applyBorder="1" applyAlignment="1">
      <alignment horizontal="center" vertical="center" wrapText="1"/>
    </xf>
    <xf numFmtId="0" fontId="42" fillId="16" borderId="5" xfId="0" applyFont="1" applyFill="1" applyBorder="1" applyAlignment="1">
      <alignment horizontal="justify" vertical="center" wrapText="1"/>
    </xf>
    <xf numFmtId="0" fontId="42" fillId="16" borderId="5" xfId="0" applyFont="1" applyFill="1" applyBorder="1" applyAlignment="1">
      <alignment horizontal="left" vertical="center" wrapText="1"/>
    </xf>
    <xf numFmtId="164" fontId="3" fillId="5" borderId="5" xfId="0" applyNumberFormat="1" applyFont="1" applyFill="1" applyBorder="1" applyAlignment="1">
      <alignment horizontal="right" vertical="center" wrapText="1"/>
    </xf>
    <xf numFmtId="4" fontId="3" fillId="5" borderId="5" xfId="0" applyNumberFormat="1" applyFont="1" applyFill="1" applyBorder="1" applyAlignment="1">
      <alignment horizontal="right" vertical="center" wrapText="1"/>
    </xf>
    <xf numFmtId="0" fontId="3" fillId="5" borderId="5" xfId="0" applyFont="1" applyFill="1" applyBorder="1" applyAlignment="1">
      <alignment horizontal="left" vertical="center" wrapText="1"/>
    </xf>
    <xf numFmtId="43" fontId="3" fillId="5" borderId="5" xfId="1" applyFont="1" applyFill="1" applyBorder="1" applyAlignment="1">
      <alignment horizontal="right" vertical="center" wrapText="1"/>
    </xf>
    <xf numFmtId="0" fontId="3" fillId="5" borderId="5" xfId="0" applyFont="1" applyFill="1" applyBorder="1" applyAlignment="1">
      <alignment horizontal="justify" vertical="center" wrapText="1"/>
    </xf>
    <xf numFmtId="0" fontId="3" fillId="5" borderId="5" xfId="0" applyFont="1" applyFill="1" applyBorder="1" applyAlignment="1">
      <alignment horizontal="center" vertical="center" wrapText="1"/>
    </xf>
    <xf numFmtId="0" fontId="2" fillId="8" borderId="5" xfId="0" applyFont="1" applyFill="1" applyBorder="1" applyAlignment="1">
      <alignment horizontal="right" vertical="center" wrapText="1"/>
    </xf>
    <xf numFmtId="0" fontId="2" fillId="8" borderId="5" xfId="0" applyFont="1" applyFill="1" applyBorder="1" applyAlignment="1">
      <alignment horizontal="center" vertical="center" wrapText="1"/>
    </xf>
    <xf numFmtId="0" fontId="2" fillId="8" borderId="5" xfId="0" applyFont="1" applyFill="1" applyBorder="1" applyAlignment="1">
      <alignment horizontal="left" vertical="center" wrapText="1"/>
    </xf>
    <xf numFmtId="0" fontId="6" fillId="8" borderId="0" xfId="0" applyFont="1" applyFill="1" applyAlignment="1">
      <alignment horizontal="left" vertical="top" wrapText="1"/>
    </xf>
    <xf numFmtId="0" fontId="6" fillId="8" borderId="0" xfId="0" applyFont="1" applyFill="1" applyAlignment="1">
      <alignment horizontal="justify" vertical="top" wrapText="1"/>
    </xf>
    <xf numFmtId="0" fontId="6" fillId="8" borderId="0" xfId="0" applyFont="1" applyFill="1" applyAlignment="1">
      <alignment horizontal="center" vertical="center" wrapText="1"/>
    </xf>
    <xf numFmtId="0" fontId="2" fillId="8" borderId="0" xfId="0" applyFont="1" applyFill="1" applyAlignment="1">
      <alignment horizontal="justify" vertical="center" wrapText="1"/>
    </xf>
    <xf numFmtId="0" fontId="2" fillId="8" borderId="0" xfId="0" applyFont="1" applyFill="1" applyAlignment="1">
      <alignment horizontal="center" vertical="center" wrapText="1"/>
    </xf>
    <xf numFmtId="0" fontId="3" fillId="5" borderId="5" xfId="0" applyFont="1" applyFill="1" applyBorder="1" applyAlignment="1">
      <alignment horizontal="right" vertical="center" wrapText="1"/>
    </xf>
    <xf numFmtId="168" fontId="42" fillId="16" borderId="5" xfId="0" applyNumberFormat="1" applyFont="1" applyFill="1" applyBorder="1" applyAlignment="1">
      <alignment horizontal="right" vertical="center" wrapText="1"/>
    </xf>
    <xf numFmtId="0" fontId="9" fillId="17" borderId="5" xfId="0" applyFont="1" applyFill="1" applyBorder="1" applyAlignment="1">
      <alignment horizontal="left" vertical="center" wrapText="1"/>
    </xf>
    <xf numFmtId="0" fontId="9" fillId="17" borderId="5" xfId="0" applyFont="1" applyFill="1" applyBorder="1" applyAlignment="1">
      <alignment horizontal="center" vertical="center" wrapText="1"/>
    </xf>
    <xf numFmtId="168" fontId="9" fillId="17" borderId="5" xfId="0" applyNumberFormat="1" applyFont="1" applyFill="1" applyBorder="1" applyAlignment="1">
      <alignment horizontal="right" vertical="center" wrapText="1"/>
    </xf>
    <xf numFmtId="4" fontId="9" fillId="17" borderId="5" xfId="0" applyNumberFormat="1" applyFont="1" applyFill="1" applyBorder="1" applyAlignment="1">
      <alignment horizontal="right" vertical="center" wrapText="1"/>
    </xf>
    <xf numFmtId="0" fontId="42" fillId="16" borderId="47" xfId="0" applyFont="1" applyFill="1" applyBorder="1" applyAlignment="1">
      <alignment horizontal="left" vertical="center" wrapText="1"/>
    </xf>
    <xf numFmtId="0" fontId="9" fillId="18" borderId="5" xfId="0" applyFont="1" applyFill="1" applyBorder="1" applyAlignment="1">
      <alignment horizontal="left" vertical="center" wrapText="1"/>
    </xf>
    <xf numFmtId="0" fontId="9" fillId="18" borderId="5" xfId="0" applyFont="1" applyFill="1" applyBorder="1" applyAlignment="1">
      <alignment horizontal="center" vertical="center" wrapText="1"/>
    </xf>
    <xf numFmtId="168" fontId="9" fillId="18" borderId="5" xfId="0" applyNumberFormat="1" applyFont="1" applyFill="1" applyBorder="1" applyAlignment="1">
      <alignment horizontal="right" vertical="center" wrapText="1"/>
    </xf>
    <xf numFmtId="4" fontId="9" fillId="18" borderId="5" xfId="0" applyNumberFormat="1" applyFont="1" applyFill="1" applyBorder="1" applyAlignment="1">
      <alignment horizontal="right" vertical="center" wrapText="1"/>
    </xf>
    <xf numFmtId="0" fontId="42" fillId="16" borderId="47" xfId="0" applyFont="1" applyFill="1" applyBorder="1" applyAlignment="1">
      <alignment horizontal="center" vertical="center" wrapText="1"/>
    </xf>
    <xf numFmtId="166" fontId="31" fillId="0" borderId="50" xfId="3" applyNumberFormat="1" applyFont="1" applyBorder="1" applyAlignment="1">
      <alignment vertical="center"/>
    </xf>
    <xf numFmtId="166" fontId="31" fillId="0" borderId="51" xfId="3" applyNumberFormat="1" applyFont="1" applyBorder="1" applyAlignment="1">
      <alignment vertical="center"/>
    </xf>
    <xf numFmtId="166" fontId="31" fillId="0" borderId="21" xfId="3" applyNumberFormat="1" applyFont="1" applyBorder="1" applyAlignment="1">
      <alignment vertical="center"/>
    </xf>
    <xf numFmtId="10" fontId="31" fillId="0" borderId="52" xfId="9" applyNumberFormat="1" applyFont="1" applyFill="1" applyBorder="1" applyAlignment="1">
      <alignment horizontal="center" vertical="center"/>
    </xf>
    <xf numFmtId="10" fontId="31" fillId="0" borderId="51" xfId="3" applyNumberFormat="1" applyFont="1" applyBorder="1" applyAlignment="1">
      <alignment horizontal="center" vertical="center"/>
    </xf>
    <xf numFmtId="167" fontId="0" fillId="0" borderId="6" xfId="4" applyNumberFormat="1" applyFont="1" applyBorder="1"/>
    <xf numFmtId="2" fontId="33" fillId="0" borderId="23" xfId="3" applyNumberFormat="1" applyFont="1" applyBorder="1" applyAlignment="1">
      <alignment horizontal="center" vertical="center"/>
    </xf>
    <xf numFmtId="165" fontId="31" fillId="0" borderId="22" xfId="3" applyFont="1" applyBorder="1"/>
    <xf numFmtId="166" fontId="31" fillId="0" borderId="22" xfId="8" applyFont="1" applyBorder="1"/>
    <xf numFmtId="10" fontId="31" fillId="0" borderId="22" xfId="9" applyNumberFormat="1" applyFont="1" applyBorder="1" applyAlignment="1">
      <alignment horizontal="center"/>
    </xf>
    <xf numFmtId="10" fontId="21" fillId="0" borderId="22" xfId="9" applyNumberFormat="1" applyFont="1" applyFill="1" applyBorder="1"/>
    <xf numFmtId="10" fontId="21" fillId="0" borderId="21" xfId="9" applyNumberFormat="1" applyFont="1" applyFill="1" applyBorder="1"/>
    <xf numFmtId="10" fontId="7" fillId="20" borderId="0" xfId="2" applyNumberFormat="1" applyFont="1" applyFill="1" applyAlignment="1">
      <alignment horizontal="center" vertical="top" wrapText="1"/>
    </xf>
    <xf numFmtId="0" fontId="2" fillId="13" borderId="0" xfId="0" applyFont="1" applyFill="1" applyAlignment="1">
      <alignment horizontal="left" vertical="top" wrapText="1"/>
    </xf>
    <xf numFmtId="0" fontId="7" fillId="13" borderId="0" xfId="0" applyFont="1" applyFill="1" applyAlignment="1">
      <alignment horizontal="left" vertical="top" wrapText="1"/>
    </xf>
    <xf numFmtId="0" fontId="48" fillId="6" borderId="0" xfId="0" applyFont="1" applyFill="1" applyAlignment="1">
      <alignment horizontal="left" vertical="top" wrapText="1"/>
    </xf>
    <xf numFmtId="0" fontId="8" fillId="7" borderId="0" xfId="0" applyFont="1" applyFill="1" applyAlignment="1">
      <alignment vertical="center" wrapText="1"/>
    </xf>
    <xf numFmtId="10" fontId="7" fillId="20" borderId="0" xfId="0" applyNumberFormat="1" applyFont="1" applyFill="1" applyAlignment="1">
      <alignment horizontal="center" vertical="top" wrapText="1"/>
    </xf>
    <xf numFmtId="165" fontId="50" fillId="0" borderId="0" xfId="3" applyFont="1" applyAlignment="1">
      <alignment vertical="center" wrapText="1"/>
    </xf>
    <xf numFmtId="0" fontId="9" fillId="21" borderId="0" xfId="0" applyFont="1" applyFill="1" applyAlignment="1" applyProtection="1">
      <alignment horizontal="left" vertical="top" wrapText="1"/>
      <protection locked="0"/>
    </xf>
    <xf numFmtId="0" fontId="0" fillId="21" borderId="0" xfId="0" applyFill="1" applyProtection="1">
      <protection locked="0"/>
    </xf>
    <xf numFmtId="0" fontId="6" fillId="13" borderId="53" xfId="0" applyFont="1" applyFill="1" applyBorder="1" applyAlignment="1">
      <alignment horizontal="center" vertical="center" wrapText="1"/>
    </xf>
    <xf numFmtId="0" fontId="6" fillId="9" borderId="0" xfId="0" applyFont="1" applyFill="1" applyAlignment="1">
      <alignment horizontal="right" vertical="center" wrapText="1"/>
    </xf>
    <xf numFmtId="4" fontId="54" fillId="9" borderId="0" xfId="0" applyNumberFormat="1" applyFont="1" applyFill="1" applyAlignment="1">
      <alignment vertical="center" wrapText="1"/>
    </xf>
    <xf numFmtId="0" fontId="6" fillId="13" borderId="0" xfId="0" applyFont="1" applyFill="1" applyAlignment="1">
      <alignment horizontal="center" vertical="top" wrapText="1"/>
    </xf>
    <xf numFmtId="0" fontId="6" fillId="9" borderId="0" xfId="0" applyFont="1" applyFill="1" applyAlignment="1">
      <alignment vertical="center" wrapText="1"/>
    </xf>
    <xf numFmtId="0" fontId="6" fillId="9" borderId="0" xfId="0" applyFont="1" applyFill="1" applyAlignment="1">
      <alignment horizontal="center" vertical="center" wrapText="1"/>
    </xf>
    <xf numFmtId="0" fontId="9" fillId="9" borderId="0" xfId="0" applyFont="1" applyFill="1" applyAlignment="1">
      <alignment horizontal="justify" vertical="center" wrapText="1"/>
    </xf>
    <xf numFmtId="0" fontId="9" fillId="22" borderId="0" xfId="0" applyFont="1" applyFill="1" applyAlignment="1">
      <alignment horizontal="center" vertical="center" wrapText="1"/>
    </xf>
    <xf numFmtId="0" fontId="9" fillId="22" borderId="0" xfId="0" applyFont="1" applyFill="1" applyAlignment="1">
      <alignment horizontal="right" vertical="center" wrapText="1"/>
    </xf>
    <xf numFmtId="4" fontId="9" fillId="22" borderId="0" xfId="0" applyNumberFormat="1" applyFont="1" applyFill="1" applyAlignment="1">
      <alignment horizontal="right" vertical="center" wrapText="1"/>
    </xf>
    <xf numFmtId="0" fontId="0" fillId="22" borderId="0" xfId="0" applyFill="1" applyAlignment="1">
      <alignment vertical="center"/>
    </xf>
    <xf numFmtId="4" fontId="9" fillId="21" borderId="5" xfId="0" applyNumberFormat="1" applyFont="1" applyFill="1" applyBorder="1" applyAlignment="1">
      <alignment horizontal="right" vertical="center" wrapText="1"/>
    </xf>
    <xf numFmtId="4" fontId="9" fillId="9" borderId="5" xfId="0" applyNumberFormat="1" applyFont="1" applyFill="1" applyBorder="1" applyAlignment="1">
      <alignment horizontal="right" vertical="center" wrapText="1"/>
    </xf>
    <xf numFmtId="4" fontId="44" fillId="23" borderId="5" xfId="0" applyNumberFormat="1" applyFont="1" applyFill="1" applyBorder="1" applyAlignment="1">
      <alignment horizontal="right" vertical="center" wrapText="1"/>
    </xf>
    <xf numFmtId="4" fontId="9" fillId="20" borderId="5" xfId="0" applyNumberFormat="1" applyFont="1" applyFill="1" applyBorder="1" applyAlignment="1">
      <alignment horizontal="right" vertical="center" wrapText="1"/>
    </xf>
    <xf numFmtId="4" fontId="9" fillId="12" borderId="5" xfId="0" applyNumberFormat="1" applyFont="1" applyFill="1" applyBorder="1" applyAlignment="1">
      <alignment horizontal="right" vertical="center" wrapText="1"/>
    </xf>
    <xf numFmtId="0" fontId="42" fillId="24" borderId="5" xfId="0" applyFont="1" applyFill="1" applyBorder="1" applyAlignment="1">
      <alignment horizontal="center" vertical="center" wrapText="1"/>
    </xf>
    <xf numFmtId="14" fontId="7" fillId="20" borderId="0" xfId="0" applyNumberFormat="1" applyFont="1" applyFill="1" applyAlignment="1">
      <alignment horizontal="center" vertical="top" wrapText="1"/>
    </xf>
    <xf numFmtId="10" fontId="6" fillId="20" borderId="0" xfId="0" applyNumberFormat="1" applyFont="1" applyFill="1" applyAlignment="1">
      <alignment horizontal="center" vertical="top" wrapText="1"/>
    </xf>
    <xf numFmtId="10" fontId="6" fillId="20" borderId="0" xfId="2" applyNumberFormat="1" applyFont="1" applyFill="1" applyAlignment="1">
      <alignment horizontal="center" vertical="top" wrapText="1"/>
    </xf>
    <xf numFmtId="49" fontId="2" fillId="20" borderId="0" xfId="0" applyNumberFormat="1" applyFont="1" applyFill="1" applyAlignment="1">
      <alignment horizontal="center" vertical="top" wrapText="1"/>
    </xf>
    <xf numFmtId="0" fontId="2" fillId="20" borderId="0" xfId="0" applyFont="1" applyFill="1" applyAlignment="1">
      <alignment horizontal="right" vertical="top" wrapText="1"/>
    </xf>
    <xf numFmtId="49" fontId="2" fillId="20" borderId="0" xfId="0" applyNumberFormat="1" applyFont="1" applyFill="1" applyAlignment="1">
      <alignment horizontal="left" vertical="top" wrapText="1"/>
    </xf>
    <xf numFmtId="0" fontId="2" fillId="20" borderId="0" xfId="0" applyFont="1" applyFill="1" applyAlignment="1">
      <alignment horizontal="center" vertical="top" wrapText="1"/>
    </xf>
    <xf numFmtId="0" fontId="2" fillId="20" borderId="0" xfId="0" applyFont="1" applyFill="1" applyAlignment="1">
      <alignment vertical="top" wrapText="1"/>
    </xf>
    <xf numFmtId="0" fontId="0" fillId="20" borderId="0" xfId="0" applyFill="1" applyAlignment="1">
      <alignment vertical="center"/>
    </xf>
    <xf numFmtId="0" fontId="6" fillId="20" borderId="0" xfId="0" applyFont="1" applyFill="1" applyAlignment="1">
      <alignment horizontal="justify" vertical="center" wrapText="1"/>
    </xf>
    <xf numFmtId="0" fontId="60" fillId="0" borderId="0" xfId="0" applyFont="1" applyAlignment="1">
      <alignment vertical="top"/>
    </xf>
    <xf numFmtId="0" fontId="42" fillId="22" borderId="47" xfId="0" applyFont="1" applyFill="1" applyBorder="1" applyAlignment="1">
      <alignment horizontal="center" vertical="center" wrapText="1"/>
    </xf>
    <xf numFmtId="0" fontId="42" fillId="22" borderId="47" xfId="0" applyFont="1" applyFill="1" applyBorder="1" applyAlignment="1">
      <alignment horizontal="left" vertical="center" wrapText="1"/>
    </xf>
    <xf numFmtId="0" fontId="2" fillId="8" borderId="0" xfId="0" applyFont="1" applyFill="1" applyAlignment="1">
      <alignment horizontal="right" vertical="center" wrapText="1"/>
    </xf>
    <xf numFmtId="0" fontId="42" fillId="16" borderId="0" xfId="0" applyFont="1" applyFill="1" applyAlignment="1">
      <alignment horizontal="center" vertical="center" wrapText="1"/>
    </xf>
    <xf numFmtId="168" fontId="42" fillId="16" borderId="0" xfId="0" applyNumberFormat="1" applyFont="1" applyFill="1" applyAlignment="1">
      <alignment horizontal="right" vertical="center" wrapText="1"/>
    </xf>
    <xf numFmtId="4" fontId="42" fillId="16" borderId="0" xfId="0" applyNumberFormat="1" applyFont="1" applyFill="1" applyAlignment="1">
      <alignment horizontal="right" vertical="center" wrapText="1"/>
    </xf>
    <xf numFmtId="4" fontId="44" fillId="23" borderId="0" xfId="0" applyNumberFormat="1" applyFont="1" applyFill="1" applyAlignment="1">
      <alignment horizontal="right" vertical="center" wrapText="1"/>
    </xf>
    <xf numFmtId="0" fontId="9" fillId="17" borderId="0" xfId="0" applyFont="1" applyFill="1" applyAlignment="1">
      <alignment horizontal="center" vertical="center" wrapText="1"/>
    </xf>
    <xf numFmtId="168" fontId="9" fillId="17" borderId="0" xfId="0" applyNumberFormat="1" applyFont="1" applyFill="1" applyAlignment="1">
      <alignment horizontal="right" vertical="center" wrapText="1"/>
    </xf>
    <xf numFmtId="4" fontId="9" fillId="21" borderId="0" xfId="0" applyNumberFormat="1" applyFont="1" applyFill="1" applyAlignment="1">
      <alignment horizontal="right" vertical="center" wrapText="1"/>
    </xf>
    <xf numFmtId="4" fontId="9" fillId="17" borderId="0" xfId="0" applyNumberFormat="1" applyFont="1" applyFill="1" applyAlignment="1">
      <alignment horizontal="right" vertical="center" wrapText="1"/>
    </xf>
    <xf numFmtId="168" fontId="9" fillId="19" borderId="0" xfId="0" applyNumberFormat="1" applyFont="1" applyFill="1" applyAlignment="1">
      <alignment horizontal="right" vertical="center" wrapText="1"/>
    </xf>
    <xf numFmtId="4" fontId="0" fillId="0" borderId="0" xfId="0" applyNumberFormat="1" applyAlignment="1">
      <alignment vertical="center"/>
    </xf>
    <xf numFmtId="169" fontId="0" fillId="0" borderId="0" xfId="0" applyNumberFormat="1" applyAlignment="1">
      <alignment vertical="center"/>
    </xf>
    <xf numFmtId="0" fontId="9" fillId="8" borderId="0" xfId="0" applyFont="1" applyFill="1" applyAlignment="1">
      <alignment vertical="center" wrapText="1"/>
    </xf>
    <xf numFmtId="0" fontId="9" fillId="20" borderId="0" xfId="0" applyFont="1" applyFill="1" applyAlignment="1" applyProtection="1">
      <alignment horizontal="left" vertical="top" wrapText="1"/>
      <protection locked="0"/>
    </xf>
    <xf numFmtId="0" fontId="0" fillId="20" borderId="0" xfId="0" applyFill="1" applyProtection="1">
      <protection locked="0"/>
    </xf>
    <xf numFmtId="10" fontId="31" fillId="0" borderId="0" xfId="3" applyNumberFormat="1" applyFont="1"/>
    <xf numFmtId="167" fontId="0" fillId="0" borderId="0" xfId="4" applyNumberFormat="1" applyFont="1" applyBorder="1"/>
    <xf numFmtId="167" fontId="0" fillId="0" borderId="9" xfId="4" applyNumberFormat="1" applyFont="1" applyBorder="1"/>
    <xf numFmtId="10" fontId="21" fillId="21" borderId="19" xfId="9" applyNumberFormat="1" applyFont="1" applyFill="1" applyBorder="1"/>
    <xf numFmtId="0" fontId="2" fillId="20" borderId="0" xfId="0" applyFont="1" applyFill="1" applyAlignment="1">
      <alignment horizontal="left" vertical="top" wrapText="1"/>
    </xf>
    <xf numFmtId="0" fontId="6" fillId="21" borderId="0" xfId="0" applyFont="1" applyFill="1" applyAlignment="1" applyProtection="1">
      <alignment horizontal="left" vertical="center" wrapText="1"/>
      <protection locked="0"/>
    </xf>
    <xf numFmtId="0" fontId="45" fillId="3" borderId="49" xfId="0" applyFont="1" applyFill="1" applyBorder="1" applyAlignment="1">
      <alignment horizontal="center" vertical="center" wrapText="1"/>
    </xf>
    <xf numFmtId="0" fontId="45" fillId="4" borderId="2" xfId="0" applyFont="1" applyFill="1" applyBorder="1" applyAlignment="1">
      <alignment horizontal="center" vertical="center" wrapText="1"/>
    </xf>
    <xf numFmtId="0" fontId="3" fillId="9" borderId="3" xfId="0" applyFont="1" applyFill="1" applyBorder="1" applyAlignment="1">
      <alignment horizontal="center" vertical="center" wrapText="1"/>
    </xf>
    <xf numFmtId="4" fontId="61" fillId="9" borderId="4" xfId="0" applyNumberFormat="1" applyFont="1" applyFill="1" applyBorder="1" applyAlignment="1">
      <alignment horizontal="right" vertical="center" wrapText="1"/>
    </xf>
    <xf numFmtId="164" fontId="61" fillId="9" borderId="5" xfId="0" applyNumberFormat="1" applyFont="1" applyFill="1" applyBorder="1" applyAlignment="1">
      <alignment horizontal="right" vertical="center" wrapText="1"/>
    </xf>
    <xf numFmtId="0" fontId="3" fillId="12" borderId="3" xfId="0" applyFont="1" applyFill="1" applyBorder="1" applyAlignment="1">
      <alignment horizontal="right" vertical="center" wrapText="1"/>
    </xf>
    <xf numFmtId="4" fontId="4" fillId="12" borderId="4" xfId="0" applyNumberFormat="1" applyFont="1" applyFill="1" applyBorder="1" applyAlignment="1">
      <alignment horizontal="right" vertical="center" wrapText="1"/>
    </xf>
    <xf numFmtId="164" fontId="5" fillId="12" borderId="5" xfId="0" applyNumberFormat="1" applyFont="1" applyFill="1" applyBorder="1" applyAlignment="1">
      <alignment horizontal="right" vertical="center" wrapText="1"/>
    </xf>
    <xf numFmtId="0" fontId="10" fillId="8" borderId="0" xfId="0" applyFont="1" applyFill="1" applyAlignment="1">
      <alignment horizontal="center" vertical="top" wrapText="1"/>
    </xf>
    <xf numFmtId="0" fontId="8" fillId="9" borderId="0" xfId="0" applyFont="1" applyFill="1" applyAlignment="1">
      <alignment vertical="center" wrapText="1"/>
    </xf>
    <xf numFmtId="0" fontId="9" fillId="9" borderId="0" xfId="0" applyFont="1" applyFill="1" applyAlignment="1">
      <alignment horizontal="left" vertical="center" wrapText="1"/>
    </xf>
    <xf numFmtId="0" fontId="8" fillId="9" borderId="0" xfId="0" applyFont="1" applyFill="1" applyAlignment="1">
      <alignment horizontal="right" vertical="center" wrapText="1"/>
    </xf>
    <xf numFmtId="0" fontId="8" fillId="9" borderId="0" xfId="0" applyFont="1" applyFill="1" applyAlignment="1">
      <alignment horizontal="center" vertical="top" wrapText="1"/>
    </xf>
    <xf numFmtId="10" fontId="54" fillId="9" borderId="0" xfId="0" applyNumberFormat="1" applyFont="1" applyFill="1" applyAlignment="1">
      <alignment vertical="center" wrapText="1"/>
    </xf>
    <xf numFmtId="165" fontId="12" fillId="0" borderId="23" xfId="3" applyBorder="1" applyAlignment="1">
      <alignment horizontal="center" vertical="center"/>
    </xf>
    <xf numFmtId="165" fontId="12" fillId="0" borderId="22" xfId="3" applyBorder="1" applyAlignment="1">
      <alignment horizontal="center"/>
    </xf>
    <xf numFmtId="165" fontId="12" fillId="0" borderId="22" xfId="3" applyBorder="1"/>
    <xf numFmtId="165" fontId="12" fillId="0" borderId="21" xfId="3" applyBorder="1"/>
    <xf numFmtId="165" fontId="50" fillId="0" borderId="10" xfId="3" applyFont="1" applyBorder="1" applyAlignment="1">
      <alignment horizontal="centerContinuous" vertical="center" wrapText="1"/>
    </xf>
    <xf numFmtId="165" fontId="12" fillId="0" borderId="0" xfId="3" applyAlignment="1">
      <alignment horizontal="centerContinuous" vertical="center"/>
    </xf>
    <xf numFmtId="165" fontId="12" fillId="0" borderId="9" xfId="3" applyBorder="1" applyAlignment="1">
      <alignment horizontal="centerContinuous" vertical="center"/>
    </xf>
    <xf numFmtId="165" fontId="12" fillId="0" borderId="10" xfId="3" applyBorder="1" applyAlignment="1">
      <alignment horizontal="center" vertical="center"/>
    </xf>
    <xf numFmtId="165" fontId="16" fillId="20" borderId="10" xfId="3" applyFont="1" applyFill="1" applyBorder="1" applyAlignment="1">
      <alignment horizontal="center" vertical="center"/>
    </xf>
    <xf numFmtId="0" fontId="12" fillId="20" borderId="0" xfId="3" applyNumberFormat="1" applyFill="1" applyAlignment="1">
      <alignment vertical="center"/>
    </xf>
    <xf numFmtId="165" fontId="12" fillId="20" borderId="0" xfId="3" applyFill="1"/>
    <xf numFmtId="165" fontId="12" fillId="20" borderId="9" xfId="3" applyFill="1" applyBorder="1"/>
    <xf numFmtId="49" fontId="12" fillId="20" borderId="0" xfId="3" applyNumberFormat="1" applyFill="1" applyAlignment="1">
      <alignment vertical="center"/>
    </xf>
    <xf numFmtId="14" fontId="12" fillId="20" borderId="0" xfId="3" applyNumberFormat="1" applyFill="1" applyAlignment="1">
      <alignment horizontal="left" vertical="center"/>
    </xf>
    <xf numFmtId="165" fontId="14" fillId="0" borderId="17" xfId="3" applyFont="1" applyBorder="1" applyAlignment="1">
      <alignment horizontal="center" vertical="center" wrapText="1"/>
    </xf>
    <xf numFmtId="165" fontId="12" fillId="0" borderId="13" xfId="3" applyBorder="1" applyAlignment="1">
      <alignment vertical="center"/>
    </xf>
    <xf numFmtId="165" fontId="12" fillId="0" borderId="12" xfId="3" applyBorder="1" applyAlignment="1">
      <alignment vertical="center"/>
    </xf>
    <xf numFmtId="10" fontId="0" fillId="0" borderId="12" xfId="4" applyNumberFormat="1" applyFont="1" applyFill="1" applyBorder="1" applyAlignment="1" applyProtection="1">
      <alignment horizontal="center" vertical="center"/>
    </xf>
    <xf numFmtId="4" fontId="12" fillId="0" borderId="12" xfId="3" applyNumberFormat="1" applyBorder="1" applyAlignment="1">
      <alignment vertical="center"/>
    </xf>
    <xf numFmtId="2" fontId="18" fillId="11" borderId="17" xfId="4" applyNumberFormat="1" applyFont="1" applyFill="1" applyBorder="1" applyAlignment="1" applyProtection="1">
      <alignment horizontal="center" vertical="center"/>
    </xf>
    <xf numFmtId="165" fontId="24" fillId="0" borderId="17" xfId="3" applyFont="1" applyBorder="1" applyAlignment="1">
      <alignment horizontal="center" vertical="center" wrapText="1"/>
    </xf>
    <xf numFmtId="2" fontId="22" fillId="12" borderId="17" xfId="4" applyNumberFormat="1" applyFont="1" applyFill="1" applyBorder="1" applyAlignment="1" applyProtection="1">
      <alignment horizontal="center" vertical="center"/>
    </xf>
    <xf numFmtId="4" fontId="12" fillId="0" borderId="11" xfId="3" applyNumberFormat="1" applyBorder="1" applyAlignment="1">
      <alignment vertical="center"/>
    </xf>
    <xf numFmtId="165" fontId="19" fillId="0" borderId="16" xfId="3" applyFont="1" applyBorder="1"/>
    <xf numFmtId="165" fontId="19" fillId="0" borderId="15" xfId="3" applyFont="1" applyBorder="1"/>
    <xf numFmtId="165" fontId="20" fillId="0" borderId="15" xfId="3" applyFont="1" applyBorder="1"/>
    <xf numFmtId="165" fontId="20" fillId="0" borderId="15" xfId="3" applyFont="1" applyBorder="1" applyAlignment="1">
      <alignment horizontal="center" vertical="center" wrapText="1"/>
    </xf>
    <xf numFmtId="2" fontId="19" fillId="0" borderId="14" xfId="3" applyNumberFormat="1" applyFont="1" applyBorder="1" applyAlignment="1">
      <alignment horizontal="center" vertical="center"/>
    </xf>
    <xf numFmtId="165" fontId="16" fillId="0" borderId="10" xfId="3" applyFont="1" applyBorder="1" applyAlignment="1">
      <alignment horizontal="left"/>
    </xf>
    <xf numFmtId="165" fontId="16" fillId="0" borderId="0" xfId="3" applyFont="1" applyAlignment="1">
      <alignment horizontal="left"/>
    </xf>
    <xf numFmtId="165" fontId="12" fillId="0" borderId="10" xfId="3" applyBorder="1"/>
    <xf numFmtId="165" fontId="18" fillId="10" borderId="13" xfId="3" applyFont="1" applyFill="1" applyBorder="1" applyAlignment="1">
      <alignment horizontal="left" vertical="center"/>
    </xf>
    <xf numFmtId="165" fontId="18" fillId="10" borderId="12" xfId="3" applyFont="1" applyFill="1" applyBorder="1" applyAlignment="1">
      <alignment horizontal="left"/>
    </xf>
    <xf numFmtId="165" fontId="18" fillId="10" borderId="12" xfId="3" applyFont="1" applyFill="1" applyBorder="1" applyAlignment="1">
      <alignment horizontal="center" vertical="center"/>
    </xf>
    <xf numFmtId="10" fontId="17" fillId="9" borderId="18" xfId="3" applyNumberFormat="1" applyFont="1" applyFill="1" applyBorder="1" applyAlignment="1">
      <alignment horizontal="center" vertical="center"/>
    </xf>
    <xf numFmtId="165" fontId="17" fillId="0" borderId="15" xfId="3" applyFont="1" applyBorder="1" applyAlignment="1">
      <alignment horizontal="center" vertical="center"/>
    </xf>
    <xf numFmtId="165" fontId="16" fillId="0" borderId="0" xfId="3" applyFont="1" applyAlignment="1">
      <alignment horizontal="center"/>
    </xf>
    <xf numFmtId="10" fontId="16" fillId="0" borderId="9" xfId="3" applyNumberFormat="1" applyFont="1" applyBorder="1" applyAlignment="1">
      <alignment horizontal="center" vertical="center"/>
    </xf>
    <xf numFmtId="165" fontId="12" fillId="0" borderId="10" xfId="3" applyBorder="1" applyAlignment="1">
      <alignment vertical="center"/>
    </xf>
    <xf numFmtId="165" fontId="14" fillId="0" borderId="0" xfId="3" applyFont="1" applyAlignment="1">
      <alignment vertical="center" wrapText="1"/>
    </xf>
    <xf numFmtId="2" fontId="14" fillId="0" borderId="0" xfId="3" applyNumberFormat="1" applyFont="1" applyAlignment="1">
      <alignment horizontal="center" vertical="center"/>
    </xf>
    <xf numFmtId="4" fontId="12" fillId="0" borderId="0" xfId="3" applyNumberFormat="1" applyAlignment="1">
      <alignment horizontal="right" vertical="center"/>
    </xf>
    <xf numFmtId="165" fontId="12" fillId="0" borderId="9" xfId="3" applyBorder="1" applyAlignment="1">
      <alignment vertical="center"/>
    </xf>
    <xf numFmtId="165" fontId="15" fillId="0" borderId="8" xfId="3" applyFont="1" applyBorder="1" applyAlignment="1">
      <alignment horizontal="left" vertical="center" wrapText="1"/>
    </xf>
    <xf numFmtId="165" fontId="15" fillId="0" borderId="7" xfId="3" applyFont="1" applyBorder="1" applyAlignment="1">
      <alignment horizontal="left" vertical="center" wrapText="1"/>
    </xf>
    <xf numFmtId="165" fontId="15" fillId="0" borderId="6" xfId="3" applyFont="1" applyBorder="1" applyAlignment="1">
      <alignment horizontal="left" vertical="center" wrapText="1"/>
    </xf>
    <xf numFmtId="0" fontId="0" fillId="20" borderId="0" xfId="0" applyFill="1"/>
    <xf numFmtId="0" fontId="9" fillId="20" borderId="0" xfId="0" applyFont="1" applyFill="1" applyAlignment="1">
      <alignment horizontal="left" vertical="top" wrapText="1"/>
    </xf>
    <xf numFmtId="2" fontId="21" fillId="21" borderId="17" xfId="4" applyNumberFormat="1" applyFont="1" applyFill="1" applyBorder="1" applyAlignment="1" applyProtection="1">
      <alignment horizontal="center" vertical="center"/>
      <protection locked="0"/>
    </xf>
    <xf numFmtId="165" fontId="26" fillId="0" borderId="10" xfId="3" applyFont="1" applyBorder="1"/>
    <xf numFmtId="165" fontId="26" fillId="0" borderId="0" xfId="3" applyFont="1" applyAlignment="1">
      <alignment horizontal="centerContinuous"/>
    </xf>
    <xf numFmtId="165" fontId="12" fillId="0" borderId="0" xfId="3" applyAlignment="1">
      <alignment horizontal="centerContinuous"/>
    </xf>
    <xf numFmtId="165" fontId="12" fillId="0" borderId="9" xfId="3" applyBorder="1" applyAlignment="1">
      <alignment horizontal="centerContinuous"/>
    </xf>
    <xf numFmtId="2" fontId="12" fillId="21" borderId="17" xfId="4" applyNumberFormat="1" applyFont="1" applyFill="1" applyBorder="1" applyAlignment="1" applyProtection="1">
      <alignment horizontal="center" vertical="center"/>
      <protection locked="0"/>
    </xf>
    <xf numFmtId="166" fontId="31" fillId="0" borderId="15" xfId="8" applyFont="1" applyBorder="1" applyProtection="1"/>
    <xf numFmtId="165" fontId="12" fillId="0" borderId="15" xfId="3" applyBorder="1"/>
    <xf numFmtId="165" fontId="12" fillId="0" borderId="15" xfId="3" applyBorder="1" applyAlignment="1">
      <alignment horizontal="center"/>
    </xf>
    <xf numFmtId="165" fontId="30" fillId="0" borderId="15" xfId="3" applyFont="1" applyBorder="1"/>
    <xf numFmtId="165" fontId="29" fillId="0" borderId="15" xfId="3" applyFont="1" applyBorder="1"/>
    <xf numFmtId="165" fontId="12" fillId="0" borderId="27" xfId="3" applyBorder="1"/>
    <xf numFmtId="2" fontId="16" fillId="0" borderId="43" xfId="12" applyNumberFormat="1" applyFont="1" applyBorder="1" applyAlignment="1">
      <alignment horizontal="center" vertical="center"/>
    </xf>
    <xf numFmtId="165" fontId="18" fillId="0" borderId="0" xfId="12" applyFont="1" applyAlignment="1">
      <alignment horizontal="center" vertical="center"/>
    </xf>
    <xf numFmtId="165" fontId="16" fillId="0" borderId="0" xfId="12" applyFont="1" applyAlignment="1">
      <alignment horizontal="center" vertical="center"/>
    </xf>
    <xf numFmtId="166" fontId="41" fillId="0" borderId="0" xfId="12" applyNumberFormat="1" applyFont="1" applyAlignment="1">
      <alignment horizontal="center" vertical="center"/>
    </xf>
    <xf numFmtId="165" fontId="16" fillId="0" borderId="25" xfId="12" applyFont="1" applyBorder="1" applyAlignment="1">
      <alignment horizontal="center" vertical="center"/>
    </xf>
    <xf numFmtId="2" fontId="55" fillId="0" borderId="43" xfId="12" applyNumberFormat="1" applyFont="1" applyBorder="1" applyAlignment="1">
      <alignment horizontal="centerContinuous" vertical="center"/>
    </xf>
    <xf numFmtId="165" fontId="18" fillId="0" borderId="0" xfId="12" applyFont="1" applyAlignment="1">
      <alignment horizontal="centerContinuous" vertical="center"/>
    </xf>
    <xf numFmtId="165" fontId="16" fillId="0" borderId="0" xfId="12" applyFont="1" applyAlignment="1">
      <alignment horizontal="centerContinuous" vertical="center"/>
    </xf>
    <xf numFmtId="166" fontId="41" fillId="0" borderId="0" xfId="12" applyNumberFormat="1" applyFont="1" applyAlignment="1">
      <alignment horizontal="centerContinuous" vertical="center"/>
    </xf>
    <xf numFmtId="165" fontId="16" fillId="20" borderId="0" xfId="12" applyFont="1" applyFill="1" applyAlignment="1">
      <alignment horizontal="center" vertical="center"/>
    </xf>
    <xf numFmtId="14" fontId="16" fillId="20" borderId="0" xfId="12" applyNumberFormat="1" applyFont="1" applyFill="1" applyAlignment="1">
      <alignment horizontal="center" vertical="center"/>
    </xf>
    <xf numFmtId="165" fontId="18" fillId="0" borderId="0" xfId="12" applyFont="1" applyAlignment="1">
      <alignment vertical="center"/>
    </xf>
    <xf numFmtId="43" fontId="41" fillId="0" borderId="0" xfId="12" applyNumberFormat="1" applyFont="1" applyAlignment="1">
      <alignment horizontal="center" vertical="center"/>
    </xf>
    <xf numFmtId="165" fontId="40" fillId="0" borderId="0" xfId="12" applyFont="1" applyAlignment="1">
      <alignment horizontal="center" vertical="center"/>
    </xf>
    <xf numFmtId="165" fontId="18" fillId="20" borderId="0" xfId="12" applyFont="1" applyFill="1" applyAlignment="1">
      <alignment vertical="center"/>
    </xf>
    <xf numFmtId="43" fontId="41" fillId="20" borderId="0" xfId="12" applyNumberFormat="1" applyFont="1" applyFill="1" applyAlignment="1">
      <alignment horizontal="center" vertical="center"/>
    </xf>
    <xf numFmtId="165" fontId="40" fillId="20" borderId="0" xfId="12" applyFont="1" applyFill="1" applyAlignment="1">
      <alignment horizontal="center" vertical="center"/>
    </xf>
    <xf numFmtId="2" fontId="33" fillId="0" borderId="43" xfId="3" applyNumberFormat="1" applyFont="1" applyBorder="1" applyAlignment="1">
      <alignment horizontal="center" vertical="center"/>
    </xf>
    <xf numFmtId="166" fontId="31" fillId="0" borderId="0" xfId="8" applyFont="1" applyBorder="1" applyProtection="1"/>
    <xf numFmtId="165" fontId="12" fillId="0" borderId="25" xfId="3" applyBorder="1"/>
    <xf numFmtId="2" fontId="33" fillId="10" borderId="45" xfId="3" applyNumberFormat="1" applyFont="1" applyFill="1" applyBorder="1" applyAlignment="1">
      <alignment horizontal="center" vertical="center"/>
    </xf>
    <xf numFmtId="165" fontId="33" fillId="10" borderId="42" xfId="3" applyFont="1" applyFill="1" applyBorder="1" applyAlignment="1">
      <alignment horizontal="center" vertical="center"/>
    </xf>
    <xf numFmtId="165" fontId="33" fillId="10" borderId="41" xfId="3" applyFont="1" applyFill="1" applyBorder="1" applyAlignment="1">
      <alignment horizontal="center" vertical="center"/>
    </xf>
    <xf numFmtId="165" fontId="33" fillId="10" borderId="41" xfId="3" applyFont="1" applyFill="1" applyBorder="1" applyAlignment="1">
      <alignment horizontal="center" vertical="center" wrapText="1"/>
    </xf>
    <xf numFmtId="2" fontId="33" fillId="10" borderId="41" xfId="3" applyNumberFormat="1" applyFont="1" applyFill="1" applyBorder="1" applyAlignment="1">
      <alignment horizontal="center" vertical="center"/>
    </xf>
    <xf numFmtId="0" fontId="2" fillId="13" borderId="0" xfId="0" applyFont="1" applyFill="1" applyAlignment="1">
      <alignment horizontal="center" vertical="center" wrapText="1"/>
    </xf>
    <xf numFmtId="0" fontId="2" fillId="13" borderId="0" xfId="0" applyFont="1" applyFill="1" applyAlignment="1">
      <alignment vertical="top" wrapText="1"/>
    </xf>
    <xf numFmtId="0" fontId="0" fillId="20" borderId="0" xfId="0" applyFill="1" applyAlignment="1">
      <alignment vertical="top"/>
    </xf>
    <xf numFmtId="0" fontId="6" fillId="13" borderId="0" xfId="0" applyFont="1" applyFill="1" applyAlignment="1">
      <alignment horizontal="center" vertical="center" wrapText="1"/>
    </xf>
    <xf numFmtId="0" fontId="6" fillId="13" borderId="0" xfId="0" applyFont="1" applyFill="1" applyAlignment="1">
      <alignment horizontal="justify" vertical="top" wrapText="1"/>
    </xf>
    <xf numFmtId="0" fontId="6" fillId="13" borderId="0" xfId="0" applyFont="1" applyFill="1" applyAlignment="1">
      <alignment vertical="top" wrapText="1"/>
    </xf>
    <xf numFmtId="10" fontId="6" fillId="20" borderId="0" xfId="2" applyNumberFormat="1" applyFont="1" applyFill="1" applyAlignment="1" applyProtection="1">
      <alignment horizontal="center" vertical="top" wrapText="1"/>
    </xf>
    <xf numFmtId="0" fontId="62" fillId="20" borderId="0" xfId="0" applyFont="1" applyFill="1" applyAlignment="1">
      <alignment vertical="top" wrapText="1"/>
    </xf>
    <xf numFmtId="0" fontId="6" fillId="20" borderId="0" xfId="0" applyFont="1" applyFill="1" applyAlignment="1">
      <alignment vertical="top" wrapText="1"/>
    </xf>
    <xf numFmtId="0" fontId="45" fillId="9" borderId="0" xfId="0" applyFont="1" applyFill="1" applyAlignment="1">
      <alignment horizontal="centerContinuous" vertical="center" wrapText="1"/>
    </xf>
    <xf numFmtId="0" fontId="46" fillId="9" borderId="0" xfId="0" applyFont="1" applyFill="1" applyAlignment="1">
      <alignment horizontal="centerContinuous" vertical="center"/>
    </xf>
    <xf numFmtId="4" fontId="9" fillId="21" borderId="5" xfId="0" applyNumberFormat="1" applyFont="1" applyFill="1" applyBorder="1" applyAlignment="1" applyProtection="1">
      <alignment horizontal="right" vertical="center" wrapText="1"/>
      <protection locked="0"/>
    </xf>
    <xf numFmtId="0" fontId="64" fillId="22" borderId="0" xfId="0" applyFont="1" applyFill="1" applyAlignment="1">
      <alignment horizontal="centerContinuous" vertical="center"/>
    </xf>
    <xf numFmtId="0" fontId="63" fillId="22" borderId="54" xfId="0" applyFont="1" applyFill="1" applyBorder="1" applyAlignment="1">
      <alignment horizontal="centerContinuous" vertical="center" wrapText="1"/>
    </xf>
    <xf numFmtId="0" fontId="0" fillId="0" borderId="0" xfId="0" applyAlignment="1">
      <alignment horizontal="left" vertical="center"/>
    </xf>
    <xf numFmtId="0" fontId="38" fillId="0" borderId="0" xfId="0" applyFont="1" applyAlignment="1">
      <alignment horizontal="left" vertical="center"/>
    </xf>
    <xf numFmtId="4" fontId="42" fillId="21" borderId="5" xfId="0" applyNumberFormat="1" applyFont="1" applyFill="1" applyBorder="1" applyAlignment="1" applyProtection="1">
      <alignment horizontal="right" vertical="center" wrapText="1"/>
      <protection locked="0"/>
    </xf>
    <xf numFmtId="10" fontId="12" fillId="25" borderId="5" xfId="0" applyNumberFormat="1" applyFont="1" applyFill="1" applyBorder="1" applyAlignment="1" applyProtection="1">
      <alignment horizontal="right" vertical="center" wrapText="1"/>
      <protection locked="0"/>
    </xf>
    <xf numFmtId="10" fontId="42" fillId="26" borderId="5" xfId="0" applyNumberFormat="1" applyFont="1" applyFill="1" applyBorder="1" applyAlignment="1" applyProtection="1">
      <alignment horizontal="right" vertical="center" wrapText="1"/>
      <protection locked="0"/>
    </xf>
    <xf numFmtId="0" fontId="42" fillId="24" borderId="5" xfId="0" applyFont="1" applyFill="1" applyBorder="1" applyAlignment="1">
      <alignment horizontal="justify" vertical="center" wrapText="1"/>
    </xf>
    <xf numFmtId="43" fontId="42" fillId="24" borderId="5" xfId="1" applyFont="1" applyFill="1" applyBorder="1" applyAlignment="1">
      <alignment horizontal="right" vertical="center" wrapText="1"/>
    </xf>
    <xf numFmtId="0" fontId="9" fillId="24" borderId="5" xfId="0" applyFont="1" applyFill="1" applyBorder="1" applyAlignment="1">
      <alignment horizontal="left" vertical="center" wrapText="1"/>
    </xf>
    <xf numFmtId="0" fontId="42" fillId="24" borderId="5" xfId="0" applyFont="1" applyFill="1" applyBorder="1" applyAlignment="1">
      <alignment horizontal="left" vertical="center" wrapText="1"/>
    </xf>
    <xf numFmtId="0" fontId="63" fillId="22" borderId="0" xfId="0" applyFont="1" applyFill="1" applyAlignment="1" applyProtection="1">
      <alignment horizontal="centerContinuous" vertical="center" wrapText="1"/>
      <protection locked="0"/>
    </xf>
    <xf numFmtId="0" fontId="65" fillId="22" borderId="5" xfId="0" applyFont="1" applyFill="1" applyBorder="1" applyAlignment="1" applyProtection="1">
      <alignment horizontal="left" vertical="center" wrapText="1"/>
      <protection locked="0"/>
    </xf>
    <xf numFmtId="0" fontId="65" fillId="22" borderId="5" xfId="0" applyFont="1" applyFill="1" applyBorder="1" applyAlignment="1" applyProtection="1">
      <alignment horizontal="center" vertical="center" wrapText="1"/>
      <protection locked="0"/>
    </xf>
    <xf numFmtId="0" fontId="65" fillId="22" borderId="5" xfId="0" applyFont="1" applyFill="1" applyBorder="1" applyAlignment="1" applyProtection="1">
      <alignment horizontal="right" vertical="center" wrapText="1"/>
      <protection locked="0"/>
    </xf>
    <xf numFmtId="2" fontId="33" fillId="0" borderId="20" xfId="3" applyNumberFormat="1" applyFont="1" applyBorder="1" applyAlignment="1" applyProtection="1">
      <alignment horizontal="center" vertical="center"/>
      <protection locked="0"/>
    </xf>
    <xf numFmtId="49" fontId="31" fillId="0" borderId="19" xfId="3" applyNumberFormat="1" applyFont="1" applyBorder="1" applyAlignment="1" applyProtection="1">
      <alignment wrapText="1"/>
      <protection locked="0"/>
    </xf>
    <xf numFmtId="166" fontId="33" fillId="0" borderId="19" xfId="8" applyFont="1" applyBorder="1" applyProtection="1">
      <protection locked="0"/>
    </xf>
    <xf numFmtId="10" fontId="33" fillId="0" borderId="19" xfId="9" applyNumberFormat="1" applyFont="1" applyBorder="1" applyAlignment="1" applyProtection="1">
      <alignment horizontal="center"/>
      <protection locked="0"/>
    </xf>
    <xf numFmtId="10" fontId="21" fillId="0" borderId="19" xfId="9" applyNumberFormat="1" applyFont="1" applyFill="1" applyBorder="1" applyProtection="1">
      <protection locked="0"/>
    </xf>
    <xf numFmtId="10" fontId="21" fillId="21" borderId="19" xfId="9" applyNumberFormat="1" applyFont="1" applyFill="1" applyBorder="1" applyProtection="1">
      <protection locked="0"/>
    </xf>
    <xf numFmtId="2" fontId="31" fillId="0" borderId="20" xfId="3" applyNumberFormat="1" applyFont="1" applyBorder="1" applyAlignment="1" applyProtection="1">
      <alignment horizontal="center" vertical="center"/>
      <protection locked="0"/>
    </xf>
    <xf numFmtId="165" fontId="31" fillId="0" borderId="19" xfId="3" applyFont="1" applyBorder="1" applyProtection="1">
      <protection locked="0"/>
    </xf>
    <xf numFmtId="166" fontId="31" fillId="0" borderId="19" xfId="8" applyFont="1" applyBorder="1" applyProtection="1">
      <protection locked="0"/>
    </xf>
    <xf numFmtId="10" fontId="31" fillId="0" borderId="19" xfId="9" applyNumberFormat="1" applyFont="1" applyBorder="1" applyAlignment="1" applyProtection="1">
      <alignment horizontal="center"/>
      <protection locked="0"/>
    </xf>
    <xf numFmtId="166" fontId="21" fillId="0" borderId="19" xfId="3" applyNumberFormat="1" applyFont="1" applyBorder="1" applyProtection="1">
      <protection locked="0"/>
    </xf>
    <xf numFmtId="2" fontId="33" fillId="0" borderId="44" xfId="3" applyNumberFormat="1" applyFont="1" applyBorder="1" applyAlignment="1" applyProtection="1">
      <alignment horizontal="center" vertical="center"/>
      <protection locked="0"/>
    </xf>
    <xf numFmtId="165" fontId="31" fillId="0" borderId="46" xfId="3" applyFont="1" applyBorder="1" applyProtection="1">
      <protection locked="0"/>
    </xf>
    <xf numFmtId="166" fontId="31" fillId="0" borderId="46" xfId="8" applyFont="1" applyBorder="1" applyProtection="1">
      <protection locked="0"/>
    </xf>
    <xf numFmtId="10" fontId="31" fillId="0" borderId="46" xfId="9" applyNumberFormat="1" applyFont="1" applyBorder="1" applyAlignment="1" applyProtection="1">
      <alignment horizontal="center"/>
      <protection locked="0"/>
    </xf>
    <xf numFmtId="10" fontId="21" fillId="0" borderId="46" xfId="9" applyNumberFormat="1" applyFont="1" applyFill="1" applyBorder="1" applyProtection="1">
      <protection locked="0"/>
    </xf>
    <xf numFmtId="170" fontId="37" fillId="14" borderId="29" xfId="3" applyNumberFormat="1" applyFont="1" applyFill="1" applyBorder="1" applyAlignment="1">
      <alignment horizontal="center" vertical="center"/>
    </xf>
    <xf numFmtId="49" fontId="33" fillId="27" borderId="20" xfId="3" applyNumberFormat="1" applyFont="1" applyFill="1" applyBorder="1" applyAlignment="1">
      <alignment horizontal="center" vertical="center"/>
    </xf>
    <xf numFmtId="49" fontId="33" fillId="27" borderId="19" xfId="3" applyNumberFormat="1" applyFont="1" applyFill="1" applyBorder="1" applyAlignment="1">
      <alignment vertical="center" wrapText="1"/>
    </xf>
    <xf numFmtId="166" fontId="33" fillId="27" borderId="19" xfId="8" applyFont="1" applyFill="1" applyBorder="1" applyAlignment="1">
      <alignment vertical="center"/>
    </xf>
    <xf numFmtId="44" fontId="21" fillId="27" borderId="19" xfId="11" applyFont="1" applyFill="1" applyBorder="1" applyAlignment="1">
      <alignment vertical="center"/>
    </xf>
    <xf numFmtId="10" fontId="33" fillId="27" borderId="19" xfId="9" applyNumberFormat="1" applyFont="1" applyFill="1" applyBorder="1" applyAlignment="1">
      <alignment horizontal="center" vertical="center"/>
    </xf>
    <xf numFmtId="49" fontId="33" fillId="27" borderId="20" xfId="3" applyNumberFormat="1" applyFont="1" applyFill="1" applyBorder="1" applyAlignment="1">
      <alignment horizontal="center" vertical="center" wrapText="1"/>
    </xf>
    <xf numFmtId="43" fontId="42" fillId="28" borderId="5" xfId="1" applyFont="1" applyFill="1" applyBorder="1" applyAlignment="1">
      <alignment horizontal="right" vertical="center" wrapText="1"/>
    </xf>
    <xf numFmtId="0" fontId="9" fillId="22" borderId="0" xfId="0" applyFont="1" applyFill="1" applyAlignment="1">
      <alignment horizontal="left" vertical="center" wrapText="1"/>
    </xf>
    <xf numFmtId="168" fontId="9" fillId="22" borderId="0" xfId="0" applyNumberFormat="1" applyFont="1" applyFill="1" applyAlignment="1">
      <alignment horizontal="right" vertical="center" wrapText="1"/>
    </xf>
    <xf numFmtId="0" fontId="42" fillId="28" borderId="5" xfId="0" applyFont="1" applyFill="1" applyBorder="1" applyAlignment="1">
      <alignment horizontal="justify" vertical="center" wrapText="1"/>
    </xf>
    <xf numFmtId="43" fontId="42" fillId="29" borderId="5" xfId="1" applyFont="1" applyFill="1" applyBorder="1" applyAlignment="1">
      <alignment horizontal="right" vertical="center" wrapText="1"/>
    </xf>
    <xf numFmtId="4" fontId="42" fillId="29" borderId="5" xfId="0" applyNumberFormat="1" applyFont="1" applyFill="1" applyBorder="1" applyAlignment="1">
      <alignment horizontal="right" vertical="center" wrapText="1"/>
    </xf>
    <xf numFmtId="2" fontId="16" fillId="13" borderId="17" xfId="4" applyNumberFormat="1" applyFont="1" applyFill="1" applyBorder="1" applyAlignment="1" applyProtection="1">
      <alignment horizontal="center" vertical="center"/>
    </xf>
    <xf numFmtId="2" fontId="12" fillId="13" borderId="17" xfId="4" applyNumberFormat="1" applyFont="1" applyFill="1" applyBorder="1" applyAlignment="1" applyProtection="1">
      <alignment horizontal="center" vertical="center"/>
    </xf>
    <xf numFmtId="0" fontId="18" fillId="0" borderId="0" xfId="0" applyFont="1" applyAlignment="1">
      <alignment horizontal="center" vertical="center"/>
    </xf>
    <xf numFmtId="0" fontId="18" fillId="0" borderId="0" xfId="0" applyFont="1" applyAlignment="1">
      <alignment horizontal="center" vertical="center" wrapText="1"/>
    </xf>
    <xf numFmtId="0" fontId="3" fillId="12" borderId="3" xfId="0" applyFont="1" applyFill="1" applyBorder="1" applyAlignment="1">
      <alignment horizontal="left" vertical="center" wrapText="1"/>
    </xf>
    <xf numFmtId="0" fontId="45" fillId="3" borderId="1" xfId="0" applyFont="1" applyFill="1" applyBorder="1" applyAlignment="1">
      <alignment horizontal="center" vertical="center" wrapText="1"/>
    </xf>
    <xf numFmtId="0" fontId="3" fillId="9" borderId="3" xfId="0" applyFont="1" applyFill="1" applyBorder="1" applyAlignment="1">
      <alignment horizontal="left" vertical="center" wrapText="1"/>
    </xf>
    <xf numFmtId="0" fontId="57" fillId="6" borderId="0" xfId="0" applyFont="1" applyFill="1" applyAlignment="1">
      <alignment horizontal="justify" vertical="top" wrapText="1"/>
    </xf>
    <xf numFmtId="0" fontId="19" fillId="6" borderId="0" xfId="0" applyFont="1" applyFill="1" applyAlignment="1">
      <alignment horizontal="justify" vertical="top" wrapText="1"/>
    </xf>
    <xf numFmtId="0" fontId="6" fillId="20" borderId="0" xfId="0" applyFont="1" applyFill="1" applyAlignment="1">
      <alignment horizontal="right" vertical="top" wrapText="1"/>
    </xf>
    <xf numFmtId="0" fontId="52" fillId="9" borderId="48" xfId="0" applyFont="1" applyFill="1" applyBorder="1" applyAlignment="1">
      <alignment horizontal="center" vertical="center" wrapText="1"/>
    </xf>
    <xf numFmtId="0" fontId="6" fillId="9" borderId="0" xfId="0" applyFont="1" applyFill="1" applyAlignment="1">
      <alignment horizontal="right" vertical="center" wrapText="1"/>
    </xf>
    <xf numFmtId="0" fontId="7" fillId="9" borderId="0" xfId="0" applyFont="1" applyFill="1" applyAlignment="1">
      <alignment horizontal="right" vertical="center" wrapText="1"/>
    </xf>
    <xf numFmtId="165" fontId="16" fillId="11" borderId="13" xfId="3" applyFont="1" applyFill="1" applyBorder="1" applyAlignment="1">
      <alignment horizontal="right" vertical="center"/>
    </xf>
    <xf numFmtId="165" fontId="16" fillId="11" borderId="12" xfId="3" applyFont="1" applyFill="1" applyBorder="1" applyAlignment="1">
      <alignment horizontal="right" vertical="center"/>
    </xf>
    <xf numFmtId="165" fontId="16" fillId="11" borderId="11" xfId="3" applyFont="1" applyFill="1" applyBorder="1" applyAlignment="1">
      <alignment horizontal="right" vertical="center"/>
    </xf>
    <xf numFmtId="165" fontId="16" fillId="0" borderId="12" xfId="3" applyFont="1" applyBorder="1" applyAlignment="1">
      <alignment horizontal="left" vertical="center" wrapText="1"/>
    </xf>
    <xf numFmtId="165" fontId="16" fillId="0" borderId="11" xfId="3" applyFont="1" applyBorder="1" applyAlignment="1">
      <alignment horizontal="left" vertical="center" wrapText="1"/>
    </xf>
    <xf numFmtId="165" fontId="15" fillId="13" borderId="10" xfId="3" applyFont="1" applyFill="1" applyBorder="1" applyAlignment="1">
      <alignment horizontal="left" vertical="center" wrapText="1"/>
    </xf>
    <xf numFmtId="165" fontId="15" fillId="13" borderId="0" xfId="3" applyFont="1" applyFill="1" applyAlignment="1">
      <alignment horizontal="left" vertical="center" wrapText="1"/>
    </xf>
    <xf numFmtId="165" fontId="15" fillId="13" borderId="9" xfId="3" applyFont="1" applyFill="1" applyBorder="1" applyAlignment="1">
      <alignment horizontal="left" vertical="center" wrapText="1"/>
    </xf>
    <xf numFmtId="165" fontId="16" fillId="0" borderId="10" xfId="3" applyFont="1" applyBorder="1" applyAlignment="1">
      <alignment horizontal="left"/>
    </xf>
    <xf numFmtId="165" fontId="16" fillId="0" borderId="0" xfId="3" applyFont="1" applyAlignment="1">
      <alignment horizontal="left"/>
    </xf>
    <xf numFmtId="165" fontId="16" fillId="0" borderId="9" xfId="3" applyFont="1" applyBorder="1" applyAlignment="1">
      <alignment horizontal="left"/>
    </xf>
    <xf numFmtId="165" fontId="15" fillId="0" borderId="10" xfId="3" applyFont="1" applyBorder="1" applyAlignment="1">
      <alignment horizontal="left" vertical="center" wrapText="1"/>
    </xf>
    <xf numFmtId="165" fontId="15" fillId="0" borderId="0" xfId="3" applyFont="1" applyAlignment="1">
      <alignment horizontal="left" vertical="center" wrapText="1"/>
    </xf>
    <xf numFmtId="165" fontId="15" fillId="0" borderId="9" xfId="3" applyFont="1" applyBorder="1" applyAlignment="1">
      <alignment horizontal="left" vertical="center" wrapText="1"/>
    </xf>
    <xf numFmtId="165" fontId="16" fillId="10" borderId="13" xfId="3" applyFont="1" applyFill="1" applyBorder="1" applyAlignment="1">
      <alignment horizontal="left" vertical="center"/>
    </xf>
    <xf numFmtId="165" fontId="16" fillId="10" borderId="12" xfId="3" applyFont="1" applyFill="1" applyBorder="1" applyAlignment="1">
      <alignment horizontal="left" vertical="center"/>
    </xf>
    <xf numFmtId="165" fontId="16" fillId="10" borderId="18" xfId="3" applyFont="1" applyFill="1" applyBorder="1" applyAlignment="1">
      <alignment horizontal="left" vertical="center"/>
    </xf>
    <xf numFmtId="165" fontId="14" fillId="0" borderId="13" xfId="3" applyFont="1" applyBorder="1" applyAlignment="1">
      <alignment horizontal="center" vertical="center" wrapText="1"/>
    </xf>
    <xf numFmtId="165" fontId="14" fillId="0" borderId="12" xfId="3" applyFont="1" applyBorder="1" applyAlignment="1">
      <alignment horizontal="center" vertical="center" wrapText="1"/>
    </xf>
    <xf numFmtId="165" fontId="14" fillId="0" borderId="11" xfId="3" applyFont="1" applyBorder="1" applyAlignment="1">
      <alignment horizontal="center" vertical="center" wrapText="1"/>
    </xf>
    <xf numFmtId="165" fontId="22" fillId="9" borderId="13" xfId="3" applyFont="1" applyFill="1" applyBorder="1" applyAlignment="1">
      <alignment horizontal="left" vertical="center"/>
    </xf>
    <xf numFmtId="165" fontId="22" fillId="9" borderId="12" xfId="3" applyFont="1" applyFill="1" applyBorder="1" applyAlignment="1">
      <alignment horizontal="left" vertical="center"/>
    </xf>
    <xf numFmtId="165" fontId="22" fillId="9" borderId="18" xfId="3" applyFont="1" applyFill="1" applyBorder="1" applyAlignment="1">
      <alignment horizontal="left" vertical="center"/>
    </xf>
    <xf numFmtId="165" fontId="24" fillId="0" borderId="13" xfId="3" applyFont="1" applyBorder="1" applyAlignment="1">
      <alignment horizontal="center" vertical="center" wrapText="1"/>
    </xf>
    <xf numFmtId="165" fontId="24" fillId="0" borderId="12" xfId="3" applyFont="1" applyBorder="1" applyAlignment="1">
      <alignment horizontal="center" vertical="center" wrapText="1"/>
    </xf>
    <xf numFmtId="165" fontId="24" fillId="0" borderId="11" xfId="3" applyFont="1" applyBorder="1" applyAlignment="1">
      <alignment horizontal="center" vertical="center" wrapText="1"/>
    </xf>
    <xf numFmtId="165" fontId="23" fillId="0" borderId="13" xfId="3" applyFont="1" applyBorder="1" applyAlignment="1">
      <alignment horizontal="left" vertical="center"/>
    </xf>
    <xf numFmtId="165" fontId="23" fillId="0" borderId="12" xfId="3" applyFont="1" applyBorder="1" applyAlignment="1">
      <alignment horizontal="left" vertical="center"/>
    </xf>
    <xf numFmtId="165" fontId="23" fillId="0" borderId="11" xfId="3" applyFont="1" applyBorder="1" applyAlignment="1">
      <alignment horizontal="left" vertical="center"/>
    </xf>
    <xf numFmtId="165" fontId="22" fillId="12" borderId="13" xfId="3" applyFont="1" applyFill="1" applyBorder="1" applyAlignment="1">
      <alignment horizontal="right" vertical="center"/>
    </xf>
    <xf numFmtId="165" fontId="22" fillId="12" borderId="12" xfId="3" applyFont="1" applyFill="1" applyBorder="1" applyAlignment="1">
      <alignment horizontal="right" vertical="center"/>
    </xf>
    <xf numFmtId="165" fontId="22" fillId="12" borderId="11" xfId="3" applyFont="1" applyFill="1" applyBorder="1" applyAlignment="1">
      <alignment horizontal="right" vertical="center"/>
    </xf>
    <xf numFmtId="165" fontId="26" fillId="0" borderId="16" xfId="3" applyFont="1" applyBorder="1" applyAlignment="1">
      <alignment horizontal="center" vertical="center"/>
    </xf>
    <xf numFmtId="165" fontId="26" fillId="0" borderId="15" xfId="3" applyFont="1" applyBorder="1" applyAlignment="1">
      <alignment horizontal="center" vertical="center"/>
    </xf>
    <xf numFmtId="165" fontId="26" fillId="0" borderId="27" xfId="3" applyFont="1" applyBorder="1" applyAlignment="1">
      <alignment horizontal="center" vertical="center"/>
    </xf>
    <xf numFmtId="165" fontId="26" fillId="0" borderId="10" xfId="3" applyFont="1" applyBorder="1" applyAlignment="1">
      <alignment horizontal="center" vertical="center"/>
    </xf>
    <xf numFmtId="165" fontId="26" fillId="0" borderId="0" xfId="3" applyFont="1" applyAlignment="1">
      <alignment horizontal="center" vertical="center"/>
    </xf>
    <xf numFmtId="165" fontId="26" fillId="0" borderId="25" xfId="3" applyFont="1" applyBorder="1" applyAlignment="1">
      <alignment horizontal="center" vertical="center"/>
    </xf>
    <xf numFmtId="165" fontId="16" fillId="0" borderId="26" xfId="3" applyFont="1" applyBorder="1" applyAlignment="1">
      <alignment horizontal="center" vertical="center" wrapText="1"/>
    </xf>
    <xf numFmtId="165" fontId="16" fillId="0" borderId="24" xfId="3" applyFont="1" applyBorder="1" applyAlignment="1">
      <alignment horizontal="center" vertical="center" wrapText="1"/>
    </xf>
    <xf numFmtId="165" fontId="12" fillId="0" borderId="13" xfId="3" applyBorder="1" applyAlignment="1">
      <alignment horizontal="left" vertical="center"/>
    </xf>
    <xf numFmtId="165" fontId="12" fillId="0" borderId="12" xfId="3" applyBorder="1" applyAlignment="1">
      <alignment horizontal="left" vertical="center"/>
    </xf>
    <xf numFmtId="165" fontId="12" fillId="0" borderId="11" xfId="3" applyBorder="1" applyAlignment="1">
      <alignment horizontal="left" vertical="center"/>
    </xf>
    <xf numFmtId="165" fontId="26" fillId="0" borderId="23" xfId="3" applyFont="1" applyBorder="1" applyAlignment="1">
      <alignment horizontal="center" wrapText="1"/>
    </xf>
    <xf numFmtId="165" fontId="26" fillId="0" borderId="22" xfId="3" applyFont="1" applyBorder="1" applyAlignment="1">
      <alignment horizontal="center" wrapText="1"/>
    </xf>
    <xf numFmtId="165" fontId="26" fillId="0" borderId="21" xfId="3" applyFont="1" applyBorder="1" applyAlignment="1">
      <alignment horizontal="center" wrapText="1"/>
    </xf>
    <xf numFmtId="165" fontId="50" fillId="0" borderId="10" xfId="3" applyFont="1" applyBorder="1" applyAlignment="1">
      <alignment horizontal="center"/>
    </xf>
    <xf numFmtId="165" fontId="51" fillId="0" borderId="0" xfId="3" applyFont="1" applyAlignment="1">
      <alignment horizontal="center"/>
    </xf>
    <xf numFmtId="165" fontId="51" fillId="0" borderId="9" xfId="3" applyFont="1" applyBorder="1" applyAlignment="1">
      <alignment horizontal="center"/>
    </xf>
    <xf numFmtId="165" fontId="50" fillId="0" borderId="10" xfId="3" applyFont="1" applyBorder="1" applyAlignment="1">
      <alignment horizontal="center" vertical="center" wrapText="1"/>
    </xf>
    <xf numFmtId="165" fontId="50" fillId="0" borderId="0" xfId="3" applyFont="1" applyAlignment="1">
      <alignment horizontal="center" vertical="center" wrapText="1"/>
    </xf>
    <xf numFmtId="0" fontId="9" fillId="18" borderId="5" xfId="0" applyFont="1" applyFill="1" applyBorder="1" applyAlignment="1">
      <alignment horizontal="left" vertical="center" wrapText="1"/>
    </xf>
    <xf numFmtId="0" fontId="9" fillId="17" borderId="5" xfId="0" applyFont="1" applyFill="1" applyBorder="1" applyAlignment="1">
      <alignment horizontal="left" vertical="center" wrapText="1"/>
    </xf>
    <xf numFmtId="0" fontId="2" fillId="8" borderId="5" xfId="0" applyFont="1" applyFill="1" applyBorder="1" applyAlignment="1">
      <alignment horizontal="left" vertical="center" wrapText="1"/>
    </xf>
    <xf numFmtId="0" fontId="42" fillId="16" borderId="5" xfId="0" applyFont="1" applyFill="1" applyBorder="1" applyAlignment="1">
      <alignment horizontal="left" vertical="center" wrapText="1"/>
    </xf>
    <xf numFmtId="0" fontId="65" fillId="22" borderId="5" xfId="0" applyFont="1" applyFill="1" applyBorder="1" applyAlignment="1" applyProtection="1">
      <alignment horizontal="left" vertical="center" wrapText="1"/>
      <protection locked="0"/>
    </xf>
    <xf numFmtId="0" fontId="2" fillId="20" borderId="0" xfId="0" applyFont="1" applyFill="1" applyAlignment="1">
      <alignment horizontal="left" vertical="top" wrapText="1"/>
    </xf>
    <xf numFmtId="14" fontId="6" fillId="20" borderId="0" xfId="0" applyNumberFormat="1" applyFont="1" applyFill="1" applyAlignment="1">
      <alignment horizontal="center" vertical="top" wrapText="1"/>
    </xf>
    <xf numFmtId="0" fontId="6" fillId="20" borderId="0" xfId="0" applyFont="1" applyFill="1" applyAlignment="1">
      <alignment horizontal="center" vertical="top" wrapText="1"/>
    </xf>
    <xf numFmtId="0" fontId="52" fillId="9" borderId="0" xfId="0" applyFont="1" applyFill="1" applyAlignment="1">
      <alignment horizontal="center" vertical="center" wrapText="1"/>
    </xf>
    <xf numFmtId="0" fontId="53" fillId="9" borderId="0" xfId="0" applyFont="1" applyFill="1" applyAlignment="1">
      <alignment vertical="center"/>
    </xf>
    <xf numFmtId="166" fontId="33" fillId="0" borderId="39" xfId="8" applyFont="1" applyFill="1" applyBorder="1" applyAlignment="1">
      <alignment horizontal="center" vertical="center"/>
    </xf>
    <xf numFmtId="166" fontId="33" fillId="0" borderId="38" xfId="8" applyFont="1" applyFill="1" applyBorder="1" applyAlignment="1">
      <alignment horizontal="center" vertical="center"/>
    </xf>
    <xf numFmtId="165" fontId="39" fillId="9" borderId="43" xfId="12" applyFont="1" applyFill="1" applyBorder="1" applyAlignment="1">
      <alignment horizontal="center" vertical="center"/>
    </xf>
    <xf numFmtId="165" fontId="39" fillId="9" borderId="0" xfId="12" applyFont="1" applyFill="1" applyAlignment="1">
      <alignment horizontal="center" vertical="center"/>
    </xf>
    <xf numFmtId="165" fontId="39" fillId="9" borderId="25" xfId="12" applyFont="1" applyFill="1" applyBorder="1" applyAlignment="1">
      <alignment horizontal="center" vertical="center"/>
    </xf>
    <xf numFmtId="165" fontId="36" fillId="15" borderId="23" xfId="3" applyFont="1" applyFill="1" applyBorder="1" applyAlignment="1">
      <alignment horizontal="center" vertical="center"/>
    </xf>
    <xf numFmtId="165" fontId="36" fillId="15" borderId="21" xfId="3" applyFont="1" applyFill="1" applyBorder="1" applyAlignment="1">
      <alignment horizontal="center" vertical="center"/>
    </xf>
    <xf numFmtId="165" fontId="36" fillId="15" borderId="10" xfId="3" applyFont="1" applyFill="1" applyBorder="1" applyAlignment="1">
      <alignment horizontal="center" vertical="center"/>
    </xf>
    <xf numFmtId="165" fontId="36" fillId="15" borderId="9" xfId="3" applyFont="1" applyFill="1" applyBorder="1" applyAlignment="1">
      <alignment horizontal="center" vertical="center"/>
    </xf>
    <xf numFmtId="165" fontId="36" fillId="15" borderId="8" xfId="3" applyFont="1" applyFill="1" applyBorder="1" applyAlignment="1">
      <alignment horizontal="center" vertical="center"/>
    </xf>
    <xf numFmtId="165" fontId="36" fillId="15" borderId="6" xfId="3" applyFont="1" applyFill="1" applyBorder="1" applyAlignment="1">
      <alignment horizontal="center" vertical="center"/>
    </xf>
    <xf numFmtId="166" fontId="35" fillId="0" borderId="35" xfId="8" applyFont="1" applyBorder="1" applyAlignment="1">
      <alignment horizontal="center" vertical="center"/>
    </xf>
    <xf numFmtId="166" fontId="35" fillId="0" borderId="33" xfId="8" applyFont="1" applyBorder="1" applyAlignment="1">
      <alignment horizontal="center" vertical="center"/>
    </xf>
  </cellXfs>
  <cellStyles count="23">
    <cellStyle name="Moeda 10" xfId="11" xr:uid="{703EFA7B-5DA6-4A99-AE97-B7F567735E89}"/>
    <cellStyle name="Moeda 2" xfId="6" xr:uid="{2F21E296-745C-4591-A100-33DE1DC60E34}"/>
    <cellStyle name="Normal" xfId="0" builtinId="0"/>
    <cellStyle name="Normal 2" xfId="3" xr:uid="{FDF0AAA0-8982-44C5-B8B7-31E6B0873E51}"/>
    <cellStyle name="Normal 2 2" xfId="17" xr:uid="{606B95F6-7E78-4FE5-B94A-74F630A5CF08}"/>
    <cellStyle name="Normal 2 2 2" xfId="12" xr:uid="{33C0C8B3-C357-4026-B2FF-23B343A97E50}"/>
    <cellStyle name="Normal 2 2 2 2" xfId="13" xr:uid="{A37D2A49-651B-4F2F-9645-93759DAD9C02}"/>
    <cellStyle name="Normal 2 2 4" xfId="22" xr:uid="{A110575E-5EC9-483E-B07F-D1243602362C}"/>
    <cellStyle name="Normal 2 8" xfId="19" xr:uid="{8F021579-39FB-4F47-A17A-DCB58CC6A4A1}"/>
    <cellStyle name="Normal 20" xfId="7" xr:uid="{4417DF23-1B59-4897-87E3-693E53E5CB34}"/>
    <cellStyle name="Normal 28" xfId="21" xr:uid="{4EDD8641-86EA-4B12-BAC5-144C65A89ADE}"/>
    <cellStyle name="Normal 3" xfId="5" xr:uid="{E68F5A7C-C475-4E43-B58F-E643302D48AF}"/>
    <cellStyle name="Normal 31" xfId="16" xr:uid="{1CD2EF4E-FCED-413F-9FE0-E38D2D75FFCC}"/>
    <cellStyle name="Normal 8 2" xfId="15" xr:uid="{02EBF89E-8563-4567-8A0E-6C8FD794DF52}"/>
    <cellStyle name="Porcentagem" xfId="2" builtinId="5"/>
    <cellStyle name="Porcentagem 10" xfId="4" xr:uid="{3C8334E3-76AE-4119-BF19-EBDF7404A0EC}"/>
    <cellStyle name="Porcentagem 11" xfId="9" xr:uid="{3622FBA2-E1C6-4D2D-848A-43CDC3C14D26}"/>
    <cellStyle name="Vírgula" xfId="1" builtinId="3"/>
    <cellStyle name="Vírgula 16" xfId="8" xr:uid="{F6066DB9-780D-4ACF-8D21-E8ACB0D27A2B}"/>
    <cellStyle name="Vírgula 2" xfId="10" xr:uid="{58D5B3BC-976B-4D59-B0E4-2A3523F40B00}"/>
    <cellStyle name="Vírgula 2 11" xfId="20" xr:uid="{7F7EF215-B1B8-4F6A-86A8-41A58A39F879}"/>
    <cellStyle name="Vírgula 2 2" xfId="18" xr:uid="{F56BAA20-9A5B-495E-9BB2-DA84ADD31F38}"/>
    <cellStyle name="Vírgula 3 10" xfId="14" xr:uid="{BFF2A86B-D028-4713-90FE-1A9636A81FDA}"/>
  </cellStyles>
  <dxfs count="0"/>
  <tableStyles count="1" defaultTableStyle="TableStyleMedium9" defaultPivotStyle="PivotStyleLight16">
    <tableStyle name="Invisible" pivot="0" table="0" count="0" xr9:uid="{AEAF006A-9934-40B9-BC53-D95396952B3E}"/>
  </tableStyles>
  <colors>
    <mruColors>
      <color rgb="FF25C6FF"/>
      <color rgb="FF69D8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US"/>
              <a:t>CURVA 'S' - FISICO - FINANCEIRO</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pt-BR"/>
        </a:p>
      </c:txPr>
    </c:title>
    <c:autoTitleDeleted val="0"/>
    <c:plotArea>
      <c:layout>
        <c:manualLayout>
          <c:layoutTarget val="inner"/>
          <c:xMode val="edge"/>
          <c:yMode val="edge"/>
          <c:x val="3.5580871554404758E-2"/>
          <c:y val="3.6864922133601277E-2"/>
          <c:w val="0.9689250157515914"/>
          <c:h val="0.85251088215563886"/>
        </c:manualLayout>
      </c:layout>
      <c:lineChart>
        <c:grouping val="standard"/>
        <c:varyColors val="0"/>
        <c:ser>
          <c:idx val="0"/>
          <c:order val="0"/>
          <c:spPr>
            <a:ln w="31750" cap="rnd">
              <a:solidFill>
                <a:schemeClr val="accent1"/>
              </a:solidFill>
              <a:round/>
            </a:ln>
            <a:effectLst/>
          </c:spPr>
          <c:marker>
            <c:symbol val="circle"/>
            <c:size val="17"/>
            <c:spPr>
              <a:solidFill>
                <a:schemeClr val="accent1"/>
              </a:solidFill>
              <a:ln>
                <a:no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pt-B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val>
            <c:numRef>
              <c:f>CRONOGRAMA!$E$592:$V$592</c:f>
              <c:numCache>
                <c:formatCode>0.00%</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smooth val="0"/>
          <c:extLst>
            <c:ext xmlns:c16="http://schemas.microsoft.com/office/drawing/2014/chart" uri="{C3380CC4-5D6E-409C-BE32-E72D297353CC}">
              <c16:uniqueId val="{00000000-A3ED-4964-8629-ED0F07AA6C5F}"/>
            </c:ext>
          </c:extLst>
        </c:ser>
        <c:dLbls>
          <c:dLblPos val="t"/>
          <c:showLegendKey val="0"/>
          <c:showVal val="1"/>
          <c:showCatName val="0"/>
          <c:showSerName val="0"/>
          <c:showPercent val="0"/>
          <c:showBubbleSize val="0"/>
        </c:dLbls>
        <c:marker val="1"/>
        <c:smooth val="0"/>
        <c:axId val="399597504"/>
        <c:axId val="399597920"/>
      </c:lineChart>
      <c:catAx>
        <c:axId val="399597504"/>
        <c:scaling>
          <c:orientation val="minMax"/>
        </c:scaling>
        <c:delete val="0"/>
        <c:axPos val="b"/>
        <c:numFmt formatCode="General" sourceLinked="1"/>
        <c:majorTickMark val="out"/>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pt-BR"/>
          </a:p>
        </c:txPr>
        <c:crossAx val="399597920"/>
        <c:crosses val="autoZero"/>
        <c:auto val="1"/>
        <c:lblAlgn val="ctr"/>
        <c:lblOffset val="100"/>
        <c:noMultiLvlLbl val="0"/>
      </c:catAx>
      <c:valAx>
        <c:axId val="399597920"/>
        <c:scaling>
          <c:orientation val="minMax"/>
        </c:scaling>
        <c:delete val="0"/>
        <c:axPos val="l"/>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pt-BR"/>
          </a:p>
        </c:txPr>
        <c:crossAx val="399597504"/>
        <c:crosses val="autoZero"/>
        <c:crossBetween val="between"/>
      </c:valAx>
      <c:spPr>
        <a:noFill/>
        <a:ln>
          <a:noFill/>
        </a:ln>
        <a:effectLst/>
      </c:spPr>
    </c:plotArea>
    <c:legend>
      <c:legendPos val="b"/>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pt-B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970068</xdr:colOff>
      <xdr:row>0</xdr:row>
      <xdr:rowOff>225425</xdr:rowOff>
    </xdr:to>
    <xdr:pic>
      <xdr:nvPicPr>
        <xdr:cNvPr id="2" name="image3.png">
          <a:extLst>
            <a:ext uri="{FF2B5EF4-FFF2-40B4-BE49-F238E27FC236}">
              <a16:creationId xmlns:a16="http://schemas.microsoft.com/office/drawing/2014/main" id="{5C84A624-0938-40BB-A8D3-A114B4485A8C}"/>
            </a:ext>
          </a:extLst>
        </xdr:cNvPr>
        <xdr:cNvPicPr/>
      </xdr:nvPicPr>
      <xdr:blipFill>
        <a:blip xmlns:r="http://schemas.openxmlformats.org/officeDocument/2006/relationships" r:embed="rId1"/>
        <a:srcRect/>
        <a:stretch>
          <a:fillRect/>
        </a:stretch>
      </xdr:blipFill>
      <xdr:spPr>
        <a:xfrm>
          <a:off x="0" y="0"/>
          <a:ext cx="1511935" cy="225425"/>
        </a:xfrm>
        <a:prstGeom prst="rect">
          <a:avLst/>
        </a:prstGeom>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53789</xdr:colOff>
      <xdr:row>0</xdr:row>
      <xdr:rowOff>125504</xdr:rowOff>
    </xdr:from>
    <xdr:to>
      <xdr:col>1</xdr:col>
      <xdr:colOff>795954</xdr:colOff>
      <xdr:row>0</xdr:row>
      <xdr:rowOff>393879</xdr:rowOff>
    </xdr:to>
    <xdr:pic>
      <xdr:nvPicPr>
        <xdr:cNvPr id="4" name="image3.png">
          <a:extLst>
            <a:ext uri="{FF2B5EF4-FFF2-40B4-BE49-F238E27FC236}">
              <a16:creationId xmlns:a16="http://schemas.microsoft.com/office/drawing/2014/main" id="{B2E3E2DD-317D-4B66-A451-338B57159CEC}"/>
            </a:ext>
          </a:extLst>
        </xdr:cNvPr>
        <xdr:cNvPicPr>
          <a:picLocks noChangeAspect="1"/>
        </xdr:cNvPicPr>
      </xdr:nvPicPr>
      <xdr:blipFill>
        <a:blip xmlns:r="http://schemas.openxmlformats.org/officeDocument/2006/relationships" r:embed="rId1"/>
        <a:srcRect/>
        <a:stretch>
          <a:fillRect/>
        </a:stretch>
      </xdr:blipFill>
      <xdr:spPr>
        <a:xfrm>
          <a:off x="53789" y="125504"/>
          <a:ext cx="1800000" cy="268375"/>
        </a:xfrm>
        <a:prstGeom prst="rect">
          <a:avLst/>
        </a:prstGeom>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53789</xdr:colOff>
      <xdr:row>0</xdr:row>
      <xdr:rowOff>125504</xdr:rowOff>
    </xdr:from>
    <xdr:to>
      <xdr:col>1</xdr:col>
      <xdr:colOff>795954</xdr:colOff>
      <xdr:row>0</xdr:row>
      <xdr:rowOff>393879</xdr:rowOff>
    </xdr:to>
    <xdr:pic>
      <xdr:nvPicPr>
        <xdr:cNvPr id="3" name="image3.png">
          <a:extLst>
            <a:ext uri="{FF2B5EF4-FFF2-40B4-BE49-F238E27FC236}">
              <a16:creationId xmlns:a16="http://schemas.microsoft.com/office/drawing/2014/main" id="{900BD098-5EE7-4CF0-B290-D14F355A9F1E}"/>
            </a:ext>
          </a:extLst>
        </xdr:cNvPr>
        <xdr:cNvPicPr>
          <a:picLocks noChangeAspect="1"/>
        </xdr:cNvPicPr>
      </xdr:nvPicPr>
      <xdr:blipFill>
        <a:blip xmlns:r="http://schemas.openxmlformats.org/officeDocument/2006/relationships" r:embed="rId1"/>
        <a:srcRect/>
        <a:stretch>
          <a:fillRect/>
        </a:stretch>
      </xdr:blipFill>
      <xdr:spPr>
        <a:xfrm>
          <a:off x="53789" y="125504"/>
          <a:ext cx="1801345" cy="268375"/>
        </a:xfrm>
        <a:prstGeom prst="rect">
          <a:avLst/>
        </a:prstGeom>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274320</xdr:colOff>
      <xdr:row>4</xdr:row>
      <xdr:rowOff>106679</xdr:rowOff>
    </xdr:from>
    <xdr:to>
      <xdr:col>8</xdr:col>
      <xdr:colOff>396240</xdr:colOff>
      <xdr:row>55</xdr:row>
      <xdr:rowOff>81020</xdr:rowOff>
    </xdr:to>
    <xdr:pic>
      <xdr:nvPicPr>
        <xdr:cNvPr id="2" name="Imagem 1">
          <a:extLst>
            <a:ext uri="{FF2B5EF4-FFF2-40B4-BE49-F238E27FC236}">
              <a16:creationId xmlns:a16="http://schemas.microsoft.com/office/drawing/2014/main" id="{FE2D77F9-B36F-4462-BF39-40272DF309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74320" y="632459"/>
          <a:ext cx="5486400" cy="891260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104775</xdr:colOff>
      <xdr:row>0</xdr:row>
      <xdr:rowOff>123825</xdr:rowOff>
    </xdr:from>
    <xdr:to>
      <xdr:col>0</xdr:col>
      <xdr:colOff>1616710</xdr:colOff>
      <xdr:row>0</xdr:row>
      <xdr:rowOff>349250</xdr:rowOff>
    </xdr:to>
    <xdr:pic>
      <xdr:nvPicPr>
        <xdr:cNvPr id="2" name="image3.png">
          <a:extLst>
            <a:ext uri="{FF2B5EF4-FFF2-40B4-BE49-F238E27FC236}">
              <a16:creationId xmlns:a16="http://schemas.microsoft.com/office/drawing/2014/main" id="{E94DBA84-7E45-42E7-A913-C9E01AAE7A30}"/>
            </a:ext>
          </a:extLst>
        </xdr:cNvPr>
        <xdr:cNvPicPr/>
      </xdr:nvPicPr>
      <xdr:blipFill>
        <a:blip xmlns:r="http://schemas.openxmlformats.org/officeDocument/2006/relationships" r:embed="rId1"/>
        <a:srcRect/>
        <a:stretch>
          <a:fillRect/>
        </a:stretch>
      </xdr:blipFill>
      <xdr:spPr>
        <a:xfrm>
          <a:off x="104775" y="123825"/>
          <a:ext cx="1511935" cy="225425"/>
        </a:xfrm>
        <a:prstGeom prst="rect">
          <a:avLst/>
        </a:prstGeom>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76200</xdr:colOff>
      <xdr:row>0</xdr:row>
      <xdr:rowOff>91440</xdr:rowOff>
    </xdr:from>
    <xdr:to>
      <xdr:col>0</xdr:col>
      <xdr:colOff>1588135</xdr:colOff>
      <xdr:row>0</xdr:row>
      <xdr:rowOff>316865</xdr:rowOff>
    </xdr:to>
    <xdr:pic>
      <xdr:nvPicPr>
        <xdr:cNvPr id="3" name="image3.png">
          <a:extLst>
            <a:ext uri="{FF2B5EF4-FFF2-40B4-BE49-F238E27FC236}">
              <a16:creationId xmlns:a16="http://schemas.microsoft.com/office/drawing/2014/main" id="{A7955663-42FB-4C23-B955-79B611F89704}"/>
            </a:ext>
          </a:extLst>
        </xdr:cNvPr>
        <xdr:cNvPicPr/>
      </xdr:nvPicPr>
      <xdr:blipFill>
        <a:blip xmlns:r="http://schemas.openxmlformats.org/officeDocument/2006/relationships" r:embed="rId1"/>
        <a:srcRect/>
        <a:stretch>
          <a:fillRect/>
        </a:stretch>
      </xdr:blipFill>
      <xdr:spPr>
        <a:xfrm>
          <a:off x="76200" y="91440"/>
          <a:ext cx="1511935" cy="225425"/>
        </a:xfrm>
        <a:prstGeom prst="rect">
          <a:avLst/>
        </a:prstGeom>
        <a:ln/>
      </xdr:spPr>
    </xdr:pic>
    <xdr:clientData/>
  </xdr:twoCellAnchor>
</xdr:wsDr>
</file>

<file path=xl/drawings/drawing7.xml><?xml version="1.0" encoding="utf-8"?>
<xdr:wsDr xmlns:xdr="http://schemas.openxmlformats.org/drawingml/2006/spreadsheetDrawing" xmlns:a="http://schemas.openxmlformats.org/drawingml/2006/main">
  <xdr:oneCellAnchor>
    <xdr:from>
      <xdr:col>7</xdr:col>
      <xdr:colOff>0</xdr:colOff>
      <xdr:row>1</xdr:row>
      <xdr:rowOff>0</xdr:rowOff>
    </xdr:from>
    <xdr:ext cx="304800" cy="304800"/>
    <xdr:sp macro="" textlink="">
      <xdr:nvSpPr>
        <xdr:cNvPr id="2" name="AutoShape 1" descr="Resultado de imagem para pronac">
          <a:extLst>
            <a:ext uri="{FF2B5EF4-FFF2-40B4-BE49-F238E27FC236}">
              <a16:creationId xmlns:a16="http://schemas.microsoft.com/office/drawing/2014/main" id="{D792B547-7186-40D3-8814-72710EC7579E}"/>
            </a:ext>
          </a:extLst>
        </xdr:cNvPr>
        <xdr:cNvSpPr>
          <a:spLocks noChangeAspect="1" noChangeArrowheads="1"/>
        </xdr:cNvSpPr>
      </xdr:nvSpPr>
      <xdr:spPr bwMode="auto">
        <a:xfrm>
          <a:off x="4267200" y="1619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1</xdr:row>
      <xdr:rowOff>0</xdr:rowOff>
    </xdr:from>
    <xdr:ext cx="304800" cy="304800"/>
    <xdr:sp macro="" textlink="">
      <xdr:nvSpPr>
        <xdr:cNvPr id="3" name="AutoShape 2" descr="Resultado de imagem para pronac">
          <a:extLst>
            <a:ext uri="{FF2B5EF4-FFF2-40B4-BE49-F238E27FC236}">
              <a16:creationId xmlns:a16="http://schemas.microsoft.com/office/drawing/2014/main" id="{689B9AC2-8294-4EA4-9C71-7AFE6D48BD88}"/>
            </a:ext>
          </a:extLst>
        </xdr:cNvPr>
        <xdr:cNvSpPr>
          <a:spLocks noChangeAspect="1" noChangeArrowheads="1"/>
        </xdr:cNvSpPr>
      </xdr:nvSpPr>
      <xdr:spPr bwMode="auto">
        <a:xfrm>
          <a:off x="4267200" y="1619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5</xdr:col>
      <xdr:colOff>1170214</xdr:colOff>
      <xdr:row>602</xdr:row>
      <xdr:rowOff>13606</xdr:rowOff>
    </xdr:from>
    <xdr:to>
      <xdr:col>15</xdr:col>
      <xdr:colOff>680356</xdr:colOff>
      <xdr:row>643</xdr:row>
      <xdr:rowOff>176892</xdr:rowOff>
    </xdr:to>
    <xdr:graphicFrame macro="">
      <xdr:nvGraphicFramePr>
        <xdr:cNvPr id="4" name="Gráfico 3">
          <a:extLst>
            <a:ext uri="{FF2B5EF4-FFF2-40B4-BE49-F238E27FC236}">
              <a16:creationId xmlns:a16="http://schemas.microsoft.com/office/drawing/2014/main" id="{25AA2127-0FAD-4584-AB31-B09ECB8133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1</xdr:row>
      <xdr:rowOff>0</xdr:rowOff>
    </xdr:from>
    <xdr:to>
      <xdr:col>1</xdr:col>
      <xdr:colOff>907371</xdr:colOff>
      <xdr:row>1</xdr:row>
      <xdr:rowOff>268375</xdr:rowOff>
    </xdr:to>
    <xdr:pic>
      <xdr:nvPicPr>
        <xdr:cNvPr id="6" name="image3.png">
          <a:extLst>
            <a:ext uri="{FF2B5EF4-FFF2-40B4-BE49-F238E27FC236}">
              <a16:creationId xmlns:a16="http://schemas.microsoft.com/office/drawing/2014/main" id="{EC6E4CFD-60DD-4A6E-B986-03796407D351}"/>
            </a:ext>
          </a:extLst>
        </xdr:cNvPr>
        <xdr:cNvPicPr>
          <a:picLocks noChangeAspect="1"/>
        </xdr:cNvPicPr>
      </xdr:nvPicPr>
      <xdr:blipFill>
        <a:blip xmlns:r="http://schemas.openxmlformats.org/officeDocument/2006/relationships" r:embed="rId2"/>
        <a:srcRect/>
        <a:stretch>
          <a:fillRect/>
        </a:stretch>
      </xdr:blipFill>
      <xdr:spPr>
        <a:xfrm>
          <a:off x="0" y="174171"/>
          <a:ext cx="1800000" cy="268375"/>
        </a:xfrm>
        <a:prstGeom prst="rect">
          <a:avLst/>
        </a:prstGeom>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mnas6\sie\Users\paulo\PROFISSIONAIS\Empresas%20de%20Engenharia\2020\Tele%20Trabalho\1&#186;%20PLEITO%20DE%20ADITIVO%20NOGUEIRA%20FRANCO%20-%20R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iginal"/>
      <sheetName val="Composição"/>
      <sheetName val="Preços"/>
      <sheetName val="Cronograma FF"/>
      <sheetName val="Composições Auxiliares"/>
      <sheetName val="Mão de Obra"/>
      <sheetName val="SINAPI 09_2019"/>
    </sheetNames>
    <sheetDataSet>
      <sheetData sheetId="0"/>
      <sheetData sheetId="1"/>
      <sheetData sheetId="2"/>
      <sheetData sheetId="3"/>
      <sheetData sheetId="4"/>
      <sheetData sheetId="5"/>
      <sheetData sheetId="6">
        <row r="2">
          <cell r="B2" t="str">
            <v>CN 88256 SINAPI</v>
          </cell>
          <cell r="C2">
            <v>88256</v>
          </cell>
          <cell r="D2" t="str">
            <v>AZULEJISTA OU LADRILHISTA COM ENCARGOS COMPLEMENTARES</v>
          </cell>
          <cell r="E2" t="str">
            <v xml:space="preserve">H     </v>
          </cell>
          <cell r="F2" t="str">
            <v>SINAPI</v>
          </cell>
          <cell r="G2">
            <v>27.98</v>
          </cell>
        </row>
        <row r="3">
          <cell r="B3" t="str">
            <v>CN 88316 SINAPI</v>
          </cell>
          <cell r="C3">
            <v>88316</v>
          </cell>
          <cell r="D3" t="str">
            <v>SERVENTE COM ENCARGOS COMPLEMENTARES</v>
          </cell>
          <cell r="E3" t="str">
            <v xml:space="preserve">H     </v>
          </cell>
          <cell r="F3" t="str">
            <v>SINAPI</v>
          </cell>
          <cell r="G3">
            <v>20.87</v>
          </cell>
        </row>
        <row r="4">
          <cell r="B4" t="str">
            <v>CN 88274 SINAPI</v>
          </cell>
          <cell r="C4">
            <v>88274</v>
          </cell>
          <cell r="D4" t="str">
            <v>MARMORISTA/GRANITEIRO COM ENCARGOS COMPLEMENTARES</v>
          </cell>
          <cell r="E4" t="str">
            <v xml:space="preserve">H     </v>
          </cell>
          <cell r="F4" t="str">
            <v>SINAPI</v>
          </cell>
          <cell r="G4">
            <v>23.502800000000001</v>
          </cell>
        </row>
        <row r="5">
          <cell r="B5" t="str">
            <v>CN 88239 SINAPI</v>
          </cell>
          <cell r="C5">
            <v>88239</v>
          </cell>
          <cell r="D5" t="str">
            <v>AJUDANTE DE CARPINTEIRO COM ENCARGOS COMPLEMENTARES</v>
          </cell>
          <cell r="E5" t="str">
            <v xml:space="preserve">H     </v>
          </cell>
          <cell r="F5" t="str">
            <v>SINAPI</v>
          </cell>
          <cell r="G5">
            <v>21.29</v>
          </cell>
        </row>
        <row r="6">
          <cell r="B6" t="str">
            <v>CN 88248 SINAPI</v>
          </cell>
          <cell r="C6">
            <v>88248</v>
          </cell>
          <cell r="D6" t="str">
            <v>AUXILIAR DE ENCANADOR OU BOMBEIRO HIDRÁULICO COM ENCARGOS COMPLEMENTARES</v>
          </cell>
          <cell r="E6" t="str">
            <v xml:space="preserve">H     </v>
          </cell>
          <cell r="F6" t="str">
            <v>SINAPI</v>
          </cell>
          <cell r="G6">
            <v>19.850000000000001</v>
          </cell>
        </row>
        <row r="7">
          <cell r="B7" t="str">
            <v>CN 88261 SINAPI</v>
          </cell>
          <cell r="C7">
            <v>88261</v>
          </cell>
          <cell r="D7" t="str">
            <v>CARPINTEIRO DE ESQUADRIA COM ENCARGOS COMPLEMENTARES</v>
          </cell>
          <cell r="E7" t="str">
            <v xml:space="preserve">H     </v>
          </cell>
          <cell r="F7" t="str">
            <v>SINAPI</v>
          </cell>
          <cell r="G7">
            <v>26.61</v>
          </cell>
        </row>
        <row r="8">
          <cell r="B8" t="str">
            <v>CN 88267 SINAPI</v>
          </cell>
          <cell r="C8">
            <v>88267</v>
          </cell>
          <cell r="D8" t="str">
            <v>ENCANADOR OU BOMBEIRO HIDRAULICO COM ENCARGOS COMPLEMENTARES</v>
          </cell>
          <cell r="E8" t="str">
            <v xml:space="preserve">H     </v>
          </cell>
          <cell r="F8" t="str">
            <v>SINAPI</v>
          </cell>
          <cell r="G8">
            <v>25.26</v>
          </cell>
        </row>
        <row r="9">
          <cell r="B9" t="str">
            <v>CN 88270 SINAPI</v>
          </cell>
          <cell r="C9">
            <v>88270</v>
          </cell>
          <cell r="D9" t="str">
            <v>IMPERMEABILIZADOR COM ENCARGOS COMPLEMENTARES</v>
          </cell>
          <cell r="E9" t="str">
            <v xml:space="preserve">H     </v>
          </cell>
          <cell r="F9" t="str">
            <v>SINAPI</v>
          </cell>
          <cell r="G9">
            <v>26.4</v>
          </cell>
        </row>
        <row r="10">
          <cell r="B10" t="str">
            <v>CN 88309 SINAPI</v>
          </cell>
          <cell r="C10">
            <v>88309</v>
          </cell>
          <cell r="D10" t="str">
            <v>PEDREIRO COM ENCARGOS COMPLEMENTARES</v>
          </cell>
          <cell r="E10" t="str">
            <v xml:space="preserve">H     </v>
          </cell>
          <cell r="F10" t="str">
            <v>SINAPI</v>
          </cell>
          <cell r="G10">
            <v>25.53</v>
          </cell>
        </row>
        <row r="11">
          <cell r="B11" t="str">
            <v>CN 88317 SINAPI</v>
          </cell>
          <cell r="C11">
            <v>88317</v>
          </cell>
          <cell r="D11" t="str">
            <v>SOLDADOR COM ENCARGOS COMPLEMENTARES</v>
          </cell>
          <cell r="E11" t="str">
            <v xml:space="preserve">H     </v>
          </cell>
          <cell r="F11" t="str">
            <v>SINAPI</v>
          </cell>
          <cell r="G11">
            <v>27.45</v>
          </cell>
        </row>
        <row r="12">
          <cell r="B12" t="str">
            <v>CN 88264 SINAPI</v>
          </cell>
          <cell r="C12">
            <v>88264</v>
          </cell>
          <cell r="D12" t="str">
            <v>ELETRICISTA COM ENCARGOS COMPLEMENTARES</v>
          </cell>
          <cell r="E12" t="str">
            <v xml:space="preserve">H     </v>
          </cell>
          <cell r="F12" t="str">
            <v>SINAPI</v>
          </cell>
          <cell r="G12">
            <v>26.58</v>
          </cell>
        </row>
        <row r="13">
          <cell r="B13" t="str">
            <v>CN 88247 SINAPI</v>
          </cell>
          <cell r="C13">
            <v>88247</v>
          </cell>
          <cell r="D13" t="str">
            <v>AUXILIAR DE ELETRICISTA COM ENCARGOS COMPLEMENTARES</v>
          </cell>
          <cell r="E13" t="str">
            <v xml:space="preserve">H     </v>
          </cell>
          <cell r="F13" t="str">
            <v>SINAPI</v>
          </cell>
          <cell r="G13">
            <v>20.76</v>
          </cell>
        </row>
        <row r="14">
          <cell r="B14" t="str">
            <v>CN 88251 SINAPI</v>
          </cell>
          <cell r="C14">
            <v>88251</v>
          </cell>
          <cell r="D14" t="str">
            <v>AUXILIAR DE SERRALHEIRO COM ENCARGOS COMPLEMENTARES</v>
          </cell>
          <cell r="E14" t="str">
            <v xml:space="preserve">H     </v>
          </cell>
          <cell r="F14" t="str">
            <v>SINAPI</v>
          </cell>
          <cell r="G14">
            <v>21.54</v>
          </cell>
        </row>
        <row r="15">
          <cell r="B15" t="str">
            <v>CN 88310 SINAPI</v>
          </cell>
          <cell r="C15">
            <v>88310</v>
          </cell>
          <cell r="D15" t="str">
            <v>PINTOR COM ENCARGOS COMPLEMENTARES</v>
          </cell>
          <cell r="E15" t="str">
            <v xml:space="preserve">H     </v>
          </cell>
          <cell r="F15" t="str">
            <v>SINAPI</v>
          </cell>
          <cell r="G15">
            <v>27.41</v>
          </cell>
        </row>
        <row r="16">
          <cell r="B16" t="str">
            <v>CN 88315 SINAPI</v>
          </cell>
          <cell r="C16">
            <v>88315</v>
          </cell>
          <cell r="D16" t="str">
            <v>SERRALHEIRO COM ENCARGOS COMPLEMENTARES</v>
          </cell>
          <cell r="E16" t="str">
            <v xml:space="preserve">H     </v>
          </cell>
          <cell r="F16" t="str">
            <v>SINAPI</v>
          </cell>
          <cell r="G16">
            <v>26.47</v>
          </cell>
        </row>
        <row r="17">
          <cell r="B17" t="str">
            <v>CN 88278 SINAPI</v>
          </cell>
          <cell r="C17">
            <v>88278</v>
          </cell>
          <cell r="D17" t="str">
            <v>MONTADOR DE ESTRUTURA METÁLICA COM ENCARGOS COMPLEMENTARES</v>
          </cell>
          <cell r="E17" t="str">
            <v xml:space="preserve">H     </v>
          </cell>
          <cell r="F17" t="str">
            <v>SINAPI</v>
          </cell>
          <cell r="G17">
            <v>24.62</v>
          </cell>
        </row>
        <row r="18">
          <cell r="B18" t="str">
            <v>CN 87373 SINAPI</v>
          </cell>
          <cell r="C18">
            <v>87373</v>
          </cell>
          <cell r="D18" t="str">
            <v>ARGAMASSA TRAÇO 1:4 (EM VOLUME DE CIMENTO E AREIA MÉDIA ÚMIDA) PARA CONTRAPISO, PREPARO MANUAL. AF_08/2019</v>
          </cell>
          <cell r="E18" t="str">
            <v>M³</v>
          </cell>
          <cell r="F18" t="str">
            <v>SINAPI</v>
          </cell>
          <cell r="G18">
            <v>476.7</v>
          </cell>
        </row>
        <row r="19">
          <cell r="B19" t="str">
            <v>CN 88629 SINAPI</v>
          </cell>
          <cell r="C19">
            <v>88629</v>
          </cell>
          <cell r="D19" t="str">
            <v>ARGAMASSA TRAÇO 1:3 (EM VOLUME DE CIMENTO E AREIA MÉDIA ÚMIDA), PREPARO MANUAL. AF_08/2019</v>
          </cell>
          <cell r="E19" t="str">
            <v>M³</v>
          </cell>
          <cell r="F19" t="str">
            <v>SINAPI</v>
          </cell>
          <cell r="G19">
            <v>422.24</v>
          </cell>
        </row>
        <row r="20">
          <cell r="B20" t="str">
            <v>CN 53863 SINAPI</v>
          </cell>
          <cell r="C20">
            <v>53863</v>
          </cell>
          <cell r="D20" t="str">
            <v>MARTELETE OU ROMPEDOR PNEUMÁTICO MANUAL, 28 KG, COM SILENCIADOR - MANUTENÇÃO. AF_07/2016</v>
          </cell>
          <cell r="E20" t="str">
            <v xml:space="preserve">H     </v>
          </cell>
          <cell r="F20" t="str">
            <v>SINAPI</v>
          </cell>
          <cell r="G20">
            <v>1.06</v>
          </cell>
        </row>
        <row r="21">
          <cell r="B21" t="str">
            <v>CN 95114 SINAPI</v>
          </cell>
          <cell r="C21">
            <v>95114</v>
          </cell>
          <cell r="D21" t="str">
            <v>MARTELETE OU ROMPEDOR PNEUMÁTICO MANUAL, 28 KG, COM SILENCIADOR - DEPRECIAÇÃO. AF_07/2016</v>
          </cell>
          <cell r="E21" t="str">
            <v xml:space="preserve">H     </v>
          </cell>
          <cell r="F21" t="str">
            <v>SINAPI</v>
          </cell>
          <cell r="G21">
            <v>0.85</v>
          </cell>
        </row>
        <row r="22">
          <cell r="B22" t="str">
            <v>CN 95115 SINAPI</v>
          </cell>
          <cell r="C22">
            <v>95115</v>
          </cell>
          <cell r="D22" t="str">
            <v>MARTELETE OU ROMPEDOR PNEUMÁTICO MANUAL, 28 KG, COM SILENCIADOR - JUROS. AF_07/2016</v>
          </cell>
          <cell r="E22" t="str">
            <v xml:space="preserve">H     </v>
          </cell>
          <cell r="F22" t="str">
            <v>SINAPI</v>
          </cell>
          <cell r="G22">
            <v>0.19</v>
          </cell>
        </row>
        <row r="23">
          <cell r="B23" t="str">
            <v>CN 5795 SINAPI</v>
          </cell>
          <cell r="C23">
            <v>5795</v>
          </cell>
          <cell r="D23" t="str">
            <v>MARTELETE OU ROMPEDOR PNEUMÁTICO MANUAL, 28 KG, COM SILENCIADOR - CHP DIURNO. AF_07/2016</v>
          </cell>
          <cell r="E23" t="str">
            <v>CHP</v>
          </cell>
          <cell r="F23" t="str">
            <v>SINAPI</v>
          </cell>
          <cell r="G23">
            <v>26.68</v>
          </cell>
        </row>
        <row r="24">
          <cell r="B24" t="str">
            <v>CN 88298 SINAPI</v>
          </cell>
          <cell r="C24">
            <v>88298</v>
          </cell>
          <cell r="D24" t="str">
            <v>OPERADOR DE MARTELETE OU MARTELETEIRO COM ENCARGOS COMPLEMENTARES</v>
          </cell>
          <cell r="E24" t="str">
            <v xml:space="preserve">H     </v>
          </cell>
          <cell r="F24" t="str">
            <v>SINAPI</v>
          </cell>
          <cell r="G24">
            <v>24.58</v>
          </cell>
        </row>
        <row r="25">
          <cell r="B25" t="str">
            <v>CN 5952 SINAPI</v>
          </cell>
          <cell r="C25">
            <v>5952</v>
          </cell>
          <cell r="D25" t="str">
            <v>MARTELETE OU ROMPEDOR PNEUMÁTICO MANUAL, 28 KG, COM SILENCIADOR - CHI DIURNO. AF_07/2016</v>
          </cell>
          <cell r="E25" t="str">
            <v>CHI</v>
          </cell>
          <cell r="F25" t="str">
            <v>SINAPI</v>
          </cell>
          <cell r="G25">
            <v>25.62</v>
          </cell>
        </row>
        <row r="26">
          <cell r="B26" t="str">
            <v>IN 1 COTADO</v>
          </cell>
          <cell r="C26">
            <v>1</v>
          </cell>
          <cell r="D26" t="str">
            <v>BOX DE CORRER COM VIDRO TEMPERADO INCOLOR 8mm DIMENSÕES 1,18x1,80m COM FERRAGENS E ACESSÓRIOS</v>
          </cell>
          <cell r="E26" t="str">
            <v>UNID</v>
          </cell>
          <cell r="F26" t="str">
            <v>COTADO</v>
          </cell>
          <cell r="G26">
            <v>536.66999999999996</v>
          </cell>
        </row>
        <row r="27">
          <cell r="B27" t="str">
            <v>IN 2 COTADO</v>
          </cell>
          <cell r="C27">
            <v>2</v>
          </cell>
          <cell r="D27" t="str">
            <v>JOELHO 90° PARA ESGOTO COM ANEL 40MM TIGRE</v>
          </cell>
          <cell r="E27" t="str">
            <v>UNID</v>
          </cell>
          <cell r="F27" t="str">
            <v>COTADO</v>
          </cell>
          <cell r="G27">
            <v>3.74</v>
          </cell>
        </row>
        <row r="28">
          <cell r="B28" t="str">
            <v>IN 3 COTADO</v>
          </cell>
          <cell r="C28">
            <v>3</v>
          </cell>
          <cell r="D28" t="str">
            <v>RALO LINEAR 70CM COM GRELHA INOX, LARGURA 5,5CM TIGRE</v>
          </cell>
          <cell r="E28" t="str">
            <v>UNID</v>
          </cell>
          <cell r="F28" t="str">
            <v>COTADO</v>
          </cell>
          <cell r="G28">
            <v>185.72</v>
          </cell>
        </row>
        <row r="29">
          <cell r="B29" t="str">
            <v>IN 4 COTADO</v>
          </cell>
          <cell r="C29">
            <v>4</v>
          </cell>
          <cell r="D29" t="str">
            <v>VIAPLUS 7000 FIBRAS CAIXA COM 18KG VIAPOL</v>
          </cell>
          <cell r="E29" t="str">
            <v>KG</v>
          </cell>
          <cell r="F29" t="str">
            <v>COTADO</v>
          </cell>
          <cell r="G29">
            <v>7.63</v>
          </cell>
        </row>
        <row r="30">
          <cell r="B30" t="str">
            <v>IN 5 COTADO</v>
          </cell>
          <cell r="C30">
            <v>5</v>
          </cell>
          <cell r="D30" t="str">
            <v>KIT INSTALAÇÃO HORIZONTAL PARA BACIA COM CAIXA ACOPLADA - 1201.C.KIT.PCD - DECA</v>
          </cell>
          <cell r="E30" t="str">
            <v>UNID</v>
          </cell>
          <cell r="F30" t="str">
            <v>COTADO</v>
          </cell>
          <cell r="G30">
            <v>69.13</v>
          </cell>
        </row>
        <row r="31">
          <cell r="B31" t="str">
            <v>IN 6 COTADO</v>
          </cell>
          <cell r="C31">
            <v>6</v>
          </cell>
          <cell r="D31" t="str">
            <v>CHUVEIRO ELÉTRICO, 7500W, 220V CORPO PLÁSTICO NA COR BRANCO, MARCA DE REFERÊNCIA LORENZETTI LINHA TOP JET</v>
          </cell>
          <cell r="E31" t="str">
            <v>UNID</v>
          </cell>
          <cell r="F31" t="str">
            <v>COTADO</v>
          </cell>
          <cell r="G31">
            <v>93.74</v>
          </cell>
        </row>
        <row r="32">
          <cell r="B32" t="str">
            <v>IN 7 COTADO</v>
          </cell>
          <cell r="C32">
            <v>7</v>
          </cell>
          <cell r="D32" t="str">
            <v>BANCADA PARA LAVATÓRIO 55X50cm EM GRANITO VERDE UBATUBA COM FRONTISPÍCIO E SAIA DE 15cm</v>
          </cell>
          <cell r="E32" t="str">
            <v>UNID</v>
          </cell>
          <cell r="F32" t="str">
            <v>COTADO</v>
          </cell>
          <cell r="G32">
            <v>612.66999999999996</v>
          </cell>
        </row>
        <row r="33">
          <cell r="B33" t="str">
            <v>IN 8 COTADO</v>
          </cell>
          <cell r="C33">
            <v>8</v>
          </cell>
          <cell r="D33" t="str">
            <v>PERFIL METÁLICO METALON 30 X 50 X 2 MM</v>
          </cell>
          <cell r="E33" t="str">
            <v>M</v>
          </cell>
          <cell r="F33" t="str">
            <v>COTADO</v>
          </cell>
          <cell r="G33">
            <v>15.35</v>
          </cell>
        </row>
        <row r="34">
          <cell r="B34" t="str">
            <v>IN 9 COTADO</v>
          </cell>
          <cell r="C34">
            <v>9</v>
          </cell>
          <cell r="D34" t="str">
            <v>ASSENTO PLÁSTICO BRANCO VOGUE PLUS AP.50.17</v>
          </cell>
          <cell r="E34" t="str">
            <v>UNID</v>
          </cell>
          <cell r="F34" t="str">
            <v>COTADO</v>
          </cell>
          <cell r="G34">
            <v>139.4</v>
          </cell>
        </row>
        <row r="35">
          <cell r="B35" t="str">
            <v>IN 10 COTADO</v>
          </cell>
          <cell r="C35">
            <v>10</v>
          </cell>
          <cell r="D35" t="str">
            <v>CABIDE IDEA CROMADO - DOCOL</v>
          </cell>
          <cell r="E35" t="str">
            <v>UNID</v>
          </cell>
          <cell r="F35" t="str">
            <v>COTADO</v>
          </cell>
          <cell r="G35">
            <v>19.559999999999999</v>
          </cell>
        </row>
        <row r="36">
          <cell r="B36" t="str">
            <v>IN 11 COTADO</v>
          </cell>
          <cell r="C36">
            <v>11</v>
          </cell>
          <cell r="D36" t="str">
            <v>CAIXA PASSAGEM EM ALUMINIO 10x10x6cm CP 1010/6</v>
          </cell>
          <cell r="E36" t="str">
            <v>UNID</v>
          </cell>
          <cell r="F36" t="str">
            <v>COTADO</v>
          </cell>
          <cell r="G36">
            <v>26.78</v>
          </cell>
        </row>
        <row r="37">
          <cell r="B37" t="str">
            <v>IN 12 COTADO</v>
          </cell>
          <cell r="C37">
            <v>12</v>
          </cell>
          <cell r="D37" t="str">
            <v>CAIXA PASSAGEM EM ALUMINIO 15x15x10cm CP 1515/10</v>
          </cell>
          <cell r="E37" t="str">
            <v>UNID</v>
          </cell>
          <cell r="F37" t="str">
            <v>COTADO</v>
          </cell>
          <cell r="G37">
            <v>50.63</v>
          </cell>
        </row>
        <row r="38">
          <cell r="B38" t="str">
            <v>IN 13 COTADO</v>
          </cell>
          <cell r="C38">
            <v>13</v>
          </cell>
          <cell r="D38" t="str">
            <v>LAMINADO MELAMÍNICO NA COR BRANCO, TEXTURIZADO, 0,4 MM DE ESPESSURA</v>
          </cell>
          <cell r="E38" t="str">
            <v>M²</v>
          </cell>
          <cell r="F38" t="str">
            <v>COTADO</v>
          </cell>
          <cell r="G38">
            <v>31.1</v>
          </cell>
        </row>
        <row r="39">
          <cell r="B39" t="str">
            <v>IN 14 COTADO</v>
          </cell>
          <cell r="C39">
            <v>14</v>
          </cell>
          <cell r="D39" t="str">
            <v>ADUELA CONFORME PROJETO</v>
          </cell>
          <cell r="E39" t="str">
            <v>JG</v>
          </cell>
          <cell r="F39" t="str">
            <v>COTADO</v>
          </cell>
          <cell r="G39">
            <v>191.33</v>
          </cell>
        </row>
        <row r="40">
          <cell r="B40" t="str">
            <v>IN 769 SBC</v>
          </cell>
          <cell r="C40">
            <v>769</v>
          </cell>
          <cell r="D40" t="str">
            <v>PORTA MADEIRA LISA PINTURA 0,60x2,10m</v>
          </cell>
          <cell r="E40" t="str">
            <v>UN</v>
          </cell>
          <cell r="F40" t="str">
            <v>SBC</v>
          </cell>
          <cell r="G40">
            <v>80</v>
          </cell>
        </row>
        <row r="41">
          <cell r="B41" t="str">
            <v>IN 14213 SBC</v>
          </cell>
          <cell r="C41">
            <v>14213</v>
          </cell>
          <cell r="D41" t="str">
            <v>PREGO FERRO GALVANIZADO 15x15 (636 un/kg)</v>
          </cell>
          <cell r="E41" t="str">
            <v>KG</v>
          </cell>
          <cell r="F41" t="str">
            <v>SBC</v>
          </cell>
          <cell r="G41">
            <v>11</v>
          </cell>
        </row>
        <row r="42">
          <cell r="B42" t="str">
            <v>IN 12748 SBC</v>
          </cell>
          <cell r="C42">
            <v>12748</v>
          </cell>
          <cell r="D42" t="str">
            <v>RODIZIO DE LATAO COM ROLAMENTO NACIONAL DE 6mm</v>
          </cell>
          <cell r="E42" t="str">
            <v>UN</v>
          </cell>
          <cell r="F42" t="str">
            <v>SBC</v>
          </cell>
          <cell r="G42">
            <v>23.3</v>
          </cell>
        </row>
        <row r="43">
          <cell r="B43" t="str">
            <v>IN 2203 SBC</v>
          </cell>
          <cell r="C43">
            <v>2203</v>
          </cell>
          <cell r="D43" t="str">
            <v>TACO DE MADEIRA PARA FIXACAO DE ESQUADRIAS/CAIXILHOS</v>
          </cell>
          <cell r="E43" t="str">
            <v>UN</v>
          </cell>
          <cell r="F43" t="str">
            <v>SBC</v>
          </cell>
          <cell r="G43">
            <v>0.52</v>
          </cell>
        </row>
        <row r="44">
          <cell r="B44" t="str">
            <v>IN 68859 SBC</v>
          </cell>
          <cell r="C44">
            <v>68859</v>
          </cell>
          <cell r="D44" t="str">
            <v xml:space="preserve"> MICROVENTILADOR VENTOKIT MODELO K1 150</v>
          </cell>
          <cell r="E44" t="str">
            <v>UNID</v>
          </cell>
          <cell r="F44" t="str">
            <v>SBC</v>
          </cell>
          <cell r="G44">
            <v>160</v>
          </cell>
        </row>
        <row r="45">
          <cell r="B45" t="str">
            <v>IN 98 SBC</v>
          </cell>
          <cell r="C45">
            <v>98</v>
          </cell>
          <cell r="D45" t="str">
            <v>AREIA MEDIA LAVADA</v>
          </cell>
          <cell r="E45" t="str">
            <v>m³</v>
          </cell>
          <cell r="F45" t="str">
            <v>SBC</v>
          </cell>
          <cell r="G45">
            <v>53.6</v>
          </cell>
        </row>
        <row r="46">
          <cell r="B46" t="str">
            <v>IN 8645 SBC</v>
          </cell>
          <cell r="C46">
            <v>8645</v>
          </cell>
          <cell r="D46" t="str">
            <v>CANALETA EM ALUMINIO PARA ESQUADRIAS DE CORRER</v>
          </cell>
          <cell r="E46" t="str">
            <v>M</v>
          </cell>
          <cell r="F46" t="str">
            <v>SBC</v>
          </cell>
          <cell r="G46">
            <v>18.399999999999999</v>
          </cell>
        </row>
        <row r="47">
          <cell r="B47" t="str">
            <v>IN 50 SBC</v>
          </cell>
          <cell r="C47">
            <v>50</v>
          </cell>
          <cell r="D47" t="str">
            <v>CIMENTO PORTLAND CP III 32RS NBR 11578 (quilo)</v>
          </cell>
          <cell r="E47" t="str">
            <v>KG</v>
          </cell>
          <cell r="F47" t="str">
            <v>SBC</v>
          </cell>
          <cell r="G47">
            <v>0.4</v>
          </cell>
        </row>
        <row r="48">
          <cell r="B48" t="str">
            <v>IN 8272 SBC</v>
          </cell>
          <cell r="C48">
            <v>8272</v>
          </cell>
          <cell r="D48" t="str">
            <v>COLA PARA LAMINADO FORMICA 3,78kg/m2</v>
          </cell>
          <cell r="E48" t="str">
            <v>KG</v>
          </cell>
          <cell r="F48" t="str">
            <v>SBC</v>
          </cell>
          <cell r="G48">
            <v>12</v>
          </cell>
        </row>
        <row r="49">
          <cell r="B49" t="str">
            <v>IN 8647 SBC</v>
          </cell>
          <cell r="C49">
            <v>8647</v>
          </cell>
          <cell r="D49" t="str">
            <v>CONCHA DE EMBUTIR PARA MOVIMENTO DE CAIXILHOS</v>
          </cell>
          <cell r="E49" t="str">
            <v>UN</v>
          </cell>
          <cell r="F49" t="str">
            <v>SBC</v>
          </cell>
          <cell r="G49">
            <v>7.6</v>
          </cell>
        </row>
        <row r="50">
          <cell r="B50" t="str">
            <v>IN 8644 SBC</v>
          </cell>
          <cell r="C50">
            <v>8644</v>
          </cell>
          <cell r="D50" t="str">
            <v>GUIA DE LATAO PARA ESQUADRIAS DE CORRER</v>
          </cell>
          <cell r="E50" t="str">
            <v>M</v>
          </cell>
          <cell r="F50" t="str">
            <v>SBC</v>
          </cell>
          <cell r="G50">
            <v>16</v>
          </cell>
        </row>
        <row r="51">
          <cell r="B51" t="str">
            <v>IN 157 SBC</v>
          </cell>
          <cell r="C51">
            <v>157</v>
          </cell>
          <cell r="D51" t="str">
            <v>LAMINADO MELAMINICO 1,3mm 1,25x3,08m (3,85m2)FOS/BRILHO</v>
          </cell>
          <cell r="E51" t="str">
            <v>m²</v>
          </cell>
          <cell r="F51" t="str">
            <v>SBC</v>
          </cell>
          <cell r="G51">
            <v>22</v>
          </cell>
        </row>
        <row r="52">
          <cell r="B52" t="str">
            <v>IN 769 SBC</v>
          </cell>
          <cell r="C52">
            <v>769</v>
          </cell>
          <cell r="D52" t="str">
            <v>PORTA MADEIRA LISA PINTURA 0,60x2,10m</v>
          </cell>
          <cell r="E52" t="str">
            <v>UN</v>
          </cell>
          <cell r="F52" t="str">
            <v>SBC</v>
          </cell>
          <cell r="G52">
            <v>80</v>
          </cell>
        </row>
        <row r="53">
          <cell r="B53" t="str">
            <v>IN 14213 SBC</v>
          </cell>
          <cell r="C53">
            <v>14213</v>
          </cell>
          <cell r="D53" t="str">
            <v>PREGO FERRO GALVANIZADO 15x15 (636 un/kg)</v>
          </cell>
          <cell r="E53" t="str">
            <v>KG</v>
          </cell>
          <cell r="F53" t="str">
            <v>SBC</v>
          </cell>
          <cell r="G53">
            <v>11</v>
          </cell>
        </row>
        <row r="54">
          <cell r="B54" t="str">
            <v>IN 4776 SBC</v>
          </cell>
          <cell r="C54">
            <v>4776</v>
          </cell>
          <cell r="D54" t="str">
            <v>PREGO FERRO GALVANIZADO 19x36 (109 un/kg)</v>
          </cell>
          <cell r="E54" t="str">
            <v>KG</v>
          </cell>
          <cell r="F54" t="str">
            <v>SBC</v>
          </cell>
          <cell r="G54">
            <v>9.7200000000000006</v>
          </cell>
        </row>
        <row r="55">
          <cell r="B55" t="str">
            <v>IN 12748 SBC</v>
          </cell>
          <cell r="C55">
            <v>12748</v>
          </cell>
          <cell r="D55" t="str">
            <v>RODIZIO DE LATAO COM ROLAMENTO NACIONAL DE 6mm</v>
          </cell>
          <cell r="E55" t="str">
            <v>UN</v>
          </cell>
          <cell r="F55" t="str">
            <v>SBC</v>
          </cell>
          <cell r="G55">
            <v>23.3</v>
          </cell>
        </row>
        <row r="56">
          <cell r="B56" t="str">
            <v>IN 2203 SBC</v>
          </cell>
          <cell r="C56">
            <v>2203</v>
          </cell>
          <cell r="D56" t="str">
            <v>TACO DE MADEIRA PARA FIXACAO DE ESQUADRIAS/CAIXILHOS</v>
          </cell>
          <cell r="E56" t="str">
            <v>UN</v>
          </cell>
          <cell r="F56" t="str">
            <v>SBC</v>
          </cell>
          <cell r="G56">
            <v>0.52</v>
          </cell>
        </row>
        <row r="57">
          <cell r="B57" t="str">
            <v>IN 8643 SBC</v>
          </cell>
          <cell r="C57">
            <v>8643</v>
          </cell>
          <cell r="D57" t="str">
            <v>TRILHO METALICO E ROLDANAS PARA ESQUADRIA DE CORRER</v>
          </cell>
          <cell r="E57" t="str">
            <v>UN</v>
          </cell>
          <cell r="F57" t="str">
            <v>SBC</v>
          </cell>
          <cell r="G57">
            <v>115.39</v>
          </cell>
        </row>
        <row r="58">
          <cell r="B58" t="str">
            <v>IN 1465 SBC</v>
          </cell>
          <cell r="C58">
            <v>1465</v>
          </cell>
          <cell r="D58" t="str">
            <v>FECHADURA BICO DE PAPAGAIO F1300 NIQUEL OXIDADO ALIANCA</v>
          </cell>
          <cell r="E58" t="str">
            <v>UN</v>
          </cell>
          <cell r="F58" t="str">
            <v>SBC</v>
          </cell>
          <cell r="G58">
            <v>61.99</v>
          </cell>
        </row>
        <row r="59">
          <cell r="B59" t="str">
            <v>IN 12735 SBC</v>
          </cell>
          <cell r="C59">
            <v>12735</v>
          </cell>
          <cell r="D59" t="str">
            <v>FECHADURA PARA PORTA DE ACO TETRA 063 HAGA</v>
          </cell>
          <cell r="E59" t="str">
            <v>UN</v>
          </cell>
          <cell r="F59" t="str">
            <v>SBC</v>
          </cell>
          <cell r="G59">
            <v>64.900000000000006</v>
          </cell>
        </row>
        <row r="60">
          <cell r="B60" t="str">
            <v>IN 2950 SBC</v>
          </cell>
          <cell r="C60">
            <v>2950</v>
          </cell>
          <cell r="D60" t="str">
            <v>FUNDO ANTICORROSIVO ZARCAO 200 ALARANJADO RENNER</v>
          </cell>
          <cell r="E60" t="str">
            <v>L</v>
          </cell>
          <cell r="F60" t="str">
            <v>SBC</v>
          </cell>
          <cell r="G60">
            <v>36.36</v>
          </cell>
        </row>
        <row r="61">
          <cell r="B61" t="str">
            <v>IN 2605 SBC</v>
          </cell>
          <cell r="C61">
            <v>2605</v>
          </cell>
          <cell r="D61" t="str">
            <v>LIXA PARA MASSA A257 GRAO 60</v>
          </cell>
          <cell r="E61" t="str">
            <v>UN</v>
          </cell>
          <cell r="F61" t="str">
            <v>SBC</v>
          </cell>
          <cell r="G61">
            <v>0.6</v>
          </cell>
        </row>
        <row r="62">
          <cell r="B62" t="str">
            <v>IN 633 SBC</v>
          </cell>
          <cell r="C62">
            <v>633</v>
          </cell>
          <cell r="D62" t="str">
            <v>PORTA FERRO 80x210cm GUAR.+FERRAGENS</v>
          </cell>
          <cell r="E62" t="str">
            <v>m²</v>
          </cell>
          <cell r="F62" t="str">
            <v>SBC</v>
          </cell>
          <cell r="G62">
            <v>563</v>
          </cell>
        </row>
        <row r="63">
          <cell r="B63" t="str">
            <v>IN 18117 SBC</v>
          </cell>
          <cell r="C63">
            <v>18117</v>
          </cell>
          <cell r="D63" t="str">
            <v>TINTA ESMALTE ACETINADO CORAL</v>
          </cell>
          <cell r="E63" t="str">
            <v>L</v>
          </cell>
          <cell r="F63" t="str">
            <v>SBC</v>
          </cell>
          <cell r="G63">
            <v>33.299999999999997</v>
          </cell>
        </row>
        <row r="64">
          <cell r="B64" t="str">
            <v>IN 18123 SBC</v>
          </cell>
          <cell r="C64">
            <v>18123</v>
          </cell>
          <cell r="D64" t="str">
            <v>MASSA PARA TINTA ESMALTE</v>
          </cell>
          <cell r="E64" t="str">
            <v>GL</v>
          </cell>
          <cell r="F64" t="str">
            <v>SBC</v>
          </cell>
          <cell r="G64">
            <v>51.8</v>
          </cell>
        </row>
        <row r="65">
          <cell r="B65" t="str">
            <v>IN 38250 SBC</v>
          </cell>
          <cell r="C65">
            <v>38250</v>
          </cell>
          <cell r="D65" t="str">
            <v>AZULEJO 30X60 RETIFICADO CETIM BIANCO PORTOBELLO</v>
          </cell>
          <cell r="E65" t="str">
            <v>M²</v>
          </cell>
          <cell r="F65" t="str">
            <v>SBC</v>
          </cell>
          <cell r="G65">
            <v>49.9</v>
          </cell>
        </row>
        <row r="66">
          <cell r="B66" t="str">
            <v>IN 43685 SBC</v>
          </cell>
          <cell r="C66">
            <v>43685</v>
          </cell>
          <cell r="D66" t="str">
            <v>GRELHA QUADRADA EM NOX COM CAIXILHO 150mm</v>
          </cell>
          <cell r="E66" t="str">
            <v>UN</v>
          </cell>
          <cell r="F66" t="str">
            <v>SBC</v>
          </cell>
          <cell r="G66">
            <v>44.99</v>
          </cell>
        </row>
        <row r="67">
          <cell r="B67" t="str">
            <v>IN 64540 SBC</v>
          </cell>
          <cell r="C67">
            <v>64540</v>
          </cell>
          <cell r="D67" t="str">
            <v>CAIXA ACOPLADA DUO VOGUE PLUS BRANCA - DECA</v>
          </cell>
          <cell r="E67" t="str">
            <v>UN</v>
          </cell>
          <cell r="F67" t="str">
            <v>SBC</v>
          </cell>
          <cell r="G67">
            <v>389.99</v>
          </cell>
        </row>
        <row r="68">
          <cell r="B68" t="str">
            <v>IN 8397 SBC</v>
          </cell>
          <cell r="C68">
            <v>8397</v>
          </cell>
          <cell r="D68" t="str">
            <v>VASO SANITARIO PARA CAIXA ACOPLADA DECA VOGUE PLUS</v>
          </cell>
          <cell r="E68" t="str">
            <v>UN</v>
          </cell>
          <cell r="F68" t="str">
            <v>SBC</v>
          </cell>
          <cell r="G68">
            <v>530.99</v>
          </cell>
        </row>
        <row r="69">
          <cell r="B69" t="str">
            <v>IN 31062 SBC</v>
          </cell>
          <cell r="C69">
            <v>31062</v>
          </cell>
          <cell r="D69" t="str">
            <v>CUBA DE EMBUTIR OVAL MEDIDAS INTERNAS 440 X 330 MM, COR BRANCA, MARCA DE REFERÊNCIA DECA L.37</v>
          </cell>
          <cell r="E69" t="str">
            <v>UN</v>
          </cell>
          <cell r="F69" t="str">
            <v>SBC</v>
          </cell>
          <cell r="G69">
            <v>78.989999999999995</v>
          </cell>
        </row>
        <row r="70">
          <cell r="B70" t="str">
            <v>IN 4467 SBC</v>
          </cell>
          <cell r="C70">
            <v>4467</v>
          </cell>
          <cell r="D70" t="str">
            <v>SIFAO PARA LAVATORIO CROMADO 1” x 1.1/2” DECA 1680C</v>
          </cell>
          <cell r="E70" t="str">
            <v>UN</v>
          </cell>
          <cell r="F70" t="str">
            <v>SBC</v>
          </cell>
          <cell r="G70">
            <v>147.05000000000001</v>
          </cell>
        </row>
        <row r="71">
          <cell r="B71" t="str">
            <v>IN 33131 SBC</v>
          </cell>
          <cell r="C71">
            <v>33131</v>
          </cell>
          <cell r="D71" t="str">
            <v>VALVULA METAL CROMADO 1600 PARA LAVATORIO</v>
          </cell>
          <cell r="E71" t="str">
            <v>UN</v>
          </cell>
          <cell r="F71" t="str">
            <v>SBC</v>
          </cell>
          <cell r="G71">
            <v>36.9</v>
          </cell>
        </row>
        <row r="72">
          <cell r="B72" t="str">
            <v>IN 30161 SBC</v>
          </cell>
          <cell r="C72">
            <v>30161</v>
          </cell>
          <cell r="D72" t="str">
            <v>ESPELHO CRISTAL LISO 6mm (CORTADO)</v>
          </cell>
          <cell r="E72" t="str">
            <v>M2</v>
          </cell>
          <cell r="F72" t="str">
            <v>SBC</v>
          </cell>
          <cell r="G72">
            <v>278</v>
          </cell>
        </row>
        <row r="73">
          <cell r="B73" t="str">
            <v>IN 7325 SINAPI</v>
          </cell>
          <cell r="C73">
            <v>7325</v>
          </cell>
          <cell r="D73" t="str">
            <v xml:space="preserve"> ADITIVO IMPERMEABILIZANTE DE PEGA NORMAL PARA ARGAMASSAS E CONCRETOS SEM ARMACAO</v>
          </cell>
          <cell r="E73" t="str">
            <v xml:space="preserve">KG    </v>
          </cell>
          <cell r="F73" t="str">
            <v>SINAPI</v>
          </cell>
          <cell r="G73">
            <v>5.35</v>
          </cell>
        </row>
        <row r="74">
          <cell r="B74" t="str">
            <v>IN 39847 SINAPI</v>
          </cell>
          <cell r="C74">
            <v>39847</v>
          </cell>
          <cell r="D74" t="str">
            <v xml:space="preserve"> AR-CONDICIONADO FRIO SPLIT HI-WALL (PAREDE) 12000 BTU/H</v>
          </cell>
          <cell r="E74" t="str">
            <v xml:space="preserve">UN    </v>
          </cell>
          <cell r="F74" t="str">
            <v>SINAPI</v>
          </cell>
          <cell r="G74">
            <v>1471.82</v>
          </cell>
        </row>
        <row r="75">
          <cell r="B75" t="str">
            <v>IN 39844 SINAPI</v>
          </cell>
          <cell r="C75">
            <v>39844</v>
          </cell>
          <cell r="D75" t="str">
            <v xml:space="preserve"> AR-CONDICIONADO FRIO SPLIT HI-WALL (PAREDE) 18000 BTU/H</v>
          </cell>
          <cell r="E75" t="str">
            <v xml:space="preserve">UN    </v>
          </cell>
          <cell r="F75" t="str">
            <v>SINAPI</v>
          </cell>
          <cell r="G75">
            <v>2172.12</v>
          </cell>
        </row>
        <row r="76">
          <cell r="B76" t="str">
            <v>IN 39846 SINAPI</v>
          </cell>
          <cell r="C76">
            <v>39846</v>
          </cell>
          <cell r="D76" t="str">
            <v xml:space="preserve"> AR-CONDICIONADO FRIO SPLIT HI-WALL (PAREDE) 9000 BTU/H</v>
          </cell>
          <cell r="E76" t="str">
            <v xml:space="preserve">UN    </v>
          </cell>
          <cell r="F76" t="str">
            <v>SINAPI</v>
          </cell>
          <cell r="G76">
            <v>1327.11</v>
          </cell>
        </row>
        <row r="77">
          <cell r="B77" t="str">
            <v>IN 39838 SINAPI</v>
          </cell>
          <cell r="C77">
            <v>39838</v>
          </cell>
          <cell r="D77" t="str">
            <v xml:space="preserve"> AR-CONDICIONADO FRIO SPLIT PISO-TETO 18000 BTU/H</v>
          </cell>
          <cell r="E77" t="str">
            <v xml:space="preserve">UN    </v>
          </cell>
          <cell r="F77" t="str">
            <v>SINAPI</v>
          </cell>
          <cell r="G77">
            <v>3678.32</v>
          </cell>
        </row>
        <row r="78">
          <cell r="B78" t="str">
            <v>IN 39839 SINAPI</v>
          </cell>
          <cell r="C78">
            <v>39839</v>
          </cell>
          <cell r="D78" t="str">
            <v xml:space="preserve"> AR-CONDICIONADO FRIO SPLIT PISO-TETO 24000 BTU/H</v>
          </cell>
          <cell r="E78" t="str">
            <v xml:space="preserve">UN    </v>
          </cell>
          <cell r="F78" t="str">
            <v>SINAPI</v>
          </cell>
          <cell r="G78">
            <v>3843.02</v>
          </cell>
        </row>
        <row r="79">
          <cell r="B79" t="str">
            <v>IN 39841 SINAPI</v>
          </cell>
          <cell r="C79">
            <v>39841</v>
          </cell>
          <cell r="D79" t="str">
            <v xml:space="preserve"> AR-CONDICIONADO FRIO SPLIT PISO-TETO 36000 BTU/H</v>
          </cell>
          <cell r="E79" t="str">
            <v xml:space="preserve">UN    </v>
          </cell>
          <cell r="F79" t="str">
            <v>SINAPI</v>
          </cell>
          <cell r="G79">
            <v>5207.49</v>
          </cell>
        </row>
        <row r="80">
          <cell r="B80" t="str">
            <v>IN 39842 SINAPI</v>
          </cell>
          <cell r="C80">
            <v>39842</v>
          </cell>
          <cell r="D80" t="str">
            <v xml:space="preserve"> AR-CONDICIONADO FRIO SPLIT PISO-TETO 48000 BTU/H</v>
          </cell>
          <cell r="E80" t="str">
            <v xml:space="preserve">UN    </v>
          </cell>
          <cell r="F80" t="str">
            <v>SINAPI</v>
          </cell>
          <cell r="G80">
            <v>6615.46</v>
          </cell>
        </row>
        <row r="81">
          <cell r="B81" t="str">
            <v>IN 39843 SINAPI</v>
          </cell>
          <cell r="C81">
            <v>39843</v>
          </cell>
          <cell r="D81" t="str">
            <v xml:space="preserve"> AR-CONDICIONADO FRIO SPLIT PISO-TETO 60000 BTU/H</v>
          </cell>
          <cell r="E81" t="str">
            <v xml:space="preserve">UN    </v>
          </cell>
          <cell r="F81" t="str">
            <v>SINAPI</v>
          </cell>
          <cell r="G81">
            <v>7302.72</v>
          </cell>
        </row>
        <row r="82">
          <cell r="B82" t="str">
            <v>IN 2404 SINAPI</v>
          </cell>
          <cell r="C82">
            <v>2404</v>
          </cell>
          <cell r="D82" t="str">
            <v xml:space="preserve"> DIVISORIA COLMEIA CEGA COM MONTANTE E RODAPE DE ALUMINIO ANODIZADO SIMPLES (SEM COLOCACAO)</v>
          </cell>
          <cell r="E82" t="str">
            <v xml:space="preserve">M2    </v>
          </cell>
          <cell r="F82" t="str">
            <v>SINAPI</v>
          </cell>
          <cell r="G82">
            <v>99</v>
          </cell>
        </row>
        <row r="83">
          <cell r="B83" t="str">
            <v>IN 2720 SINAPI</v>
          </cell>
          <cell r="C83">
            <v>2720</v>
          </cell>
          <cell r="D83" t="str">
            <v xml:space="preserve"> ESCAVADEIRA DRAGA DE ARRASTE, CAP. 3/4 JC 140HP (INCL MANUTENCAO/OPERACAO)</v>
          </cell>
          <cell r="E83" t="str">
            <v xml:space="preserve">H     </v>
          </cell>
          <cell r="F83" t="str">
            <v>SINAPI</v>
          </cell>
          <cell r="G83">
            <v>148.71</v>
          </cell>
        </row>
        <row r="84">
          <cell r="B84" t="str">
            <v>IN 2719 SINAPI</v>
          </cell>
          <cell r="C84">
            <v>2719</v>
          </cell>
          <cell r="D84" t="str">
            <v xml:space="preserve"> ESCAVADEIRA HIDRAULICA SOBRE ESTEIRAS DE 99 HP, PESO OPERACIONAL DE *16* T E CAPACIDADE DE 0,85 A 1,00 M3 (LOCACAO COM OPERADOR, COMBUSTIVEL E MANUTENCAO)</v>
          </cell>
          <cell r="E84" t="str">
            <v xml:space="preserve">H     </v>
          </cell>
          <cell r="F84" t="str">
            <v>SINAPI</v>
          </cell>
          <cell r="G84">
            <v>126</v>
          </cell>
        </row>
        <row r="85">
          <cell r="B85" t="str">
            <v>IN 3378 SINAPI</v>
          </cell>
          <cell r="C85">
            <v>3378</v>
          </cell>
          <cell r="D85" t="str">
            <v xml:space="preserve"> HASTE DE ATERRAMENTO EM ACO COM 3,00 M DE COMPRIMENTO E DN = 3/4", REVESTIDA COM BAIXA CAMADA DE COBRE, SEM CONECTOR</v>
          </cell>
          <cell r="E85" t="str">
            <v xml:space="preserve">UN    </v>
          </cell>
          <cell r="F85" t="str">
            <v>SINAPI</v>
          </cell>
          <cell r="G85">
            <v>71.55</v>
          </cell>
        </row>
        <row r="86">
          <cell r="B86" t="str">
            <v>IN 3380 SINAPI</v>
          </cell>
          <cell r="C86">
            <v>3380</v>
          </cell>
          <cell r="D86" t="str">
            <v xml:space="preserve"> HASTE DE ATERRAMENTO EM ACO COM 3,00 M DE COMPRIMENTO E DN = 5/8", REVESTIDA COM BAIXA CAMADA DE COBRE, COM CONECTOR TIPO GRAMPO</v>
          </cell>
          <cell r="E86" t="str">
            <v xml:space="preserve">UN    </v>
          </cell>
          <cell r="F86" t="str">
            <v>SINAPI</v>
          </cell>
          <cell r="G86">
            <v>50.09</v>
          </cell>
        </row>
        <row r="87">
          <cell r="B87" t="str">
            <v>IN 3379 SINAPI</v>
          </cell>
          <cell r="C87">
            <v>3379</v>
          </cell>
          <cell r="D87" t="str">
            <v xml:space="preserve"> HASTE DE ATERRAMENTO EM ACO COM 3,00 M DE COMPRIMENTO E DN = 5/8", REVESTIDA COM BAIXA CAMADA DE COBRE, SEM CONECTOR</v>
          </cell>
          <cell r="E87" t="str">
            <v xml:space="preserve">UN    </v>
          </cell>
          <cell r="F87" t="str">
            <v>SINAPI</v>
          </cell>
          <cell r="G87">
            <v>48.36</v>
          </cell>
        </row>
        <row r="88">
          <cell r="B88" t="str">
            <v>IN 3346 SINAPI</v>
          </cell>
          <cell r="C88">
            <v>3346</v>
          </cell>
          <cell r="D88" t="str">
            <v xml:space="preserve"> LOCACAO DE GRUPO GERADOR *80 A 125* KVA, MOTOR DIESEL, REBOCAVEL, ACIONAMENTO MANUAL</v>
          </cell>
          <cell r="E88" t="str">
            <v xml:space="preserve">H     </v>
          </cell>
          <cell r="F88" t="str">
            <v>SINAPI</v>
          </cell>
          <cell r="G88">
            <v>15.75</v>
          </cell>
        </row>
        <row r="89">
          <cell r="B89" t="str">
            <v>IN 3348 SINAPI</v>
          </cell>
          <cell r="C89">
            <v>3348</v>
          </cell>
          <cell r="D89" t="str">
            <v xml:space="preserve"> LOCACAO DE GRUPO GERADOR ACIMA DE * 125 ATE 180* KVA, MOTOR DIESEL, REBOCAVEL, ACIONAMENTO MANUAL</v>
          </cell>
          <cell r="E89" t="str">
            <v xml:space="preserve">H     </v>
          </cell>
          <cell r="F89" t="str">
            <v>SINAPI</v>
          </cell>
          <cell r="G89">
            <v>18.84</v>
          </cell>
        </row>
        <row r="90">
          <cell r="B90" t="str">
            <v>IN 3345 SINAPI</v>
          </cell>
          <cell r="C90">
            <v>3345</v>
          </cell>
          <cell r="D90" t="str">
            <v xml:space="preserve"> LOCACAO DE GRUPO GERADOR ACIMA DE * 20 A 80* KVA, MOTOR DIESEL, REBOCAVEL, ACIONAMENTO MANUAL</v>
          </cell>
          <cell r="E90" t="str">
            <v xml:space="preserve">H     </v>
          </cell>
          <cell r="F90" t="str">
            <v>SINAPI</v>
          </cell>
          <cell r="G90">
            <v>12.17</v>
          </cell>
        </row>
        <row r="91">
          <cell r="B91" t="str">
            <v>IN 39833 SINAPI</v>
          </cell>
          <cell r="C91">
            <v>39833</v>
          </cell>
          <cell r="D91" t="str">
            <v xml:space="preserve"> LOCACAO DE GRUPO GERADOR DE *260* KVA, DIESEL REBOCAVEL, ACIONAMENTO MANUAL</v>
          </cell>
          <cell r="E91" t="str">
            <v xml:space="preserve">H     </v>
          </cell>
          <cell r="F91" t="str">
            <v>SINAPI</v>
          </cell>
          <cell r="G91">
            <v>25.81</v>
          </cell>
        </row>
        <row r="92">
          <cell r="B92" t="str">
            <v>IN 39834 SINAPI</v>
          </cell>
          <cell r="C92">
            <v>39834</v>
          </cell>
          <cell r="D92" t="str">
            <v xml:space="preserve"> LOCACAO DE GRUPO GERADOR DE *400* KVA, DIESEL REBOCAVEL, ACIONAMENTO MANUAL</v>
          </cell>
          <cell r="E92" t="str">
            <v xml:space="preserve">H     </v>
          </cell>
          <cell r="F92" t="str">
            <v>SINAPI</v>
          </cell>
          <cell r="G92">
            <v>44.29</v>
          </cell>
        </row>
        <row r="93">
          <cell r="B93" t="str">
            <v>IN 39835 SINAPI</v>
          </cell>
          <cell r="C93">
            <v>39835</v>
          </cell>
          <cell r="D93" t="str">
            <v xml:space="preserve"> LOCACAO DE GRUPO GERADOR DE *550* KVA, DIESEL REBOCAVEL, ACIONAMENTO MANUAL</v>
          </cell>
          <cell r="E93" t="str">
            <v xml:space="preserve">H     </v>
          </cell>
          <cell r="F93" t="str">
            <v>SINAPI</v>
          </cell>
          <cell r="G93">
            <v>53.99</v>
          </cell>
        </row>
        <row r="94">
          <cell r="B94" t="str">
            <v>IN 13382 SINAPI</v>
          </cell>
          <cell r="C94">
            <v>13382</v>
          </cell>
          <cell r="D94" t="str">
            <v xml:space="preserve"> LUMINARIA FECHADA P/ ILUMINACAO PUBLICA, TIPO ABL 50/F OU EQUIV, P/ LAMPADA A VAPOR DE MERCURIO 400W</v>
          </cell>
          <cell r="E94" t="str">
            <v xml:space="preserve">UN    </v>
          </cell>
          <cell r="F94" t="str">
            <v>SINAPI</v>
          </cell>
          <cell r="G94">
            <v>189.76</v>
          </cell>
        </row>
        <row r="95">
          <cell r="B95" t="str">
            <v>IN 4126 SINAPI</v>
          </cell>
          <cell r="C95">
            <v>4126</v>
          </cell>
          <cell r="D95" t="str">
            <v xml:space="preserve"> TERMINAL DE PORCELANA (MUFLA) UNIPOLAR, USO EXTERNO, TENSAO 3,6/6 KV, PARA CABO DE 10/16 MM2, COM ISOLAMENTO EPR</v>
          </cell>
          <cell r="E95" t="str">
            <v xml:space="preserve">UN    </v>
          </cell>
          <cell r="F95" t="str">
            <v>SINAPI</v>
          </cell>
          <cell r="G95">
            <v>209.97</v>
          </cell>
        </row>
        <row r="96">
          <cell r="B96" t="str">
            <v>IN 10615 SINAPI</v>
          </cell>
          <cell r="C96">
            <v>10615</v>
          </cell>
          <cell r="D96" t="str">
            <v xml:space="preserve"> VEICULO DE PASSEIO COM MOTOR 1.0 FLEX, POTENCIA 72/85 CV, 5 PORTAS, COR SOLIDA, BASICO</v>
          </cell>
          <cell r="E96" t="str">
            <v xml:space="preserve">UN    </v>
          </cell>
          <cell r="F96" t="str">
            <v>SINAPI</v>
          </cell>
          <cell r="G96">
            <v>36990</v>
          </cell>
        </row>
        <row r="97">
          <cell r="B97" t="str">
            <v>IN 21136 SINAPI</v>
          </cell>
          <cell r="C97">
            <v>21136</v>
          </cell>
          <cell r="D97" t="str">
            <v xml:space="preserve"> ELETRODUTO EM ACO GALVANIZADO ELETROLITICO, LEVE, DIAMETRO 1", PAREDE DE 0,90 MM</v>
          </cell>
          <cell r="E97" t="str">
            <v xml:space="preserve">M     </v>
          </cell>
          <cell r="F97" t="str">
            <v>SINAPI</v>
          </cell>
          <cell r="G97">
            <v>11.84</v>
          </cell>
        </row>
        <row r="98">
          <cell r="B98" t="str">
            <v>IN 21128 SINAPI</v>
          </cell>
          <cell r="C98">
            <v>21128</v>
          </cell>
          <cell r="D98" t="str">
            <v xml:space="preserve"> ELETRODUTO EM ACO GALVANIZADO ELETROLITICO, LEVE, DIAMETRO 3/4", PAREDE DE 0,90 MM</v>
          </cell>
          <cell r="E98" t="str">
            <v xml:space="preserve">M     </v>
          </cell>
          <cell r="F98" t="str">
            <v>SINAPI</v>
          </cell>
          <cell r="G98">
            <v>9.16</v>
          </cell>
        </row>
        <row r="99">
          <cell r="B99" t="str">
            <v>IN 21130 SINAPI</v>
          </cell>
          <cell r="C99">
            <v>21130</v>
          </cell>
          <cell r="D99" t="str">
            <v xml:space="preserve"> ELETRODUTO EM ACO GALVANIZADO ELETROLITICO, SEMI-PESADO, DIAMETRO 1 1/2", PAREDE DE 1,20 MM</v>
          </cell>
          <cell r="E99" t="str">
            <v xml:space="preserve">M     </v>
          </cell>
          <cell r="F99" t="str">
            <v>SINAPI</v>
          </cell>
          <cell r="G99">
            <v>23.13</v>
          </cell>
        </row>
        <row r="100">
          <cell r="B100" t="str">
            <v>IN 21135 SINAPI</v>
          </cell>
          <cell r="C100">
            <v>21135</v>
          </cell>
          <cell r="D100" t="str">
            <v xml:space="preserve"> ELETRODUTO EM ACO GALVANIZADO ELETROLITICO, SEMI-PESADO, DIAMETRO 1 1/4", PAREDE DE 1,20 MM</v>
          </cell>
          <cell r="E100" t="str">
            <v xml:space="preserve">M     </v>
          </cell>
          <cell r="F100" t="str">
            <v>SINAPI</v>
          </cell>
          <cell r="G100">
            <v>22.77</v>
          </cell>
        </row>
        <row r="101">
          <cell r="B101" t="str">
            <v>IN 38605 SINAPI</v>
          </cell>
          <cell r="C101">
            <v>38605</v>
          </cell>
          <cell r="D101" t="str">
            <v>ABERTURA PARA ENCAIXE DE CUBA OU LAVATORIO EM BANCADA DE MARMORE/ GRANITO OU OUTRO TIPO DE PEDRA NATURAL</v>
          </cell>
          <cell r="E101" t="str">
            <v xml:space="preserve">UN    </v>
          </cell>
          <cell r="F101" t="str">
            <v>SINAPI</v>
          </cell>
          <cell r="G101">
            <v>106.61</v>
          </cell>
        </row>
        <row r="102">
          <cell r="B102" t="str">
            <v>IN 11270 SINAPI</v>
          </cell>
          <cell r="C102">
            <v>11270</v>
          </cell>
          <cell r="D102" t="str">
            <v>ABRACADEIRA DE LATAO PARA FIXACAO DE CABO PARA-RAIO, DIMENSOES 32 X 24 X 24 MM</v>
          </cell>
          <cell r="E102" t="str">
            <v xml:space="preserve">UN    </v>
          </cell>
          <cell r="F102" t="str">
            <v>SINAPI</v>
          </cell>
          <cell r="G102">
            <v>1.8</v>
          </cell>
        </row>
        <row r="103">
          <cell r="B103" t="str">
            <v>IN 412 SINAPI</v>
          </cell>
          <cell r="C103">
            <v>412</v>
          </cell>
          <cell r="D103" t="str">
            <v>ABRACADEIRA DE NYLON PARA AMARRACAO DE CABOS, COMPRIMENTO DE *230* X *7,6* MM</v>
          </cell>
          <cell r="E103" t="str">
            <v xml:space="preserve">UN    </v>
          </cell>
          <cell r="F103" t="str">
            <v>SINAPI</v>
          </cell>
          <cell r="G103">
            <v>0.77</v>
          </cell>
        </row>
        <row r="104">
          <cell r="B104" t="str">
            <v>IN 414 SINAPI</v>
          </cell>
          <cell r="C104">
            <v>414</v>
          </cell>
          <cell r="D104" t="str">
            <v>ABRACADEIRA DE NYLON PARA AMARRACAO DE CABOS, COMPRIMENTO DE 100 X 2,5 MM</v>
          </cell>
          <cell r="E104" t="str">
            <v xml:space="preserve">UN    </v>
          </cell>
          <cell r="F104" t="str">
            <v>SINAPI</v>
          </cell>
          <cell r="G104">
            <v>0.04</v>
          </cell>
        </row>
        <row r="105">
          <cell r="B105" t="str">
            <v>IN 410 SINAPI</v>
          </cell>
          <cell r="C105">
            <v>410</v>
          </cell>
          <cell r="D105" t="str">
            <v>ABRACADEIRA DE NYLON PARA AMARRACAO DE CABOS, COMPRIMENTO DE 150 X *3,6* MM</v>
          </cell>
          <cell r="E105" t="str">
            <v xml:space="preserve">UN    </v>
          </cell>
          <cell r="F105" t="str">
            <v>SINAPI</v>
          </cell>
          <cell r="G105">
            <v>0.11</v>
          </cell>
        </row>
        <row r="106">
          <cell r="B106" t="str">
            <v>IN 411 SINAPI</v>
          </cell>
          <cell r="C106">
            <v>411</v>
          </cell>
          <cell r="D106" t="str">
            <v>ABRACADEIRA DE NYLON PARA AMARRACAO DE CABOS, COMPRIMENTO DE 200 X *4,6* MM</v>
          </cell>
          <cell r="E106" t="str">
            <v xml:space="preserve">UN    </v>
          </cell>
          <cell r="F106" t="str">
            <v>SINAPI</v>
          </cell>
          <cell r="G106">
            <v>0.15</v>
          </cell>
        </row>
        <row r="107">
          <cell r="B107" t="str">
            <v>IN 408 SINAPI</v>
          </cell>
          <cell r="C107">
            <v>408</v>
          </cell>
          <cell r="D107" t="str">
            <v>ABRACADEIRA DE NYLON PARA AMARRACAO DE CABOS, COMPRIMENTO DE 390 X *4,6* MM</v>
          </cell>
          <cell r="E107" t="str">
            <v xml:space="preserve">UN    </v>
          </cell>
          <cell r="F107" t="str">
            <v>SINAPI</v>
          </cell>
          <cell r="G107">
            <v>0.74</v>
          </cell>
        </row>
        <row r="108">
          <cell r="B108" t="str">
            <v>IN 39131 SINAPI</v>
          </cell>
          <cell r="C108">
            <v>39131</v>
          </cell>
          <cell r="D108" t="str">
            <v>ABRACADEIRA EM ACO PARA AMARRACAO DE ELETRODUTOS, TIPO D, COM 1 1/2" E CUNHA DE FIXACAO</v>
          </cell>
          <cell r="E108" t="str">
            <v xml:space="preserve">UN    </v>
          </cell>
          <cell r="F108" t="str">
            <v>SINAPI</v>
          </cell>
          <cell r="G108">
            <v>1.61</v>
          </cell>
        </row>
        <row r="109">
          <cell r="B109" t="str">
            <v>IN 394 SINAPI</v>
          </cell>
          <cell r="C109">
            <v>394</v>
          </cell>
          <cell r="D109" t="str">
            <v>ABRACADEIRA EM ACO PARA AMARRACAO DE ELETRODUTOS, TIPO D, COM 1 1/2" E PARAFUSO DE FIXACAO</v>
          </cell>
          <cell r="E109" t="str">
            <v xml:space="preserve">UN    </v>
          </cell>
          <cell r="F109" t="str">
            <v>SINAPI</v>
          </cell>
          <cell r="G109">
            <v>1.63</v>
          </cell>
        </row>
        <row r="110">
          <cell r="B110" t="str">
            <v>IN 39130 SINAPI</v>
          </cell>
          <cell r="C110">
            <v>39130</v>
          </cell>
          <cell r="D110" t="str">
            <v>ABRACADEIRA EM ACO PARA AMARRACAO DE ELETRODUTOS, TIPO D, COM 1 1/4" E CUNHA DE FIXACAO</v>
          </cell>
          <cell r="E110" t="str">
            <v xml:space="preserve">UN    </v>
          </cell>
          <cell r="F110" t="str">
            <v>SINAPI</v>
          </cell>
          <cell r="G110">
            <v>1.47</v>
          </cell>
        </row>
        <row r="111">
          <cell r="B111" t="str">
            <v>IN 395 SINAPI</v>
          </cell>
          <cell r="C111">
            <v>395</v>
          </cell>
          <cell r="D111" t="str">
            <v>ABRACADEIRA EM ACO PARA AMARRACAO DE ELETRODUTOS, TIPO D, COM 1 1/4" E PARAFUSO DE FIXACAO</v>
          </cell>
          <cell r="E111" t="str">
            <v xml:space="preserve">UN    </v>
          </cell>
          <cell r="F111" t="str">
            <v>SINAPI</v>
          </cell>
          <cell r="G111">
            <v>1.57</v>
          </cell>
        </row>
        <row r="112">
          <cell r="B112" t="str">
            <v>IN 39127 SINAPI</v>
          </cell>
          <cell r="C112">
            <v>39127</v>
          </cell>
          <cell r="D112" t="str">
            <v>ABRACADEIRA EM ACO PARA AMARRACAO DE ELETRODUTOS, TIPO D, COM 1/2" E CUNHA DE FIXACAO</v>
          </cell>
          <cell r="E112" t="str">
            <v xml:space="preserve">UN    </v>
          </cell>
          <cell r="F112" t="str">
            <v>SINAPI</v>
          </cell>
          <cell r="G112">
            <v>0.77</v>
          </cell>
        </row>
        <row r="113">
          <cell r="B113" t="str">
            <v>IN 392 SINAPI</v>
          </cell>
          <cell r="C113">
            <v>392</v>
          </cell>
          <cell r="D113" t="str">
            <v>ABRACADEIRA EM ACO PARA AMARRACAO DE ELETRODUTOS, TIPO D, COM 1/2" E PARAFUSO DE FIXACAO</v>
          </cell>
          <cell r="E113" t="str">
            <v xml:space="preserve">UN    </v>
          </cell>
          <cell r="F113" t="str">
            <v>SINAPI</v>
          </cell>
          <cell r="G113">
            <v>0.79</v>
          </cell>
        </row>
        <row r="114">
          <cell r="B114" t="str">
            <v>IN 39129 SINAPI</v>
          </cell>
          <cell r="C114">
            <v>39129</v>
          </cell>
          <cell r="D114" t="str">
            <v>ABRACADEIRA EM ACO PARA AMARRACAO DE ELETRODUTOS, TIPO D, COM 1" E CUNHA DE FIXACAO</v>
          </cell>
          <cell r="E114" t="str">
            <v xml:space="preserve">UN    </v>
          </cell>
          <cell r="F114" t="str">
            <v>SINAPI</v>
          </cell>
          <cell r="G114">
            <v>0.9</v>
          </cell>
        </row>
        <row r="115">
          <cell r="B115" t="str">
            <v>IN 393 SINAPI</v>
          </cell>
          <cell r="C115">
            <v>393</v>
          </cell>
          <cell r="D115" t="str">
            <v>ABRACADEIRA EM ACO PARA AMARRACAO DE ELETRODUTOS, TIPO D, COM 1" E PARAFUSO DE FIXACAO</v>
          </cell>
          <cell r="E115" t="str">
            <v xml:space="preserve">UN    </v>
          </cell>
          <cell r="F115" t="str">
            <v>SINAPI</v>
          </cell>
          <cell r="G115">
            <v>0.95</v>
          </cell>
        </row>
        <row r="116">
          <cell r="B116" t="str">
            <v>IN 39133 SINAPI</v>
          </cell>
          <cell r="C116">
            <v>39133</v>
          </cell>
          <cell r="D116" t="str">
            <v>ABRACADEIRA EM ACO PARA AMARRACAO DE ELETRODUTOS, TIPO D, COM 2 1/2" E CUNHA DE FIXACAO</v>
          </cell>
          <cell r="E116" t="str">
            <v xml:space="preserve">UN    </v>
          </cell>
          <cell r="F116" t="str">
            <v>SINAPI</v>
          </cell>
          <cell r="G116">
            <v>2.12</v>
          </cell>
        </row>
        <row r="117">
          <cell r="B117" t="str">
            <v>IN 397 SINAPI</v>
          </cell>
          <cell r="C117">
            <v>397</v>
          </cell>
          <cell r="D117" t="str">
            <v>ABRACADEIRA EM ACO PARA AMARRACAO DE ELETRODUTOS, TIPO D, COM 2 1/2" E PARAFUSO DE FIXACAO</v>
          </cell>
          <cell r="E117" t="str">
            <v xml:space="preserve">UN    </v>
          </cell>
          <cell r="F117" t="str">
            <v>SINAPI</v>
          </cell>
          <cell r="G117">
            <v>2.34</v>
          </cell>
        </row>
        <row r="118">
          <cell r="B118" t="str">
            <v>IN 39132 SINAPI</v>
          </cell>
          <cell r="C118">
            <v>39132</v>
          </cell>
          <cell r="D118" t="str">
            <v>ABRACADEIRA EM ACO PARA AMARRACAO DE ELETRODUTOS, TIPO D, COM 2" E CUNHA DE FIXACAO</v>
          </cell>
          <cell r="E118" t="str">
            <v xml:space="preserve">UN    </v>
          </cell>
          <cell r="F118" t="str">
            <v>SINAPI</v>
          </cell>
          <cell r="G118">
            <v>1.69</v>
          </cell>
        </row>
        <row r="119">
          <cell r="B119" t="str">
            <v>IN 396 SINAPI</v>
          </cell>
          <cell r="C119">
            <v>396</v>
          </cell>
          <cell r="D119" t="str">
            <v>ABRACADEIRA EM ACO PARA AMARRACAO DE ELETRODUTOS, TIPO D, COM 2" E PARAFUSO DE FIXACAO</v>
          </cell>
          <cell r="E119" t="str">
            <v xml:space="preserve">UN    </v>
          </cell>
          <cell r="F119" t="str">
            <v>SINAPI</v>
          </cell>
          <cell r="G119">
            <v>1.81</v>
          </cell>
        </row>
        <row r="120">
          <cell r="B120" t="str">
            <v>IN 39135 SINAPI</v>
          </cell>
          <cell r="C120">
            <v>39135</v>
          </cell>
          <cell r="D120" t="str">
            <v>ABRACADEIRA EM ACO PARA AMARRACAO DE ELETRODUTOS, TIPO D, COM 3 1/2" E CUNHA DE FIXACAO</v>
          </cell>
          <cell r="E120" t="str">
            <v xml:space="preserve">UN    </v>
          </cell>
          <cell r="F120" t="str">
            <v>SINAPI</v>
          </cell>
          <cell r="G120">
            <v>3.39</v>
          </cell>
        </row>
        <row r="121">
          <cell r="B121" t="str">
            <v>IN 39128 SINAPI</v>
          </cell>
          <cell r="C121">
            <v>39128</v>
          </cell>
          <cell r="D121" t="str">
            <v>ABRACADEIRA EM ACO PARA AMARRACAO DE ELETRODUTOS, TIPO D, COM 3/4" E CUNHA DE FIXACAO</v>
          </cell>
          <cell r="E121" t="str">
            <v xml:space="preserve">UN    </v>
          </cell>
          <cell r="F121" t="str">
            <v>SINAPI</v>
          </cell>
          <cell r="G121">
            <v>0.84</v>
          </cell>
        </row>
        <row r="122">
          <cell r="B122" t="str">
            <v>IN 400 SINAPI</v>
          </cell>
          <cell r="C122">
            <v>400</v>
          </cell>
          <cell r="D122" t="str">
            <v>ABRACADEIRA EM ACO PARA AMARRACAO DE ELETRODUTOS, TIPO D, COM 3/4" E PARAFUSO DE FIXACAO</v>
          </cell>
          <cell r="E122" t="str">
            <v xml:space="preserve">UN    </v>
          </cell>
          <cell r="F122" t="str">
            <v>SINAPI</v>
          </cell>
          <cell r="G122">
            <v>0.82</v>
          </cell>
        </row>
        <row r="123">
          <cell r="B123" t="str">
            <v>IN 39125 SINAPI</v>
          </cell>
          <cell r="C123">
            <v>39125</v>
          </cell>
          <cell r="D123" t="str">
            <v>ABRACADEIRA EM ACO PARA AMARRACAO DE ELETRODUTOS, TIPO D, COM 3/8" E PARAFUSO DE FIXACAO</v>
          </cell>
          <cell r="E123" t="str">
            <v xml:space="preserve">UN    </v>
          </cell>
          <cell r="F123" t="str">
            <v>SINAPI</v>
          </cell>
          <cell r="G123">
            <v>0.84</v>
          </cell>
        </row>
        <row r="124">
          <cell r="B124" t="str">
            <v>IN 39134 SINAPI</v>
          </cell>
          <cell r="C124">
            <v>39134</v>
          </cell>
          <cell r="D124" t="str">
            <v>ABRACADEIRA EM ACO PARA AMARRACAO DE ELETRODUTOS, TIPO D, COM 3" E CUNHA DE FIXACAO</v>
          </cell>
          <cell r="E124" t="str">
            <v xml:space="preserve">UN    </v>
          </cell>
          <cell r="F124" t="str">
            <v>SINAPI</v>
          </cell>
          <cell r="G124">
            <v>2.82</v>
          </cell>
        </row>
        <row r="125">
          <cell r="B125" t="str">
            <v>IN 398 SINAPI</v>
          </cell>
          <cell r="C125">
            <v>398</v>
          </cell>
          <cell r="D125" t="str">
            <v>ABRACADEIRA EM ACO PARA AMARRACAO DE ELETRODUTOS, TIPO D, COM 3" E PARAFUSO DE FIXACAO</v>
          </cell>
          <cell r="E125" t="str">
            <v xml:space="preserve">UN    </v>
          </cell>
          <cell r="F125" t="str">
            <v>SINAPI</v>
          </cell>
          <cell r="G125">
            <v>2.6</v>
          </cell>
        </row>
        <row r="126">
          <cell r="B126" t="str">
            <v>IN 39126 SINAPI</v>
          </cell>
          <cell r="C126">
            <v>39126</v>
          </cell>
          <cell r="D126" t="str">
            <v>ABRACADEIRA EM ACO PARA AMARRACAO DE ELETRODUTOS, TIPO D, COM 4" E CUNHA DE FIXACAO</v>
          </cell>
          <cell r="E126" t="str">
            <v xml:space="preserve">UN    </v>
          </cell>
          <cell r="F126" t="str">
            <v>SINAPI</v>
          </cell>
          <cell r="G126">
            <v>3.82</v>
          </cell>
        </row>
        <row r="127">
          <cell r="B127" t="str">
            <v>IN 399 SINAPI</v>
          </cell>
          <cell r="C127">
            <v>399</v>
          </cell>
          <cell r="D127" t="str">
            <v>ABRACADEIRA EM ACO PARA AMARRACAO DE ELETRODUTOS, TIPO D, COM 4" E PARAFUSO DE FIXACAO</v>
          </cell>
          <cell r="E127" t="str">
            <v xml:space="preserve">UN    </v>
          </cell>
          <cell r="F127" t="str">
            <v>SINAPI</v>
          </cell>
          <cell r="G127">
            <v>3.36</v>
          </cell>
        </row>
        <row r="128">
          <cell r="B128" t="str">
            <v>IN 39158 SINAPI</v>
          </cell>
          <cell r="C128">
            <v>39158</v>
          </cell>
          <cell r="D128" t="str">
            <v>ABRACADEIRA EM ACO PARA AMARRACAO DE ELETRODUTOS, TIPO ECONOMICA (GOTA), COM 8"</v>
          </cell>
          <cell r="E128" t="str">
            <v xml:space="preserve">UN    </v>
          </cell>
          <cell r="F128" t="str">
            <v>SINAPI</v>
          </cell>
          <cell r="G128">
            <v>9.0299999999999994</v>
          </cell>
        </row>
        <row r="129">
          <cell r="B129" t="str">
            <v>IN 39141 SINAPI</v>
          </cell>
          <cell r="C129">
            <v>39141</v>
          </cell>
          <cell r="D129" t="str">
            <v>ABRACADEIRA EM ACO PARA AMARRACAO DE ELETRODUTOS, TIPO U SIMPLES, COM 1 1/2"</v>
          </cell>
          <cell r="E129" t="str">
            <v xml:space="preserve">UN    </v>
          </cell>
          <cell r="F129" t="str">
            <v>SINAPI</v>
          </cell>
          <cell r="G129">
            <v>0.65</v>
          </cell>
        </row>
        <row r="130">
          <cell r="B130" t="str">
            <v>IN 39140 SINAPI</v>
          </cell>
          <cell r="C130">
            <v>39140</v>
          </cell>
          <cell r="D130" t="str">
            <v>ABRACADEIRA EM ACO PARA AMARRACAO DE ELETRODUTOS, TIPO U SIMPLES, COM 1 1/4"</v>
          </cell>
          <cell r="E130" t="str">
            <v xml:space="preserve">UN    </v>
          </cell>
          <cell r="F130" t="str">
            <v>SINAPI</v>
          </cell>
          <cell r="G130">
            <v>0.59</v>
          </cell>
        </row>
        <row r="131">
          <cell r="B131" t="str">
            <v>IN 39137 SINAPI</v>
          </cell>
          <cell r="C131">
            <v>39137</v>
          </cell>
          <cell r="D131" t="str">
            <v>ABRACADEIRA EM ACO PARA AMARRACAO DE ELETRODUTOS, TIPO U SIMPLES, COM 1/2"</v>
          </cell>
          <cell r="E131" t="str">
            <v xml:space="preserve">UN    </v>
          </cell>
          <cell r="F131" t="str">
            <v>SINAPI</v>
          </cell>
          <cell r="G131">
            <v>0.34</v>
          </cell>
        </row>
        <row r="132">
          <cell r="B132" t="str">
            <v>IN 39139 SINAPI</v>
          </cell>
          <cell r="C132">
            <v>39139</v>
          </cell>
          <cell r="D132" t="str">
            <v>ABRACADEIRA EM ACO PARA AMARRACAO DE ELETRODUTOS, TIPO U SIMPLES, COM 1"</v>
          </cell>
          <cell r="E132" t="str">
            <v xml:space="preserve">UN    </v>
          </cell>
          <cell r="F132" t="str">
            <v>SINAPI</v>
          </cell>
          <cell r="G132">
            <v>0.49</v>
          </cell>
        </row>
        <row r="133">
          <cell r="B133" t="str">
            <v>IN 39143 SINAPI</v>
          </cell>
          <cell r="C133">
            <v>39143</v>
          </cell>
          <cell r="D133" t="str">
            <v>ABRACADEIRA EM ACO PARA AMARRACAO DE ELETRODUTOS, TIPO U SIMPLES, COM 2 1/2"</v>
          </cell>
          <cell r="E133" t="str">
            <v xml:space="preserve">UN    </v>
          </cell>
          <cell r="F133" t="str">
            <v>SINAPI</v>
          </cell>
          <cell r="G133">
            <v>1.35</v>
          </cell>
        </row>
        <row r="134">
          <cell r="B134" t="str">
            <v>IN 39142 SINAPI</v>
          </cell>
          <cell r="C134">
            <v>39142</v>
          </cell>
          <cell r="D134" t="str">
            <v>ABRACADEIRA EM ACO PARA AMARRACAO DE ELETRODUTOS, TIPO U SIMPLES, COM 2"</v>
          </cell>
          <cell r="E134" t="str">
            <v xml:space="preserve">UN    </v>
          </cell>
          <cell r="F134" t="str">
            <v>SINAPI</v>
          </cell>
          <cell r="G134">
            <v>0.97</v>
          </cell>
        </row>
        <row r="135">
          <cell r="B135" t="str">
            <v>IN 39138 SINAPI</v>
          </cell>
          <cell r="C135">
            <v>39138</v>
          </cell>
          <cell r="D135" t="str">
            <v>ABRACADEIRA EM ACO PARA AMARRACAO DE ELETRODUTOS, TIPO U SIMPLES, COM 3/4"</v>
          </cell>
          <cell r="E135" t="str">
            <v xml:space="preserve">UN    </v>
          </cell>
          <cell r="F135" t="str">
            <v>SINAPI</v>
          </cell>
          <cell r="G135">
            <v>0.36</v>
          </cell>
        </row>
        <row r="136">
          <cell r="B136" t="str">
            <v>IN 39136 SINAPI</v>
          </cell>
          <cell r="C136">
            <v>39136</v>
          </cell>
          <cell r="D136" t="str">
            <v>ABRACADEIRA EM ACO PARA AMARRACAO DE ELETRODUTOS, TIPO U SIMPLES, COM 3/8"</v>
          </cell>
          <cell r="E136" t="str">
            <v xml:space="preserve">UN    </v>
          </cell>
          <cell r="F136" t="str">
            <v>SINAPI</v>
          </cell>
          <cell r="G136">
            <v>0.24</v>
          </cell>
        </row>
        <row r="137">
          <cell r="B137" t="str">
            <v>IN 39144 SINAPI</v>
          </cell>
          <cell r="C137">
            <v>39144</v>
          </cell>
          <cell r="D137" t="str">
            <v>ABRACADEIRA EM ACO PARA AMARRACAO DE ELETRODUTOS, TIPO U SIMPLES, COM 3"</v>
          </cell>
          <cell r="E137" t="str">
            <v xml:space="preserve">UN    </v>
          </cell>
          <cell r="F137" t="str">
            <v>SINAPI</v>
          </cell>
          <cell r="G137">
            <v>1.57</v>
          </cell>
        </row>
        <row r="138">
          <cell r="B138" t="str">
            <v>IN 39145 SINAPI</v>
          </cell>
          <cell r="C138">
            <v>39145</v>
          </cell>
          <cell r="D138" t="str">
            <v>ABRACADEIRA EM ACO PARA AMARRACAO DE ELETRODUTOS, TIPO U SIMPLES, COM 4"</v>
          </cell>
          <cell r="E138" t="str">
            <v xml:space="preserve">UN    </v>
          </cell>
          <cell r="F138" t="str">
            <v>SINAPI</v>
          </cell>
          <cell r="G138">
            <v>2.59</v>
          </cell>
        </row>
        <row r="139">
          <cell r="B139" t="str">
            <v>IN 12615 SINAPI</v>
          </cell>
          <cell r="C139">
            <v>12615</v>
          </cell>
          <cell r="D139" t="str">
            <v>ABRACADEIRA PVC, PARA CALHA PLUVIAL, DIAMETRO ENTRE 80 E 100 MM, PARA DRENAGEM PREDIAL</v>
          </cell>
          <cell r="E139" t="str">
            <v xml:space="preserve">UN    </v>
          </cell>
          <cell r="F139" t="str">
            <v>SINAPI</v>
          </cell>
          <cell r="G139">
            <v>3.7</v>
          </cell>
        </row>
        <row r="140">
          <cell r="B140" t="str">
            <v>IN 11927 SINAPI</v>
          </cell>
          <cell r="C140">
            <v>11927</v>
          </cell>
          <cell r="D140" t="str">
            <v>ABRACADEIRA, GALVANIZADA/ZINCADA, ROSCA SEM FIM, PARAFUSO INOX, LARGURA  FITA *12,6 A *14 MM, D = 2" A 2 1/2"</v>
          </cell>
          <cell r="E140" t="str">
            <v xml:space="preserve">UN    </v>
          </cell>
          <cell r="F140" t="str">
            <v>SINAPI</v>
          </cell>
          <cell r="G140">
            <v>5.37</v>
          </cell>
        </row>
        <row r="141">
          <cell r="B141" t="str">
            <v>IN 11928 SINAPI</v>
          </cell>
          <cell r="C141">
            <v>11928</v>
          </cell>
          <cell r="D141" t="str">
            <v>ABRACADEIRA, GALVANIZADA/ZINCADA, ROSCA SEM FIM, PARAFUSO INOX, LARGURA  FITA *12,6 A *14 MM, D = 3" A 3 3/4"</v>
          </cell>
          <cell r="E141" t="str">
            <v xml:space="preserve">UN    </v>
          </cell>
          <cell r="F141" t="str">
            <v>SINAPI</v>
          </cell>
          <cell r="G141">
            <v>6.15</v>
          </cell>
        </row>
        <row r="142">
          <cell r="B142" t="str">
            <v>IN 11929 SINAPI</v>
          </cell>
          <cell r="C142">
            <v>11929</v>
          </cell>
          <cell r="D142" t="str">
            <v>ABRACADEIRA, GALVANIZADA/ZINCADA, ROSCA SEM FIM, PARAFUSO INOX, LARGURA  FITA *12,6 A *14 MM, D = 4" A 4 3/4"</v>
          </cell>
          <cell r="E142" t="str">
            <v xml:space="preserve">UN    </v>
          </cell>
          <cell r="F142" t="str">
            <v>SINAPI</v>
          </cell>
          <cell r="G142">
            <v>9.52</v>
          </cell>
        </row>
        <row r="143">
          <cell r="B143" t="str">
            <v>IN 36801 SINAPI</v>
          </cell>
          <cell r="C143">
            <v>36801</v>
          </cell>
          <cell r="D143" t="str">
            <v>ACABAMENTO CROMADO PARA REGISTRO PEQUENO, 1/2 " OU 3/4 "</v>
          </cell>
          <cell r="E143" t="str">
            <v xml:space="preserve">UN    </v>
          </cell>
          <cell r="F143" t="str">
            <v>SINAPI</v>
          </cell>
          <cell r="G143">
            <v>19.170000000000002</v>
          </cell>
        </row>
        <row r="144">
          <cell r="B144" t="str">
            <v>IN 36246 SINAPI</v>
          </cell>
          <cell r="C144">
            <v>36246</v>
          </cell>
          <cell r="D144" t="str">
            <v>ACABAMENTO SIMPLES/CONVENCIONAL PARA FORRO PVC, TIPO "U" OU "C", COR BRANCA, COMPRIMENTO 6 M</v>
          </cell>
          <cell r="E144" t="str">
            <v xml:space="preserve">M     </v>
          </cell>
          <cell r="F144" t="str">
            <v>SINAPI</v>
          </cell>
          <cell r="G144">
            <v>2.62</v>
          </cell>
        </row>
        <row r="145">
          <cell r="B145" t="str">
            <v>IN 37600 SINAPI</v>
          </cell>
          <cell r="C145">
            <v>37600</v>
          </cell>
          <cell r="D145" t="str">
            <v>ACESSORIO DE LIGACAO NAO ELETRICO PARA CARGAS EXPLOSIVAS, TUBO DE 6 M</v>
          </cell>
          <cell r="E145" t="str">
            <v xml:space="preserve">UN    </v>
          </cell>
          <cell r="F145" t="str">
            <v>SINAPI</v>
          </cell>
          <cell r="G145">
            <v>51.99</v>
          </cell>
        </row>
        <row r="146">
          <cell r="B146" t="str">
            <v>IN 37599 SINAPI</v>
          </cell>
          <cell r="C146">
            <v>37599</v>
          </cell>
          <cell r="D146" t="str">
            <v>ACESSORIO INICIADOR NAO ELETRICO, TUBO DE 6 M, TEMPO DE RETARDO DE *160* MS</v>
          </cell>
          <cell r="E146" t="str">
            <v xml:space="preserve">UN    </v>
          </cell>
          <cell r="F146" t="str">
            <v>SINAPI</v>
          </cell>
          <cell r="G146">
            <v>48.39</v>
          </cell>
        </row>
        <row r="147">
          <cell r="B147" t="str">
            <v>IN 1 SINAPI</v>
          </cell>
          <cell r="C147">
            <v>1</v>
          </cell>
          <cell r="D147" t="str">
            <v>ACETILENO (RECARGA PARA CILINDRO DE CONJUNTO OXICORTE GRANDE)</v>
          </cell>
          <cell r="E147" t="str">
            <v xml:space="preserve">KG    </v>
          </cell>
          <cell r="F147" t="str">
            <v>SINAPI</v>
          </cell>
          <cell r="G147">
            <v>36.28</v>
          </cell>
        </row>
        <row r="148">
          <cell r="B148" t="str">
            <v>IN 3 SINAPI</v>
          </cell>
          <cell r="C148">
            <v>3</v>
          </cell>
          <cell r="D148" t="str">
            <v>ACIDO MURIATICO, DILUICAO 10% A 12% PARA USO EM LIMPEZA</v>
          </cell>
          <cell r="E148" t="str">
            <v xml:space="preserve">L     </v>
          </cell>
          <cell r="F148" t="str">
            <v>SINAPI</v>
          </cell>
          <cell r="G148">
            <v>4.83</v>
          </cell>
        </row>
        <row r="149">
          <cell r="B149" t="str">
            <v>IN 26 SINAPI</v>
          </cell>
          <cell r="C149">
            <v>26</v>
          </cell>
          <cell r="D149" t="str">
            <v>ACO CA-25, 10,0 MM, VERGALHAO</v>
          </cell>
          <cell r="E149" t="str">
            <v xml:space="preserve">KG    </v>
          </cell>
          <cell r="F149" t="str">
            <v>SINAPI</v>
          </cell>
          <cell r="G149">
            <v>4.68</v>
          </cell>
        </row>
        <row r="150">
          <cell r="B150" t="str">
            <v>IN 20 SINAPI</v>
          </cell>
          <cell r="C150">
            <v>20</v>
          </cell>
          <cell r="D150" t="str">
            <v>ACO CA-25, 12,5 MM, VERGALHAO</v>
          </cell>
          <cell r="E150" t="str">
            <v xml:space="preserve">KG    </v>
          </cell>
          <cell r="F150" t="str">
            <v>SINAPI</v>
          </cell>
          <cell r="G150">
            <v>4.71</v>
          </cell>
        </row>
        <row r="151">
          <cell r="B151" t="str">
            <v>IN 21 SINAPI</v>
          </cell>
          <cell r="C151">
            <v>21</v>
          </cell>
          <cell r="D151" t="str">
            <v>ACO CA-25, 16,0 MM, VERGALHAO</v>
          </cell>
          <cell r="E151" t="str">
            <v xml:space="preserve">KG    </v>
          </cell>
          <cell r="F151" t="str">
            <v>SINAPI</v>
          </cell>
          <cell r="G151">
            <v>4.71</v>
          </cell>
        </row>
        <row r="152">
          <cell r="B152" t="str">
            <v>IN 24 SINAPI</v>
          </cell>
          <cell r="C152">
            <v>24</v>
          </cell>
          <cell r="D152" t="str">
            <v>ACO CA-25, 20,0 MM, VERGALHAO</v>
          </cell>
          <cell r="E152" t="str">
            <v xml:space="preserve">KG    </v>
          </cell>
          <cell r="F152" t="str">
            <v>SINAPI</v>
          </cell>
          <cell r="G152">
            <v>4.71</v>
          </cell>
        </row>
        <row r="153">
          <cell r="B153" t="str">
            <v>IN 25 SINAPI</v>
          </cell>
          <cell r="C153">
            <v>25</v>
          </cell>
          <cell r="D153" t="str">
            <v>ACO CA-25, 25,0 MM, VERGALHAO</v>
          </cell>
          <cell r="E153" t="str">
            <v xml:space="preserve">KG    </v>
          </cell>
          <cell r="F153" t="str">
            <v>SINAPI</v>
          </cell>
          <cell r="G153">
            <v>4.71</v>
          </cell>
        </row>
        <row r="154">
          <cell r="B154" t="str">
            <v>IN 43065 SINAPI</v>
          </cell>
          <cell r="C154">
            <v>43065</v>
          </cell>
          <cell r="D154" t="str">
            <v>ACO CA-25, 32,0 MM, BARRA DE TRANSFERENCIA (COLETADO CAIXA)</v>
          </cell>
          <cell r="E154" t="str">
            <v xml:space="preserve">KG    </v>
          </cell>
          <cell r="F154" t="str">
            <v>SINAPI</v>
          </cell>
          <cell r="G154">
            <v>7.17</v>
          </cell>
        </row>
        <row r="155">
          <cell r="B155" t="str">
            <v>IN 34341 SINAPI</v>
          </cell>
          <cell r="C155">
            <v>34341</v>
          </cell>
          <cell r="D155" t="str">
            <v>ACO CA-25, 32,0 MM, VERGALHAO</v>
          </cell>
          <cell r="E155" t="str">
            <v xml:space="preserve">KG    </v>
          </cell>
          <cell r="F155" t="str">
            <v>SINAPI</v>
          </cell>
          <cell r="G155">
            <v>4.43</v>
          </cell>
        </row>
        <row r="156">
          <cell r="B156" t="str">
            <v>IN 22 SINAPI</v>
          </cell>
          <cell r="C156">
            <v>22</v>
          </cell>
          <cell r="D156" t="str">
            <v>ACO CA-25, 6,3 MM, VERGALHAO</v>
          </cell>
          <cell r="E156" t="str">
            <v xml:space="preserve">KG    </v>
          </cell>
          <cell r="F156" t="str">
            <v>SINAPI</v>
          </cell>
          <cell r="G156">
            <v>5.04</v>
          </cell>
        </row>
        <row r="157">
          <cell r="B157" t="str">
            <v>IN 23 SINAPI</v>
          </cell>
          <cell r="C157">
            <v>23</v>
          </cell>
          <cell r="D157" t="str">
            <v>ACO CA-25, 8,0 MM, VERGALHAO</v>
          </cell>
          <cell r="E157" t="str">
            <v xml:space="preserve">KG    </v>
          </cell>
          <cell r="F157" t="str">
            <v>SINAPI</v>
          </cell>
          <cell r="G157">
            <v>5</v>
          </cell>
        </row>
        <row r="158">
          <cell r="B158" t="str">
            <v>IN 34439 SINAPI</v>
          </cell>
          <cell r="C158">
            <v>34439</v>
          </cell>
          <cell r="D158" t="str">
            <v>ACO CA-50, 10,0 MM, DOBRADO E CORTADO</v>
          </cell>
          <cell r="E158" t="str">
            <v xml:space="preserve">KG    </v>
          </cell>
          <cell r="F158" t="str">
            <v>SINAPI</v>
          </cell>
          <cell r="G158">
            <v>5.55</v>
          </cell>
        </row>
        <row r="159">
          <cell r="B159" t="str">
            <v>IN 34 SINAPI</v>
          </cell>
          <cell r="C159">
            <v>34</v>
          </cell>
          <cell r="D159" t="str">
            <v>ACO CA-50, 10,0 MM, VERGALHAO</v>
          </cell>
          <cell r="E159" t="str">
            <v xml:space="preserve">KG    </v>
          </cell>
          <cell r="F159" t="str">
            <v>SINAPI</v>
          </cell>
          <cell r="G159">
            <v>4.9400000000000004</v>
          </cell>
        </row>
        <row r="160">
          <cell r="B160" t="str">
            <v>IN 34441 SINAPI</v>
          </cell>
          <cell r="C160">
            <v>34441</v>
          </cell>
          <cell r="D160" t="str">
            <v>ACO CA-50, 12,5 MM, DOBRADO E CORTADO</v>
          </cell>
          <cell r="E160" t="str">
            <v xml:space="preserve">KG    </v>
          </cell>
          <cell r="F160" t="str">
            <v>SINAPI</v>
          </cell>
          <cell r="G160">
            <v>5.27</v>
          </cell>
        </row>
        <row r="161">
          <cell r="B161" t="str">
            <v>IN 31 SINAPI</v>
          </cell>
          <cell r="C161">
            <v>31</v>
          </cell>
          <cell r="D161" t="str">
            <v>ACO CA-50, 12,5 MM, VERGALHAO</v>
          </cell>
          <cell r="E161" t="str">
            <v xml:space="preserve">KG    </v>
          </cell>
          <cell r="F161" t="str">
            <v>SINAPI</v>
          </cell>
          <cell r="G161">
            <v>4.7</v>
          </cell>
        </row>
        <row r="162">
          <cell r="B162" t="str">
            <v>IN 34443 SINAPI</v>
          </cell>
          <cell r="C162">
            <v>34443</v>
          </cell>
          <cell r="D162" t="str">
            <v>ACO CA-50, 16 MM, DOBRADO E CORTADO</v>
          </cell>
          <cell r="E162" t="str">
            <v xml:space="preserve">KG    </v>
          </cell>
          <cell r="F162" t="str">
            <v>SINAPI</v>
          </cell>
          <cell r="G162">
            <v>5.27</v>
          </cell>
        </row>
        <row r="163">
          <cell r="B163" t="str">
            <v>IN 27 SINAPI</v>
          </cell>
          <cell r="C163">
            <v>27</v>
          </cell>
          <cell r="D163" t="str">
            <v>ACO CA-50, 16,0 MM, VERGALHAO</v>
          </cell>
          <cell r="E163" t="str">
            <v xml:space="preserve">KG    </v>
          </cell>
          <cell r="F163" t="str">
            <v>SINAPI</v>
          </cell>
          <cell r="G163">
            <v>4.7</v>
          </cell>
        </row>
        <row r="164">
          <cell r="B164" t="str">
            <v>IN 34446 SINAPI</v>
          </cell>
          <cell r="C164">
            <v>34446</v>
          </cell>
          <cell r="D164" t="str">
            <v>ACO CA-50, 20 MM, DOBRADO E CORTADO</v>
          </cell>
          <cell r="E164" t="str">
            <v xml:space="preserve">KG    </v>
          </cell>
          <cell r="F164" t="str">
            <v>SINAPI</v>
          </cell>
          <cell r="G164">
            <v>5.27</v>
          </cell>
        </row>
        <row r="165">
          <cell r="B165" t="str">
            <v>IN 29 SINAPI</v>
          </cell>
          <cell r="C165">
            <v>29</v>
          </cell>
          <cell r="D165" t="str">
            <v>ACO CA-50, 20,0 MM, VERGALHAO</v>
          </cell>
          <cell r="E165" t="str">
            <v xml:space="preserve">KG    </v>
          </cell>
          <cell r="F165" t="str">
            <v>SINAPI</v>
          </cell>
          <cell r="G165">
            <v>4.3899999999999997</v>
          </cell>
        </row>
        <row r="166">
          <cell r="B166" t="str">
            <v>IN 28 SINAPI</v>
          </cell>
          <cell r="C166">
            <v>28</v>
          </cell>
          <cell r="D166" t="str">
            <v>ACO CA-50, 25,0 MM, VERGALHAO</v>
          </cell>
          <cell r="E166" t="str">
            <v xml:space="preserve">KG    </v>
          </cell>
          <cell r="F166" t="str">
            <v>SINAPI</v>
          </cell>
          <cell r="G166">
            <v>5.08</v>
          </cell>
        </row>
        <row r="167">
          <cell r="B167" t="str">
            <v>IN 34449 SINAPI</v>
          </cell>
          <cell r="C167">
            <v>34449</v>
          </cell>
          <cell r="D167" t="str">
            <v>ACO CA-50, 6,3 MM, DOBRADO E CORTADO</v>
          </cell>
          <cell r="E167" t="str">
            <v xml:space="preserve">KG    </v>
          </cell>
          <cell r="F167" t="str">
            <v>SINAPI</v>
          </cell>
          <cell r="G167">
            <v>5.8</v>
          </cell>
        </row>
        <row r="168">
          <cell r="B168" t="str">
            <v>IN 32 SINAPI</v>
          </cell>
          <cell r="C168">
            <v>32</v>
          </cell>
          <cell r="D168" t="str">
            <v>ACO CA-50, 6,3 MM, VERGALHAO</v>
          </cell>
          <cell r="E168" t="str">
            <v xml:space="preserve">KG    </v>
          </cell>
          <cell r="F168" t="str">
            <v>SINAPI</v>
          </cell>
          <cell r="G168">
            <v>5.17</v>
          </cell>
        </row>
        <row r="169">
          <cell r="B169" t="str">
            <v>IN 33 SINAPI</v>
          </cell>
          <cell r="C169">
            <v>33</v>
          </cell>
          <cell r="D169" t="str">
            <v>ACO CA-50, 8,0 MM, VERGALHAO</v>
          </cell>
          <cell r="E169" t="str">
            <v xml:space="preserve">KG    </v>
          </cell>
          <cell r="F169" t="str">
            <v>SINAPI</v>
          </cell>
          <cell r="G169">
            <v>5.81</v>
          </cell>
        </row>
        <row r="170">
          <cell r="B170" t="str">
            <v>IN 34343 SINAPI</v>
          </cell>
          <cell r="C170">
            <v>34343</v>
          </cell>
          <cell r="D170" t="str">
            <v>ACO CA-60, VERGALHAO, 9,5 MM</v>
          </cell>
          <cell r="E170" t="str">
            <v xml:space="preserve">KG    </v>
          </cell>
          <cell r="F170" t="str">
            <v>SINAPI</v>
          </cell>
          <cell r="G170">
            <v>5.58</v>
          </cell>
        </row>
        <row r="171">
          <cell r="B171" t="str">
            <v>IN 34452 SINAPI</v>
          </cell>
          <cell r="C171">
            <v>34452</v>
          </cell>
          <cell r="D171" t="str">
            <v>ACO CA-60, 4,2 MM, DOBRADO E CORTADO</v>
          </cell>
          <cell r="E171" t="str">
            <v xml:space="preserve">KG    </v>
          </cell>
          <cell r="F171" t="str">
            <v>SINAPI</v>
          </cell>
          <cell r="G171">
            <v>5.14</v>
          </cell>
        </row>
        <row r="172">
          <cell r="B172" t="str">
            <v>IN 36 SINAPI</v>
          </cell>
          <cell r="C172">
            <v>36</v>
          </cell>
          <cell r="D172" t="str">
            <v>ACO CA-60, 4,2 MM, VERGALHAO</v>
          </cell>
          <cell r="E172" t="str">
            <v xml:space="preserve">KG    </v>
          </cell>
          <cell r="F172" t="str">
            <v>SINAPI</v>
          </cell>
          <cell r="G172">
            <v>4.9000000000000004</v>
          </cell>
        </row>
        <row r="173">
          <cell r="B173" t="str">
            <v>IN 34456 SINAPI</v>
          </cell>
          <cell r="C173">
            <v>34456</v>
          </cell>
          <cell r="D173" t="str">
            <v>ACO CA-60, 5,0 MM, DOBRADO E CORTADO</v>
          </cell>
          <cell r="E173" t="str">
            <v xml:space="preserve">KG    </v>
          </cell>
          <cell r="F173" t="str">
            <v>SINAPI</v>
          </cell>
          <cell r="G173">
            <v>5.14</v>
          </cell>
        </row>
        <row r="174">
          <cell r="B174" t="str">
            <v>IN 39 SINAPI</v>
          </cell>
          <cell r="C174">
            <v>39</v>
          </cell>
          <cell r="D174" t="str">
            <v>ACO CA-60, 5,0 MM, VERGALHAO</v>
          </cell>
          <cell r="E174" t="str">
            <v xml:space="preserve">KG    </v>
          </cell>
          <cell r="F174" t="str">
            <v>SINAPI</v>
          </cell>
          <cell r="G174">
            <v>4.9000000000000004</v>
          </cell>
        </row>
        <row r="175">
          <cell r="B175" t="str">
            <v>IN 34457 SINAPI</v>
          </cell>
          <cell r="C175">
            <v>34457</v>
          </cell>
          <cell r="D175" t="str">
            <v>ACO CA-60, 6,0 MM, DOBRADO E CORTADO</v>
          </cell>
          <cell r="E175" t="str">
            <v xml:space="preserve">KG    </v>
          </cell>
          <cell r="F175" t="str">
            <v>SINAPI</v>
          </cell>
          <cell r="G175">
            <v>5.51</v>
          </cell>
        </row>
        <row r="176">
          <cell r="B176" t="str">
            <v>IN 40 SINAPI</v>
          </cell>
          <cell r="C176">
            <v>40</v>
          </cell>
          <cell r="D176" t="str">
            <v>ACO CA-60, 6,0 MM, VERGALHAO</v>
          </cell>
          <cell r="E176" t="str">
            <v xml:space="preserve">KG    </v>
          </cell>
          <cell r="F176" t="str">
            <v>SINAPI</v>
          </cell>
          <cell r="G176">
            <v>5.01</v>
          </cell>
        </row>
        <row r="177">
          <cell r="B177" t="str">
            <v>IN 34460 SINAPI</v>
          </cell>
          <cell r="C177">
            <v>34460</v>
          </cell>
          <cell r="D177" t="str">
            <v>ACO CA-60, 7,0 MM, DOBRADO E CORTADO</v>
          </cell>
          <cell r="E177" t="str">
            <v xml:space="preserve">KG    </v>
          </cell>
          <cell r="F177" t="str">
            <v>SINAPI</v>
          </cell>
          <cell r="G177">
            <v>5.63</v>
          </cell>
        </row>
        <row r="178">
          <cell r="B178" t="str">
            <v>IN 42 SINAPI</v>
          </cell>
          <cell r="C178">
            <v>42</v>
          </cell>
          <cell r="D178" t="str">
            <v>ACO CA-60, 7,0 MM, VERGALHAO</v>
          </cell>
          <cell r="E178" t="str">
            <v xml:space="preserve">KG    </v>
          </cell>
          <cell r="F178" t="str">
            <v>SINAPI</v>
          </cell>
          <cell r="G178">
            <v>5.08</v>
          </cell>
        </row>
        <row r="179">
          <cell r="B179" t="str">
            <v>IN 38 SINAPI</v>
          </cell>
          <cell r="C179">
            <v>38</v>
          </cell>
          <cell r="D179" t="str">
            <v>ACO CA-60, 8,0 MM, VERGALHAO</v>
          </cell>
          <cell r="E179" t="str">
            <v xml:space="preserve">KG    </v>
          </cell>
          <cell r="F179" t="str">
            <v>SINAPI</v>
          </cell>
          <cell r="G179">
            <v>5.66</v>
          </cell>
        </row>
        <row r="180">
          <cell r="B180" t="str">
            <v>IN 20063 SINAPI</v>
          </cell>
          <cell r="C180">
            <v>20063</v>
          </cell>
          <cell r="D180" t="str">
            <v>ACOPLAMENTO DE CONDUTOR PLUVIAL, EM PVC, DIAMETRO ENTRE 80 E 100 MM, PARA DRENAGEM PREDIAL</v>
          </cell>
          <cell r="E180" t="str">
            <v xml:space="preserve">UN    </v>
          </cell>
          <cell r="F180" t="str">
            <v>SINAPI</v>
          </cell>
          <cell r="G180">
            <v>3.68</v>
          </cell>
        </row>
        <row r="181">
          <cell r="B181" t="str">
            <v>IN 40410 SINAPI</v>
          </cell>
          <cell r="C181">
            <v>40410</v>
          </cell>
          <cell r="D181" t="str">
            <v>ACOPLAMENTO RIGIDO EM FERRO FUNDIDO PARA SISTEMA DE TUBULACAO RANHURADA, DN 50 MM (2")</v>
          </cell>
          <cell r="E181" t="str">
            <v xml:space="preserve">UN    </v>
          </cell>
          <cell r="F181" t="str">
            <v>SINAPI</v>
          </cell>
          <cell r="G181">
            <v>13.58</v>
          </cell>
        </row>
        <row r="182">
          <cell r="B182" t="str">
            <v>IN 40411 SINAPI</v>
          </cell>
          <cell r="C182">
            <v>40411</v>
          </cell>
          <cell r="D182" t="str">
            <v>ACOPLAMENTO RIGIDO EM FERRO FUNDIDO PARA SISTEMA DE TUBULACAO RANHURADA, DN 65 MM (2 1/2")</v>
          </cell>
          <cell r="E182" t="str">
            <v xml:space="preserve">UN    </v>
          </cell>
          <cell r="F182" t="str">
            <v>SINAPI</v>
          </cell>
          <cell r="G182">
            <v>14.73</v>
          </cell>
        </row>
        <row r="183">
          <cell r="B183" t="str">
            <v>IN 40412 SINAPI</v>
          </cell>
          <cell r="C183">
            <v>40412</v>
          </cell>
          <cell r="D183" t="str">
            <v>ACOPLAMENTO RIGIDO EM FERRO FUNDIDO PARA SISTEMA DE TUBULACAO RANHURADA, DN 80 MM (3")</v>
          </cell>
          <cell r="E183" t="str">
            <v xml:space="preserve">UN    </v>
          </cell>
          <cell r="F183" t="str">
            <v>SINAPI</v>
          </cell>
          <cell r="G183">
            <v>16.54</v>
          </cell>
        </row>
        <row r="184">
          <cell r="B184" t="str">
            <v>IN 38838 SINAPI</v>
          </cell>
          <cell r="C184">
            <v>38838</v>
          </cell>
          <cell r="D184" t="str">
            <v>ADAPTADOR DE COBRE PARA TUBULACAO PEX, DN 16 X 15 MM</v>
          </cell>
          <cell r="E184" t="str">
            <v xml:space="preserve">UN    </v>
          </cell>
          <cell r="F184" t="str">
            <v>SINAPI</v>
          </cell>
          <cell r="G184">
            <v>6.78</v>
          </cell>
        </row>
        <row r="185">
          <cell r="B185" t="str">
            <v>IN 38839 SINAPI</v>
          </cell>
          <cell r="C185">
            <v>38839</v>
          </cell>
          <cell r="D185" t="str">
            <v>ADAPTADOR DE COBRE PARA TUBULACAO PEX, DN 20 X 22 MM</v>
          </cell>
          <cell r="E185" t="str">
            <v xml:space="preserve">UN    </v>
          </cell>
          <cell r="F185" t="str">
            <v>SINAPI</v>
          </cell>
          <cell r="G185">
            <v>7.98</v>
          </cell>
        </row>
        <row r="186">
          <cell r="B186" t="str">
            <v>IN 55 SINAPI</v>
          </cell>
          <cell r="C186">
            <v>55</v>
          </cell>
          <cell r="D186" t="str">
            <v>ADAPTADOR DE COMPRESSAO EM POLIPROPILENO (PP), PARA TUBO EM PEAD, 20 MM X 1/2", PARA LIGACAO PREDIAL DE AGUA (NTS 179)</v>
          </cell>
          <cell r="E186" t="str">
            <v xml:space="preserve">UN    </v>
          </cell>
          <cell r="F186" t="str">
            <v>SINAPI</v>
          </cell>
          <cell r="G186">
            <v>2.61</v>
          </cell>
        </row>
        <row r="187">
          <cell r="B187" t="str">
            <v>IN 61 SINAPI</v>
          </cell>
          <cell r="C187">
            <v>61</v>
          </cell>
          <cell r="D187" t="str">
            <v>ADAPTADOR DE COMPRESSAO EM POLIPROPILENO (PP), PARA TUBO EM PEAD, 20 MM X 3/4", PARA LIGACAO PREDIAL DE AGUA (NTS 179)</v>
          </cell>
          <cell r="E187" t="str">
            <v xml:space="preserve">UN    </v>
          </cell>
          <cell r="F187" t="str">
            <v>SINAPI</v>
          </cell>
          <cell r="G187">
            <v>2.4700000000000002</v>
          </cell>
        </row>
        <row r="188">
          <cell r="B188" t="str">
            <v>IN 62 SINAPI</v>
          </cell>
          <cell r="C188">
            <v>62</v>
          </cell>
          <cell r="D188" t="str">
            <v>ADAPTADOR DE COMPRESSAO EM POLIPROPILENO (PP), PARA TUBO EM PEAD, 32 MM X 1", PARA LIGACAO PREDIAL DE AGUA (NTS 179)</v>
          </cell>
          <cell r="E188" t="str">
            <v xml:space="preserve">UN    </v>
          </cell>
          <cell r="F188" t="str">
            <v>SINAPI</v>
          </cell>
          <cell r="G188">
            <v>5.1100000000000003</v>
          </cell>
        </row>
        <row r="189">
          <cell r="B189" t="str">
            <v>IN 77 SINAPI</v>
          </cell>
          <cell r="C189">
            <v>77</v>
          </cell>
          <cell r="D189" t="str">
            <v>ADAPTADOR PVC PARA SIFAO METALICO, SOLDAVEL, COM ANEL BORRACHA (JE), 40 MM X 1 1/2"</v>
          </cell>
          <cell r="E189" t="str">
            <v xml:space="preserve">UN    </v>
          </cell>
          <cell r="F189" t="str">
            <v>SINAPI</v>
          </cell>
          <cell r="G189">
            <v>0.71</v>
          </cell>
        </row>
        <row r="190">
          <cell r="B190" t="str">
            <v>IN 76 SINAPI</v>
          </cell>
          <cell r="C190">
            <v>76</v>
          </cell>
          <cell r="D190" t="str">
            <v>ADAPTADOR PVC PARA SIFAO, ROSCAVEL, 40 MM X 1 1/4"</v>
          </cell>
          <cell r="E190" t="str">
            <v xml:space="preserve">UN    </v>
          </cell>
          <cell r="F190" t="str">
            <v>SINAPI</v>
          </cell>
          <cell r="G190">
            <v>0.72</v>
          </cell>
        </row>
        <row r="191">
          <cell r="B191" t="str">
            <v>IN 67 SINAPI</v>
          </cell>
          <cell r="C191">
            <v>67</v>
          </cell>
          <cell r="D191" t="str">
            <v>ADAPTADOR PVC ROSCAVEL, COM FLANGES E ANEL DE VEDACAO, 1/2", PARA CAIXA D' AGUA</v>
          </cell>
          <cell r="E191" t="str">
            <v xml:space="preserve">UN    </v>
          </cell>
          <cell r="F191" t="str">
            <v>SINAPI</v>
          </cell>
          <cell r="G191">
            <v>6.98</v>
          </cell>
        </row>
        <row r="192">
          <cell r="B192" t="str">
            <v>IN 71 SINAPI</v>
          </cell>
          <cell r="C192">
            <v>71</v>
          </cell>
          <cell r="D192" t="str">
            <v>ADAPTADOR PVC ROSCAVEL, COM FLANGES E ANEL DE VEDACAO, 1", PARA CAIXA D' AGUA</v>
          </cell>
          <cell r="E192" t="str">
            <v xml:space="preserve">UN    </v>
          </cell>
          <cell r="F192" t="str">
            <v>SINAPI</v>
          </cell>
          <cell r="G192">
            <v>12.82</v>
          </cell>
        </row>
        <row r="193">
          <cell r="B193" t="str">
            <v>IN 73 SINAPI</v>
          </cell>
          <cell r="C193">
            <v>73</v>
          </cell>
          <cell r="D193" t="str">
            <v>ADAPTADOR PVC ROSCAVEL, COM FLANGES E ANEL DE VEDACAO, 3/4", PARA CAIXA D' AGUA</v>
          </cell>
          <cell r="E193" t="str">
            <v xml:space="preserve">UN    </v>
          </cell>
          <cell r="F193" t="str">
            <v>SINAPI</v>
          </cell>
          <cell r="G193">
            <v>9.57</v>
          </cell>
        </row>
        <row r="194">
          <cell r="B194" t="str">
            <v>IN 103 SINAPI</v>
          </cell>
          <cell r="C194">
            <v>103</v>
          </cell>
          <cell r="D194" t="str">
            <v>ADAPTADOR PVC SOLDAVEL CURTO COM BOLSA E ROSCA, 110 MM X 4", PARA AGUA FRIA</v>
          </cell>
          <cell r="E194" t="str">
            <v xml:space="preserve">UN    </v>
          </cell>
          <cell r="F194" t="str">
            <v>SINAPI</v>
          </cell>
          <cell r="G194">
            <v>28.48</v>
          </cell>
        </row>
        <row r="195">
          <cell r="B195" t="str">
            <v>IN 107 SINAPI</v>
          </cell>
          <cell r="C195">
            <v>107</v>
          </cell>
          <cell r="D195" t="str">
            <v>ADAPTADOR PVC SOLDAVEL CURTO COM BOLSA E ROSCA, 20 MM X 1/2", PARA AGUA FRIA</v>
          </cell>
          <cell r="E195" t="str">
            <v xml:space="preserve">UN    </v>
          </cell>
          <cell r="F195" t="str">
            <v>SINAPI</v>
          </cell>
          <cell r="G195">
            <v>0.44</v>
          </cell>
        </row>
        <row r="196">
          <cell r="B196" t="str">
            <v>IN 65 SINAPI</v>
          </cell>
          <cell r="C196">
            <v>65</v>
          </cell>
          <cell r="D196" t="str">
            <v>ADAPTADOR PVC SOLDAVEL CURTO COM BOLSA E ROSCA, 25 MM X 3/4", PARA AGUA FRIA</v>
          </cell>
          <cell r="E196" t="str">
            <v xml:space="preserve">UN    </v>
          </cell>
          <cell r="F196" t="str">
            <v>SINAPI</v>
          </cell>
          <cell r="G196">
            <v>0.55000000000000004</v>
          </cell>
        </row>
        <row r="197">
          <cell r="B197" t="str">
            <v>IN 108 SINAPI</v>
          </cell>
          <cell r="C197">
            <v>108</v>
          </cell>
          <cell r="D197" t="str">
            <v>ADAPTADOR PVC SOLDAVEL CURTO COM BOLSA E ROSCA, 32 MM X 1", PARA AGUA FRIA</v>
          </cell>
          <cell r="E197" t="str">
            <v xml:space="preserve">UN    </v>
          </cell>
          <cell r="F197" t="str">
            <v>SINAPI</v>
          </cell>
          <cell r="G197">
            <v>1.1299999999999999</v>
          </cell>
        </row>
        <row r="198">
          <cell r="B198" t="str">
            <v>IN 110 SINAPI</v>
          </cell>
          <cell r="C198">
            <v>110</v>
          </cell>
          <cell r="D198" t="str">
            <v>ADAPTADOR PVC SOLDAVEL CURTO COM BOLSA E ROSCA, 40 MM X 1 1/2", PARA AGUA FRIA</v>
          </cell>
          <cell r="E198" t="str">
            <v xml:space="preserve">UN    </v>
          </cell>
          <cell r="F198" t="str">
            <v>SINAPI</v>
          </cell>
          <cell r="G198">
            <v>4.4000000000000004</v>
          </cell>
        </row>
        <row r="199">
          <cell r="B199" t="str">
            <v>IN 109 SINAPI</v>
          </cell>
          <cell r="C199">
            <v>109</v>
          </cell>
          <cell r="D199" t="str">
            <v>ADAPTADOR PVC SOLDAVEL CURTO COM BOLSA E ROSCA, 40 MM X 1 1/4", PARA AGUA FRIA</v>
          </cell>
          <cell r="E199" t="str">
            <v xml:space="preserve">UN    </v>
          </cell>
          <cell r="F199" t="str">
            <v>SINAPI</v>
          </cell>
          <cell r="G199">
            <v>2.16</v>
          </cell>
        </row>
        <row r="200">
          <cell r="B200" t="str">
            <v>IN 111 SINAPI</v>
          </cell>
          <cell r="C200">
            <v>111</v>
          </cell>
          <cell r="D200" t="str">
            <v>ADAPTADOR PVC SOLDAVEL CURTO COM BOLSA E ROSCA, 50 MM X 1 1/4", PARA AGUA FRIA</v>
          </cell>
          <cell r="E200" t="str">
            <v xml:space="preserve">UN    </v>
          </cell>
          <cell r="F200" t="str">
            <v>SINAPI</v>
          </cell>
          <cell r="G200">
            <v>5.07</v>
          </cell>
        </row>
        <row r="201">
          <cell r="B201" t="str">
            <v>IN 112 SINAPI</v>
          </cell>
          <cell r="C201">
            <v>112</v>
          </cell>
          <cell r="D201" t="str">
            <v>ADAPTADOR PVC SOLDAVEL CURTO COM BOLSA E ROSCA, 50 MM X1 1/2", PARA AGUA FRIA</v>
          </cell>
          <cell r="E201" t="str">
            <v xml:space="preserve">UN    </v>
          </cell>
          <cell r="F201" t="str">
            <v>SINAPI</v>
          </cell>
          <cell r="G201">
            <v>2.76</v>
          </cell>
        </row>
        <row r="202">
          <cell r="B202" t="str">
            <v>IN 113 SINAPI</v>
          </cell>
          <cell r="C202">
            <v>113</v>
          </cell>
          <cell r="D202" t="str">
            <v>ADAPTADOR PVC SOLDAVEL CURTO COM BOLSA E ROSCA, 60 MM X 2", PARA AGUA FRIA</v>
          </cell>
          <cell r="E202" t="str">
            <v xml:space="preserve">UN    </v>
          </cell>
          <cell r="F202" t="str">
            <v>SINAPI</v>
          </cell>
          <cell r="G202">
            <v>7.49</v>
          </cell>
        </row>
        <row r="203">
          <cell r="B203" t="str">
            <v>IN 104 SINAPI</v>
          </cell>
          <cell r="C203">
            <v>104</v>
          </cell>
          <cell r="D203" t="str">
            <v>ADAPTADOR PVC SOLDAVEL CURTO COM BOLSA E ROSCA, 75 MM X 2 1/2", PARA AGUA FRIA</v>
          </cell>
          <cell r="E203" t="str">
            <v xml:space="preserve">UN    </v>
          </cell>
          <cell r="F203" t="str">
            <v>SINAPI</v>
          </cell>
          <cell r="G203">
            <v>10.89</v>
          </cell>
        </row>
        <row r="204">
          <cell r="B204" t="str">
            <v>IN 102 SINAPI</v>
          </cell>
          <cell r="C204">
            <v>102</v>
          </cell>
          <cell r="D204" t="str">
            <v>ADAPTADOR PVC SOLDAVEL CURTO COM BOLSA E ROSCA, 85 MM X 3", PARA AGUA FRIA</v>
          </cell>
          <cell r="E204" t="str">
            <v xml:space="preserve">UN    </v>
          </cell>
          <cell r="F204" t="str">
            <v>SINAPI</v>
          </cell>
          <cell r="G204">
            <v>17.89</v>
          </cell>
        </row>
        <row r="205">
          <cell r="B205" t="str">
            <v>IN 95 SINAPI</v>
          </cell>
          <cell r="C205">
            <v>95</v>
          </cell>
          <cell r="D205" t="str">
            <v>ADAPTADOR PVC SOLDAVEL, COM FLANGE E ANEL DE VEDACAO, 20 MM X 1/2", PARA CAIXA D'AGUA</v>
          </cell>
          <cell r="E205" t="str">
            <v xml:space="preserve">UN    </v>
          </cell>
          <cell r="F205" t="str">
            <v>SINAPI</v>
          </cell>
          <cell r="G205">
            <v>6.05</v>
          </cell>
        </row>
        <row r="206">
          <cell r="B206" t="str">
            <v>IN 96 SINAPI</v>
          </cell>
          <cell r="C206">
            <v>96</v>
          </cell>
          <cell r="D206" t="str">
            <v>ADAPTADOR PVC SOLDAVEL, COM FLANGE E ANEL DE VEDACAO, 25 MM X 3/4", PARA CAIXA D'AGUA</v>
          </cell>
          <cell r="E206" t="str">
            <v xml:space="preserve">UN    </v>
          </cell>
          <cell r="F206" t="str">
            <v>SINAPI</v>
          </cell>
          <cell r="G206">
            <v>6.96</v>
          </cell>
        </row>
        <row r="207">
          <cell r="B207" t="str">
            <v>IN 97 SINAPI</v>
          </cell>
          <cell r="C207">
            <v>97</v>
          </cell>
          <cell r="D207" t="str">
            <v>ADAPTADOR PVC SOLDAVEL, COM FLANGE E ANEL DE VEDACAO, 32 MM X 1", PARA CAIXA D'AGUA</v>
          </cell>
          <cell r="E207" t="str">
            <v xml:space="preserve">UN    </v>
          </cell>
          <cell r="F207" t="str">
            <v>SINAPI</v>
          </cell>
          <cell r="G207">
            <v>9.0399999999999991</v>
          </cell>
        </row>
        <row r="208">
          <cell r="B208" t="str">
            <v>IN 98 SINAPI</v>
          </cell>
          <cell r="C208">
            <v>98</v>
          </cell>
          <cell r="D208" t="str">
            <v>ADAPTADOR PVC SOLDAVEL, COM FLANGE E ANEL DE VEDACAO, 40 MM X 1 1/4", PARA CAIXA D'AGUA</v>
          </cell>
          <cell r="E208" t="str">
            <v xml:space="preserve">UN    </v>
          </cell>
          <cell r="F208" t="str">
            <v>SINAPI</v>
          </cell>
          <cell r="G208">
            <v>12.19</v>
          </cell>
        </row>
        <row r="209">
          <cell r="B209" t="str">
            <v>IN 99 SINAPI</v>
          </cell>
          <cell r="C209">
            <v>99</v>
          </cell>
          <cell r="D209" t="str">
            <v>ADAPTADOR PVC SOLDAVEL, COM FLANGE E ANEL DE VEDACAO, 50 MM X 1 1/2", PARA CAIXA D'AGUA</v>
          </cell>
          <cell r="E209" t="str">
            <v xml:space="preserve">UN    </v>
          </cell>
          <cell r="F209" t="str">
            <v>SINAPI</v>
          </cell>
          <cell r="G209">
            <v>14.78</v>
          </cell>
        </row>
        <row r="210">
          <cell r="B210" t="str">
            <v>IN 100 SINAPI</v>
          </cell>
          <cell r="C210">
            <v>100</v>
          </cell>
          <cell r="D210" t="str">
            <v>ADAPTADOR PVC SOLDAVEL, COM FLANGES E ANEL DE VEDACAO, 60 MM X 2", PARA CAIXA D' AGUA</v>
          </cell>
          <cell r="E210" t="str">
            <v xml:space="preserve">UN    </v>
          </cell>
          <cell r="F210" t="str">
            <v>SINAPI</v>
          </cell>
          <cell r="G210">
            <v>20.62</v>
          </cell>
        </row>
        <row r="211">
          <cell r="B211" t="str">
            <v>IN 75 SINAPI</v>
          </cell>
          <cell r="C211">
            <v>75</v>
          </cell>
          <cell r="D211" t="str">
            <v>ADAPTADOR PVC SOLDAVEL, COM FLANGES LIVRES, 110 MM X 4", PARA CAIXA D' AGUA</v>
          </cell>
          <cell r="E211" t="str">
            <v xml:space="preserve">UN    </v>
          </cell>
          <cell r="F211" t="str">
            <v>SINAPI</v>
          </cell>
          <cell r="G211">
            <v>214.94</v>
          </cell>
        </row>
        <row r="212">
          <cell r="B212" t="str">
            <v>IN 114 SINAPI</v>
          </cell>
          <cell r="C212">
            <v>114</v>
          </cell>
          <cell r="D212" t="str">
            <v>ADAPTADOR PVC SOLDAVEL, COM FLANGES LIVRES, 25 MM X 3/4", PARA CAIXA D' AGUA</v>
          </cell>
          <cell r="E212" t="str">
            <v xml:space="preserve">UN    </v>
          </cell>
          <cell r="F212" t="str">
            <v>SINAPI</v>
          </cell>
          <cell r="G212">
            <v>7.83</v>
          </cell>
        </row>
        <row r="213">
          <cell r="B213" t="str">
            <v>IN 68 SINAPI</v>
          </cell>
          <cell r="C213">
            <v>68</v>
          </cell>
          <cell r="D213" t="str">
            <v>ADAPTADOR PVC SOLDAVEL, COM FLANGES LIVRES, 32 MM X 1", PARA CAIXA D' AGUA</v>
          </cell>
          <cell r="E213" t="str">
            <v xml:space="preserve">UN    </v>
          </cell>
          <cell r="F213" t="str">
            <v>SINAPI</v>
          </cell>
          <cell r="G213">
            <v>11.97</v>
          </cell>
        </row>
        <row r="214">
          <cell r="B214" t="str">
            <v>IN 86 SINAPI</v>
          </cell>
          <cell r="C214">
            <v>86</v>
          </cell>
          <cell r="D214" t="str">
            <v>ADAPTADOR PVC SOLDAVEL, COM FLANGES LIVRES, 40 MM X 1  1/4", PARA CAIXA D' AGUA</v>
          </cell>
          <cell r="E214" t="str">
            <v xml:space="preserve">UN    </v>
          </cell>
          <cell r="F214" t="str">
            <v>SINAPI</v>
          </cell>
          <cell r="G214">
            <v>22.26</v>
          </cell>
        </row>
        <row r="215">
          <cell r="B215" t="str">
            <v>IN 66 SINAPI</v>
          </cell>
          <cell r="C215">
            <v>66</v>
          </cell>
          <cell r="D215" t="str">
            <v>ADAPTADOR PVC SOLDAVEL, COM FLANGES LIVRES, 50 MM X 1  1/2", PARA CAIXA D' AGUA</v>
          </cell>
          <cell r="E215" t="str">
            <v xml:space="preserve">UN    </v>
          </cell>
          <cell r="F215" t="str">
            <v>SINAPI</v>
          </cell>
          <cell r="G215">
            <v>22.34</v>
          </cell>
        </row>
        <row r="216">
          <cell r="B216" t="str">
            <v>IN 69 SINAPI</v>
          </cell>
          <cell r="C216">
            <v>69</v>
          </cell>
          <cell r="D216" t="str">
            <v>ADAPTADOR PVC SOLDAVEL, COM FLANGES LIVRES, 60 MM X 2", PARA CAIXA D' AGUA</v>
          </cell>
          <cell r="E216" t="str">
            <v xml:space="preserve">UN    </v>
          </cell>
          <cell r="F216" t="str">
            <v>SINAPI</v>
          </cell>
          <cell r="G216">
            <v>34.15</v>
          </cell>
        </row>
        <row r="217">
          <cell r="B217" t="str">
            <v>IN 83 SINAPI</v>
          </cell>
          <cell r="C217">
            <v>83</v>
          </cell>
          <cell r="D217" t="str">
            <v>ADAPTADOR PVC SOLDAVEL, COM FLANGES LIVRES, 75 MM X 2  1/2", PARA CAIXA D' AGUA</v>
          </cell>
          <cell r="E217" t="str">
            <v xml:space="preserve">UN    </v>
          </cell>
          <cell r="F217" t="str">
            <v>SINAPI</v>
          </cell>
          <cell r="G217">
            <v>109.08</v>
          </cell>
        </row>
        <row r="218">
          <cell r="B218" t="str">
            <v>IN 74 SINAPI</v>
          </cell>
          <cell r="C218">
            <v>74</v>
          </cell>
          <cell r="D218" t="str">
            <v>ADAPTADOR PVC SOLDAVEL, COM FLANGES LIVRES, 85 MM X 3", PARA CAIXA D' AGUA</v>
          </cell>
          <cell r="E218" t="str">
            <v xml:space="preserve">UN    </v>
          </cell>
          <cell r="F218" t="str">
            <v>SINAPI</v>
          </cell>
          <cell r="G218">
            <v>152.28</v>
          </cell>
        </row>
        <row r="219">
          <cell r="B219" t="str">
            <v>IN 106 SINAPI</v>
          </cell>
          <cell r="C219">
            <v>106</v>
          </cell>
          <cell r="D219" t="str">
            <v>ADAPTADOR PVC SOLDAVEL, LONGO, COM FLANGE LIVRE,  110 MM X 4", PARA CAIXA D' AGUA</v>
          </cell>
          <cell r="E219" t="str">
            <v xml:space="preserve">UN    </v>
          </cell>
          <cell r="F219" t="str">
            <v>SINAPI</v>
          </cell>
          <cell r="G219">
            <v>231.35</v>
          </cell>
        </row>
        <row r="220">
          <cell r="B220" t="str">
            <v>IN 87 SINAPI</v>
          </cell>
          <cell r="C220">
            <v>87</v>
          </cell>
          <cell r="D220" t="str">
            <v>ADAPTADOR PVC SOLDAVEL, LONGO, COM FLANGE LIVRE,  25 MM X 3/4", PARA CAIXA D' AGUA</v>
          </cell>
          <cell r="E220" t="str">
            <v xml:space="preserve">UN    </v>
          </cell>
          <cell r="F220" t="str">
            <v>SINAPI</v>
          </cell>
          <cell r="G220">
            <v>10.99</v>
          </cell>
        </row>
        <row r="221">
          <cell r="B221" t="str">
            <v>IN 88 SINAPI</v>
          </cell>
          <cell r="C221">
            <v>88</v>
          </cell>
          <cell r="D221" t="str">
            <v>ADAPTADOR PVC SOLDAVEL, LONGO, COM FLANGE LIVRE,  32 MM X 1", PARA CAIXA D' AGUA</v>
          </cell>
          <cell r="E221" t="str">
            <v xml:space="preserve">UN    </v>
          </cell>
          <cell r="F221" t="str">
            <v>SINAPI</v>
          </cell>
          <cell r="G221">
            <v>12.27</v>
          </cell>
        </row>
        <row r="222">
          <cell r="B222" t="str">
            <v>IN 89 SINAPI</v>
          </cell>
          <cell r="C222">
            <v>89</v>
          </cell>
          <cell r="D222" t="str">
            <v>ADAPTADOR PVC SOLDAVEL, LONGO, COM FLANGE LIVRE,  40 MM X 1 1/4", PARA CAIXA D' AGUA</v>
          </cell>
          <cell r="E222" t="str">
            <v xml:space="preserve">UN    </v>
          </cell>
          <cell r="F222" t="str">
            <v>SINAPI</v>
          </cell>
          <cell r="G222">
            <v>18.14</v>
          </cell>
        </row>
        <row r="223">
          <cell r="B223" t="str">
            <v>IN 90 SINAPI</v>
          </cell>
          <cell r="C223">
            <v>90</v>
          </cell>
          <cell r="D223" t="str">
            <v>ADAPTADOR PVC SOLDAVEL, LONGO, COM FLANGE LIVRE,  50 MM X 1 1/2", PARA CAIXA D' AGUA</v>
          </cell>
          <cell r="E223" t="str">
            <v xml:space="preserve">UN    </v>
          </cell>
          <cell r="F223" t="str">
            <v>SINAPI</v>
          </cell>
          <cell r="G223">
            <v>20.79</v>
          </cell>
        </row>
        <row r="224">
          <cell r="B224" t="str">
            <v>IN 81 SINAPI</v>
          </cell>
          <cell r="C224">
            <v>81</v>
          </cell>
          <cell r="D224" t="str">
            <v>ADAPTADOR PVC SOLDAVEL, LONGO, COM FLANGE LIVRE,  60 MM X 2", PARA CAIXA D' AGUA</v>
          </cell>
          <cell r="E224" t="str">
            <v xml:space="preserve">UN    </v>
          </cell>
          <cell r="F224" t="str">
            <v>SINAPI</v>
          </cell>
          <cell r="G224">
            <v>35.56</v>
          </cell>
        </row>
        <row r="225">
          <cell r="B225" t="str">
            <v>IN 82 SINAPI</v>
          </cell>
          <cell r="C225">
            <v>82</v>
          </cell>
          <cell r="D225" t="str">
            <v>ADAPTADOR PVC SOLDAVEL, LONGO, COM FLANGE LIVRE,  75 MM X 2 1/2", PARA CAIXA D' AGUA</v>
          </cell>
          <cell r="E225" t="str">
            <v xml:space="preserve">UN    </v>
          </cell>
          <cell r="F225" t="str">
            <v>SINAPI</v>
          </cell>
          <cell r="G225">
            <v>138.04</v>
          </cell>
        </row>
        <row r="226">
          <cell r="B226" t="str">
            <v>IN 105 SINAPI</v>
          </cell>
          <cell r="C226">
            <v>105</v>
          </cell>
          <cell r="D226" t="str">
            <v>ADAPTADOR PVC SOLDAVEL, LONGO, COM FLANGE LIVRE,  85 MM X 3", PARA CAIXA D' AGUA</v>
          </cell>
          <cell r="E226" t="str">
            <v xml:space="preserve">UN    </v>
          </cell>
          <cell r="F226" t="str">
            <v>SINAPI</v>
          </cell>
          <cell r="G226">
            <v>161.61000000000001</v>
          </cell>
        </row>
        <row r="227">
          <cell r="B227" t="str">
            <v>IN 60 SINAPI</v>
          </cell>
          <cell r="C227">
            <v>60</v>
          </cell>
          <cell r="D227" t="str">
            <v>ADAPTADOR PVC, COM REGISTRO, PARA PEAD, 20 MM X 3/4", PARA LIGACAO PREDIAL DE AGUA</v>
          </cell>
          <cell r="E227" t="str">
            <v xml:space="preserve">UN    </v>
          </cell>
          <cell r="F227" t="str">
            <v>SINAPI</v>
          </cell>
          <cell r="G227">
            <v>3.38</v>
          </cell>
        </row>
        <row r="228">
          <cell r="B228" t="str">
            <v>IN 72 SINAPI</v>
          </cell>
          <cell r="C228">
            <v>72</v>
          </cell>
          <cell r="D228" t="str">
            <v>ADAPTADOR PVC, ROSCAVEL, COM FLANGES E ANEL DE VEDACAO, 1 1/2", PARA CAIXA D'AGUA</v>
          </cell>
          <cell r="E228" t="str">
            <v xml:space="preserve">UN    </v>
          </cell>
          <cell r="F228" t="str">
            <v>SINAPI</v>
          </cell>
          <cell r="G228">
            <v>21.74</v>
          </cell>
        </row>
        <row r="229">
          <cell r="B229" t="str">
            <v>IN 70 SINAPI</v>
          </cell>
          <cell r="C229">
            <v>70</v>
          </cell>
          <cell r="D229" t="str">
            <v>ADAPTADOR PVC, ROSCAVEL, COM FLANGES E ANEL DE VEDACAO, 1 1/4", PARA CAIXA D' AGUA</v>
          </cell>
          <cell r="E229" t="str">
            <v xml:space="preserve">UN    </v>
          </cell>
          <cell r="F229" t="str">
            <v>SINAPI</v>
          </cell>
          <cell r="G229">
            <v>18.18</v>
          </cell>
        </row>
        <row r="230">
          <cell r="B230" t="str">
            <v>IN 85 SINAPI</v>
          </cell>
          <cell r="C230">
            <v>85</v>
          </cell>
          <cell r="D230" t="str">
            <v>ADAPTADOR PVC, ROSCAVEL, COM FLANGES E ANEL DE VEDACAO, 2", PARA CAIXA D' AGUA</v>
          </cell>
          <cell r="E230" t="str">
            <v xml:space="preserve">UN    </v>
          </cell>
          <cell r="F230" t="str">
            <v>SINAPI</v>
          </cell>
          <cell r="G230">
            <v>26.38</v>
          </cell>
        </row>
        <row r="231">
          <cell r="B231" t="str">
            <v>IN 84 SINAPI</v>
          </cell>
          <cell r="C231">
            <v>84</v>
          </cell>
          <cell r="D231" t="str">
            <v>ADAPTADOR PVC, ROSCAVEL, PARA VALVULA PIA OU LAVATORIO, 40 MM</v>
          </cell>
          <cell r="E231" t="str">
            <v xml:space="preserve">UN    </v>
          </cell>
          <cell r="F231" t="str">
            <v>SINAPI</v>
          </cell>
          <cell r="G231">
            <v>0.3</v>
          </cell>
        </row>
        <row r="232">
          <cell r="B232" t="str">
            <v>IN 37997 SINAPI</v>
          </cell>
          <cell r="C232">
            <v>37997</v>
          </cell>
          <cell r="D232" t="str">
            <v>ADAPTADOR, CPVC, SOLDAVEL, 15 MM, PARA AGUA QUENTE</v>
          </cell>
          <cell r="E232" t="str">
            <v xml:space="preserve">UN    </v>
          </cell>
          <cell r="F232" t="str">
            <v>SINAPI</v>
          </cell>
          <cell r="G232">
            <v>4.46</v>
          </cell>
        </row>
        <row r="233">
          <cell r="B233" t="str">
            <v>IN 37998 SINAPI</v>
          </cell>
          <cell r="C233">
            <v>37998</v>
          </cell>
          <cell r="D233" t="str">
            <v>ADAPTADOR, CPVC, SOLDAVEL, 22 MM, PARA AGUA QUENTE</v>
          </cell>
          <cell r="E233" t="str">
            <v xml:space="preserve">UN    </v>
          </cell>
          <cell r="F233" t="str">
            <v>SINAPI</v>
          </cell>
          <cell r="G233">
            <v>4.62</v>
          </cell>
        </row>
        <row r="234">
          <cell r="B234" t="str">
            <v>IN 10899 SINAPI</v>
          </cell>
          <cell r="C234">
            <v>10899</v>
          </cell>
          <cell r="D234" t="str">
            <v>ADAPTADOR, EM LATAO, ENGATE RAPIDO 2 1/2" X ROSCA INTERNA 5 FIOS 2 1/2",  PARA INSTALACAO PREDIAL DE COMBATE A INCENDIO</v>
          </cell>
          <cell r="E234" t="str">
            <v xml:space="preserve">UN    </v>
          </cell>
          <cell r="F234" t="str">
            <v>SINAPI</v>
          </cell>
          <cell r="G234">
            <v>86.3</v>
          </cell>
        </row>
        <row r="235">
          <cell r="B235" t="str">
            <v>IN 10900 SINAPI</v>
          </cell>
          <cell r="C235">
            <v>10900</v>
          </cell>
          <cell r="D235" t="str">
            <v>ADAPTADOR, EM LATAO, ENGATE RAPIDO1 1/2" X ROSCA INTERNA 5 FIOS 2 1/2",  PARA INSTALACAO PREDIAL DE COMBATE A INCENDIO</v>
          </cell>
          <cell r="E235" t="str">
            <v xml:space="preserve">UN    </v>
          </cell>
          <cell r="F235" t="str">
            <v>SINAPI</v>
          </cell>
          <cell r="G235">
            <v>67.540000000000006</v>
          </cell>
        </row>
        <row r="236">
          <cell r="B236" t="str">
            <v>IN 46 SINAPI</v>
          </cell>
          <cell r="C236">
            <v>46</v>
          </cell>
          <cell r="D236" t="str">
            <v>ADAPTADOR, PVC PBA,  BOLSA/ROSCA, JE, DN 75 / DE  85 MM</v>
          </cell>
          <cell r="E236" t="str">
            <v xml:space="preserve">UN    </v>
          </cell>
          <cell r="F236" t="str">
            <v>SINAPI</v>
          </cell>
          <cell r="G236">
            <v>35.380000000000003</v>
          </cell>
        </row>
        <row r="237">
          <cell r="B237" t="str">
            <v>IN 51 SINAPI</v>
          </cell>
          <cell r="C237">
            <v>51</v>
          </cell>
          <cell r="D237" t="str">
            <v>ADAPTADOR, PVC PBA, A BOLSA DEFOFO, JE, DN 100 / DE 110 MM</v>
          </cell>
          <cell r="E237" t="str">
            <v xml:space="preserve">UN    </v>
          </cell>
          <cell r="F237" t="str">
            <v>SINAPI</v>
          </cell>
          <cell r="G237">
            <v>97.6</v>
          </cell>
        </row>
        <row r="238">
          <cell r="B238" t="str">
            <v>IN 12863 SINAPI</v>
          </cell>
          <cell r="C238">
            <v>12863</v>
          </cell>
          <cell r="D238" t="str">
            <v>ADAPTADOR, PVC PBA, A BOLSA DEFOFO, JE, DN 50 / DE 60 MM</v>
          </cell>
          <cell r="E238" t="str">
            <v xml:space="preserve">UN    </v>
          </cell>
          <cell r="F238" t="str">
            <v>SINAPI</v>
          </cell>
          <cell r="G238">
            <v>22.48</v>
          </cell>
        </row>
        <row r="239">
          <cell r="B239" t="str">
            <v>IN 50 SINAPI</v>
          </cell>
          <cell r="C239">
            <v>50</v>
          </cell>
          <cell r="D239" t="str">
            <v>ADAPTADOR, PVC PBA, A BOLSA DEFOFO, JE, DN 75 / DE  85 MM</v>
          </cell>
          <cell r="E239" t="str">
            <v xml:space="preserve">UN    </v>
          </cell>
          <cell r="F239" t="str">
            <v>SINAPI</v>
          </cell>
          <cell r="G239">
            <v>50.97</v>
          </cell>
        </row>
        <row r="240">
          <cell r="B240" t="str">
            <v>IN 47 SINAPI</v>
          </cell>
          <cell r="C240">
            <v>47</v>
          </cell>
          <cell r="D240" t="str">
            <v>ADAPTADOR, PVC PBA, BOLSA/ROSCA, JE, DN 100 / DE 110 MM</v>
          </cell>
          <cell r="E240" t="str">
            <v xml:space="preserve">UN    </v>
          </cell>
          <cell r="F240" t="str">
            <v>SINAPI</v>
          </cell>
          <cell r="G240">
            <v>60.49</v>
          </cell>
        </row>
        <row r="241">
          <cell r="B241" t="str">
            <v>IN 48 SINAPI</v>
          </cell>
          <cell r="C241">
            <v>48</v>
          </cell>
          <cell r="D241" t="str">
            <v>ADAPTADOR, PVC PBA, BOLSA/ROSCA, JE, DN 50 / DE 60 MM</v>
          </cell>
          <cell r="E241" t="str">
            <v xml:space="preserve">UN    </v>
          </cell>
          <cell r="F241" t="str">
            <v>SINAPI</v>
          </cell>
          <cell r="G241">
            <v>15.78</v>
          </cell>
        </row>
        <row r="242">
          <cell r="B242" t="str">
            <v>IN 52 SINAPI</v>
          </cell>
          <cell r="C242">
            <v>52</v>
          </cell>
          <cell r="D242" t="str">
            <v>ADAPTADOR, PVC PBA, PONTA/ROSCA, JE, DN 50 / DE  60 MM</v>
          </cell>
          <cell r="E242" t="str">
            <v xml:space="preserve">UN    </v>
          </cell>
          <cell r="F242" t="str">
            <v>SINAPI</v>
          </cell>
          <cell r="G242">
            <v>11.99</v>
          </cell>
        </row>
        <row r="243">
          <cell r="B243" t="str">
            <v>IN 43 SINAPI</v>
          </cell>
          <cell r="C243">
            <v>43</v>
          </cell>
          <cell r="D243" t="str">
            <v>ADAPTADOR, PVC PBA, PONTA/ROSCA, JE, DN 75 / DE  85 MM</v>
          </cell>
          <cell r="E243" t="str">
            <v xml:space="preserve">UN    </v>
          </cell>
          <cell r="F243" t="str">
            <v>SINAPI</v>
          </cell>
          <cell r="G243">
            <v>40.46</v>
          </cell>
        </row>
        <row r="244">
          <cell r="B244" t="str">
            <v>IN 4791 SINAPI</v>
          </cell>
          <cell r="C244">
            <v>4791</v>
          </cell>
          <cell r="D244" t="str">
            <v>ADESIVO ACRILICO/COLA DE CONTATO</v>
          </cell>
          <cell r="E244" t="str">
            <v xml:space="preserve">KG    </v>
          </cell>
          <cell r="F244" t="str">
            <v>SINAPI</v>
          </cell>
          <cell r="G244">
            <v>23.99</v>
          </cell>
        </row>
        <row r="245">
          <cell r="B245" t="str">
            <v>IN 157 SINAPI</v>
          </cell>
          <cell r="C245">
            <v>157</v>
          </cell>
          <cell r="D245" t="str">
            <v>ADESIVO ESTRUTURAL A BASE DE RESINA EPOXI PARA INJECAO EM TRINCAS, BICOMPONENTE, BAIXA VISCOSIDADE</v>
          </cell>
          <cell r="E245" t="str">
            <v xml:space="preserve">KG    </v>
          </cell>
          <cell r="F245" t="str">
            <v>SINAPI</v>
          </cell>
          <cell r="G245">
            <v>103.91</v>
          </cell>
        </row>
        <row r="246">
          <cell r="B246" t="str">
            <v>IN 156 SINAPI</v>
          </cell>
          <cell r="C246">
            <v>156</v>
          </cell>
          <cell r="D246" t="str">
            <v>ADESIVO ESTRUTURAL A BASE DE RESINA EPOXI, BICOMPONENTE, FLUIDO</v>
          </cell>
          <cell r="E246" t="str">
            <v xml:space="preserve">KG    </v>
          </cell>
          <cell r="F246" t="str">
            <v>SINAPI</v>
          </cell>
          <cell r="G246">
            <v>46.38</v>
          </cell>
        </row>
        <row r="247">
          <cell r="B247" t="str">
            <v>IN 131 SINAPI</v>
          </cell>
          <cell r="C247">
            <v>131</v>
          </cell>
          <cell r="D247" t="str">
            <v>ADESIVO ESTRUTURAL A BASE DE RESINA EPOXI, BICOMPONENTE, PASTOSO (TIXOTROPICO)</v>
          </cell>
          <cell r="E247" t="str">
            <v xml:space="preserve">KG    </v>
          </cell>
          <cell r="F247" t="str">
            <v>SINAPI</v>
          </cell>
          <cell r="G247">
            <v>44.52</v>
          </cell>
        </row>
        <row r="248">
          <cell r="B248" t="str">
            <v>IN 39719 SINAPI</v>
          </cell>
          <cell r="C248">
            <v>39719</v>
          </cell>
          <cell r="D248" t="str">
            <v>ADESIVO LIQUIDO A BASE DE RESINAS PARA COLAGEM DE ESPUMA DE ISOLAMENTO TERMICO FLEXIVEL</v>
          </cell>
          <cell r="E248" t="str">
            <v xml:space="preserve">L     </v>
          </cell>
          <cell r="F248" t="str">
            <v>SINAPI</v>
          </cell>
          <cell r="G248">
            <v>70.150000000000006</v>
          </cell>
        </row>
        <row r="249">
          <cell r="B249" t="str">
            <v>IN 21114 SINAPI</v>
          </cell>
          <cell r="C249">
            <v>21114</v>
          </cell>
          <cell r="D249" t="str">
            <v>ADESIVO PARA TUBOS CPVC, *75* G</v>
          </cell>
          <cell r="E249" t="str">
            <v xml:space="preserve">UN    </v>
          </cell>
          <cell r="F249" t="str">
            <v>SINAPI</v>
          </cell>
          <cell r="G249">
            <v>15.03</v>
          </cell>
        </row>
        <row r="250">
          <cell r="B250" t="str">
            <v>IN 119 SINAPI</v>
          </cell>
          <cell r="C250">
            <v>119</v>
          </cell>
          <cell r="D250" t="str">
            <v>ADESIVO PLASTICO PARA PVC, BISNAGA COM 75 GR</v>
          </cell>
          <cell r="E250" t="str">
            <v xml:space="preserve">UN    </v>
          </cell>
          <cell r="F250" t="str">
            <v>SINAPI</v>
          </cell>
          <cell r="G250">
            <v>5.93</v>
          </cell>
        </row>
        <row r="251">
          <cell r="B251" t="str">
            <v>IN 20080 SINAPI</v>
          </cell>
          <cell r="C251">
            <v>20080</v>
          </cell>
          <cell r="D251" t="str">
            <v>ADESIVO PLASTICO PARA PVC, FRASCO COM 175 GR</v>
          </cell>
          <cell r="E251" t="str">
            <v xml:space="preserve">UN    </v>
          </cell>
          <cell r="F251" t="str">
            <v>SINAPI</v>
          </cell>
          <cell r="G251">
            <v>17</v>
          </cell>
        </row>
        <row r="252">
          <cell r="B252" t="str">
            <v>IN 122 SINAPI</v>
          </cell>
          <cell r="C252">
            <v>122</v>
          </cell>
          <cell r="D252" t="str">
            <v>ADESIVO PLASTICO PARA PVC, FRASCO COM 850 GR</v>
          </cell>
          <cell r="E252" t="str">
            <v xml:space="preserve">UN    </v>
          </cell>
          <cell r="F252" t="str">
            <v>SINAPI</v>
          </cell>
          <cell r="G252">
            <v>53.56</v>
          </cell>
        </row>
        <row r="253">
          <cell r="B253" t="str">
            <v>IN 3410 SINAPI</v>
          </cell>
          <cell r="C253">
            <v>3410</v>
          </cell>
          <cell r="D253" t="str">
            <v>ADESIVO/COLA PARA EPS (ISOPOR) E OUTROS MATERIAIS</v>
          </cell>
          <cell r="E253" t="str">
            <v xml:space="preserve">KG    </v>
          </cell>
          <cell r="F253" t="str">
            <v>SINAPI</v>
          </cell>
          <cell r="G253">
            <v>16.920000000000002</v>
          </cell>
        </row>
        <row r="254">
          <cell r="B254" t="str">
            <v>IN 124 SINAPI</v>
          </cell>
          <cell r="C254">
            <v>124</v>
          </cell>
          <cell r="D254" t="str">
            <v>ADITIVO ACELERADOR DE PEGA E ENDURECIMENTO PARA ARGAMASSAS E CONCRETOS</v>
          </cell>
          <cell r="E254" t="str">
            <v xml:space="preserve">L     </v>
          </cell>
          <cell r="F254" t="str">
            <v>SINAPI</v>
          </cell>
          <cell r="G254">
            <v>11.57</v>
          </cell>
        </row>
        <row r="255">
          <cell r="B255" t="str">
            <v>IN 7334 SINAPI</v>
          </cell>
          <cell r="C255">
            <v>7334</v>
          </cell>
          <cell r="D255" t="str">
            <v>ADITIVO ADESIVO LIQUIDO PARA ARGAMASSAS DE REVESTIMENTOS CIMENTICIOS</v>
          </cell>
          <cell r="E255" t="str">
            <v xml:space="preserve">L     </v>
          </cell>
          <cell r="F255" t="str">
            <v>SINAPI</v>
          </cell>
          <cell r="G255">
            <v>8.36</v>
          </cell>
        </row>
        <row r="256">
          <cell r="B256" t="str">
            <v>IN 123 SINAPI</v>
          </cell>
          <cell r="C256">
            <v>123</v>
          </cell>
          <cell r="D256" t="str">
            <v>ADITIVO IMPERMEABILIZANTE DE PEGA NORMAL PARA ARGAMASSAS E CONCRETOS SEM ARMACAO</v>
          </cell>
          <cell r="E256" t="str">
            <v xml:space="preserve">L     </v>
          </cell>
          <cell r="F256" t="str">
            <v>SINAPI</v>
          </cell>
          <cell r="G256">
            <v>5.14</v>
          </cell>
        </row>
        <row r="257">
          <cell r="B257" t="str">
            <v>IN 127 SINAPI</v>
          </cell>
          <cell r="C257">
            <v>127</v>
          </cell>
          <cell r="D257" t="str">
            <v>ADITIVO IMPERMEABILIZANTE DE PEGA ULTRARRAPIDA</v>
          </cell>
          <cell r="E257" t="str">
            <v xml:space="preserve">L     </v>
          </cell>
          <cell r="F257" t="str">
            <v>SINAPI</v>
          </cell>
          <cell r="G257">
            <v>12.07</v>
          </cell>
        </row>
        <row r="258">
          <cell r="B258" t="str">
            <v>IN 133 SINAPI</v>
          </cell>
          <cell r="C258">
            <v>133</v>
          </cell>
          <cell r="D258" t="str">
            <v>ADITIVO LIQUIDO INCORPORADOR DE AR PARA CONCRETO E ARGAMASSA</v>
          </cell>
          <cell r="E258" t="str">
            <v xml:space="preserve">L     </v>
          </cell>
          <cell r="F258" t="str">
            <v>SINAPI</v>
          </cell>
          <cell r="G258">
            <v>5.18</v>
          </cell>
        </row>
        <row r="259">
          <cell r="B259" t="str">
            <v>IN 37538 SINAPI</v>
          </cell>
          <cell r="C259">
            <v>37538</v>
          </cell>
          <cell r="D259" t="str">
            <v>ADITIVO PLASTIFICANTE E ESTABILIZADOR PARA ARGAMASSAS DE ASSENTAMENTO E REBOCO</v>
          </cell>
          <cell r="E259" t="str">
            <v xml:space="preserve">18L   </v>
          </cell>
          <cell r="F259" t="str">
            <v>SINAPI</v>
          </cell>
          <cell r="G259">
            <v>128.69</v>
          </cell>
        </row>
        <row r="260">
          <cell r="B260" t="str">
            <v>IN 132 SINAPI</v>
          </cell>
          <cell r="C260">
            <v>132</v>
          </cell>
          <cell r="D260" t="str">
            <v>ADITIVO PLASTIFICANTE RETARDADOR DE PEGA E REDUTOR DE AGUA PARA CONCRETO</v>
          </cell>
          <cell r="E260" t="str">
            <v xml:space="preserve">L     </v>
          </cell>
          <cell r="F260" t="str">
            <v>SINAPI</v>
          </cell>
          <cell r="G260">
            <v>5.7</v>
          </cell>
        </row>
        <row r="261">
          <cell r="B261" t="str">
            <v>IN 13408 SINAPI</v>
          </cell>
          <cell r="C261">
            <v>13408</v>
          </cell>
          <cell r="D261" t="str">
            <v>ADITIVO SUPERPLASTIFICANTE DE PEGA NORMAL PARA CONCRETO (TAMBOR 200 KG)</v>
          </cell>
          <cell r="E261" t="str">
            <v xml:space="preserve">200KG </v>
          </cell>
          <cell r="F261" t="str">
            <v>SINAPI</v>
          </cell>
          <cell r="G261">
            <v>2027.3</v>
          </cell>
        </row>
        <row r="262">
          <cell r="B262" t="str">
            <v>IN 37476 SINAPI</v>
          </cell>
          <cell r="C262">
            <v>37476</v>
          </cell>
          <cell r="D262" t="str">
            <v>ADUELA/GALERIA DE CONCRETO ARMADO, SECAO RETANGULAR 1.50 X 1.50 M (L X A), C = 1.00 M, E = 20 CM</v>
          </cell>
          <cell r="E262" t="str">
            <v xml:space="preserve">UN    </v>
          </cell>
          <cell r="F262" t="str">
            <v>SINAPI</v>
          </cell>
          <cell r="G262">
            <v>1574.91</v>
          </cell>
        </row>
        <row r="263">
          <cell r="B263" t="str">
            <v>IN 37478 SINAPI</v>
          </cell>
          <cell r="C263">
            <v>37478</v>
          </cell>
          <cell r="D263" t="str">
            <v>ADUELA/GALERIA DE CONCRETO ARMADO, SECAO RETANGULAR 2.00 X 2.00 M (L X A), C = 1.00 M, E = 20 CM</v>
          </cell>
          <cell r="E263" t="str">
            <v xml:space="preserve">UN    </v>
          </cell>
          <cell r="F263" t="str">
            <v>SINAPI</v>
          </cell>
          <cell r="G263">
            <v>2228.09</v>
          </cell>
        </row>
        <row r="264">
          <cell r="B264" t="str">
            <v>IN 37477 SINAPI</v>
          </cell>
          <cell r="C264">
            <v>37477</v>
          </cell>
          <cell r="D264" t="str">
            <v>ADUELA/GALERIA DE CONCRETO ARMADO, SECAO RETANGULAR 2.50 X 2.50 M (L X A), C = 1.00 M, E = 20 CM</v>
          </cell>
          <cell r="E264" t="str">
            <v xml:space="preserve">UN    </v>
          </cell>
          <cell r="F264" t="str">
            <v>SINAPI</v>
          </cell>
          <cell r="G264">
            <v>2726.39</v>
          </cell>
        </row>
        <row r="265">
          <cell r="B265" t="str">
            <v>IN 37479 SINAPI</v>
          </cell>
          <cell r="C265">
            <v>37479</v>
          </cell>
          <cell r="D265" t="str">
            <v>ADUELA/GALERIA DE CONCRETO ARMADO, SECAO RETANGULAR 3.00 X 3.00 M (L X A), C = 1.00 M, E = 20 CM</v>
          </cell>
          <cell r="E265" t="str">
            <v xml:space="preserve">UN    </v>
          </cell>
          <cell r="F265" t="str">
            <v>SINAPI</v>
          </cell>
          <cell r="G265">
            <v>3409.04</v>
          </cell>
        </row>
        <row r="266">
          <cell r="B266" t="str">
            <v>IN 4319 SINAPI</v>
          </cell>
          <cell r="C266">
            <v>4319</v>
          </cell>
          <cell r="D266" t="str">
            <v>AFASTADOR PARA TELHA DE FIBROCIMENTO CANALETE 90 OU KALHETAO</v>
          </cell>
          <cell r="E266" t="str">
            <v xml:space="preserve">UN    </v>
          </cell>
          <cell r="F266" t="str">
            <v>SINAPI</v>
          </cell>
          <cell r="G266">
            <v>1.45</v>
          </cell>
        </row>
        <row r="267">
          <cell r="B267" t="str">
            <v>IN 43064 SINAPI</v>
          </cell>
          <cell r="C267">
            <v>43064</v>
          </cell>
          <cell r="D267" t="str">
            <v>AGENTE DE CURA, PROTETOR DA EVAPORACAO DA AGUA DE HIDRATACAO DO CONCRETO (COLETADO CAIXA)</v>
          </cell>
          <cell r="E267" t="str">
            <v xml:space="preserve">KG    </v>
          </cell>
          <cell r="F267" t="str">
            <v>SINAPI</v>
          </cell>
          <cell r="G267">
            <v>7.39</v>
          </cell>
        </row>
        <row r="268">
          <cell r="B268" t="str">
            <v>IN 40553 SINAPI</v>
          </cell>
          <cell r="C268">
            <v>40553</v>
          </cell>
          <cell r="D268" t="str">
            <v>AGREGADO RECICLADO, TIPO RACHAO RECICLADO CINZA, CLASSE A</v>
          </cell>
          <cell r="E268" t="str">
            <v xml:space="preserve">M3    </v>
          </cell>
          <cell r="F268" t="str">
            <v>SINAPI</v>
          </cell>
          <cell r="G268">
            <v>32.08</v>
          </cell>
        </row>
        <row r="269">
          <cell r="B269" t="str">
            <v>IN 13003 SINAPI</v>
          </cell>
          <cell r="C269">
            <v>13003</v>
          </cell>
          <cell r="D269" t="str">
            <v>AGUA SANITARIA</v>
          </cell>
          <cell r="E269" t="str">
            <v xml:space="preserve">L     </v>
          </cell>
          <cell r="F269" t="str">
            <v>SINAPI</v>
          </cell>
          <cell r="G269">
            <v>2.38</v>
          </cell>
        </row>
        <row r="270">
          <cell r="B270" t="str">
            <v>IN 6114 SINAPI</v>
          </cell>
          <cell r="C270">
            <v>6114</v>
          </cell>
          <cell r="D270" t="str">
            <v>AJUDANTE DE ARMADOR</v>
          </cell>
          <cell r="E270" t="str">
            <v xml:space="preserve">H     </v>
          </cell>
          <cell r="F270" t="str">
            <v>SINAPI</v>
          </cell>
          <cell r="G270">
            <v>12.5</v>
          </cell>
        </row>
        <row r="271">
          <cell r="B271" t="str">
            <v>IN 40912 SINAPI</v>
          </cell>
          <cell r="C271">
            <v>40912</v>
          </cell>
          <cell r="D271" t="str">
            <v>AJUDANTE DE ARMADOR (MENSALISTA)</v>
          </cell>
          <cell r="E271" t="str">
            <v xml:space="preserve">MES   </v>
          </cell>
          <cell r="F271" t="str">
            <v>SINAPI</v>
          </cell>
          <cell r="G271">
            <v>2196.33</v>
          </cell>
        </row>
        <row r="272">
          <cell r="B272" t="str">
            <v>IN 247 SINAPI</v>
          </cell>
          <cell r="C272">
            <v>247</v>
          </cell>
          <cell r="D272" t="str">
            <v>AJUDANTE DE ELETRICISTA</v>
          </cell>
          <cell r="E272" t="str">
            <v xml:space="preserve">H     </v>
          </cell>
          <cell r="F272" t="str">
            <v>SINAPI</v>
          </cell>
          <cell r="G272">
            <v>12.41</v>
          </cell>
        </row>
        <row r="273">
          <cell r="B273" t="str">
            <v>IN 40919 SINAPI</v>
          </cell>
          <cell r="C273">
            <v>40919</v>
          </cell>
          <cell r="D273" t="str">
            <v>AJUDANTE DE ELETRICISTA (MENSALISTA)</v>
          </cell>
          <cell r="E273" t="str">
            <v xml:space="preserve">MES   </v>
          </cell>
          <cell r="F273" t="str">
            <v>SINAPI</v>
          </cell>
          <cell r="G273">
            <v>2180.15</v>
          </cell>
        </row>
        <row r="274">
          <cell r="B274" t="str">
            <v>IN 25958 SINAPI</v>
          </cell>
          <cell r="C274">
            <v>25958</v>
          </cell>
          <cell r="D274" t="str">
            <v>AJUDANTE DE ESTRUTURAS METALICAS</v>
          </cell>
          <cell r="E274" t="str">
            <v xml:space="preserve">H     </v>
          </cell>
          <cell r="F274" t="str">
            <v>SINAPI</v>
          </cell>
          <cell r="G274">
            <v>12.26</v>
          </cell>
        </row>
        <row r="275">
          <cell r="B275" t="str">
            <v>IN 40984 SINAPI</v>
          </cell>
          <cell r="C275">
            <v>40984</v>
          </cell>
          <cell r="D275" t="str">
            <v>AJUDANTE DE ESTRUTURAS METALICAS (MENSALISTA)</v>
          </cell>
          <cell r="E275" t="str">
            <v xml:space="preserve">MES   </v>
          </cell>
          <cell r="F275" t="str">
            <v>SINAPI</v>
          </cell>
          <cell r="G275">
            <v>2155.14</v>
          </cell>
        </row>
        <row r="276">
          <cell r="B276" t="str">
            <v>IN 248 SINAPI</v>
          </cell>
          <cell r="C276">
            <v>248</v>
          </cell>
          <cell r="D276" t="str">
            <v>AJUDANTE DE OPERACAO EM GERAL</v>
          </cell>
          <cell r="E276" t="str">
            <v xml:space="preserve">H     </v>
          </cell>
          <cell r="F276" t="str">
            <v>SINAPI</v>
          </cell>
          <cell r="G276">
            <v>12.93</v>
          </cell>
        </row>
        <row r="277">
          <cell r="B277" t="str">
            <v>IN 41086 SINAPI</v>
          </cell>
          <cell r="C277">
            <v>41086</v>
          </cell>
          <cell r="D277" t="str">
            <v>AJUDANTE DE OPERACAO EM GERAL (MENSALISTA)</v>
          </cell>
          <cell r="E277" t="str">
            <v xml:space="preserve">MES   </v>
          </cell>
          <cell r="F277" t="str">
            <v>SINAPI</v>
          </cell>
          <cell r="G277">
            <v>2272.69</v>
          </cell>
        </row>
        <row r="278">
          <cell r="B278" t="str">
            <v>IN 34466 SINAPI</v>
          </cell>
          <cell r="C278">
            <v>34466</v>
          </cell>
          <cell r="D278" t="str">
            <v>AJUDANTE DE PINTOR</v>
          </cell>
          <cell r="E278" t="str">
            <v xml:space="preserve">H     </v>
          </cell>
          <cell r="F278" t="str">
            <v>SINAPI</v>
          </cell>
          <cell r="G278">
            <v>12.72</v>
          </cell>
        </row>
        <row r="279">
          <cell r="B279" t="str">
            <v>IN 41083 SINAPI</v>
          </cell>
          <cell r="C279">
            <v>41083</v>
          </cell>
          <cell r="D279" t="str">
            <v>AJUDANTE DE PINTOR (MENSALISTA)</v>
          </cell>
          <cell r="E279" t="str">
            <v xml:space="preserve">MES   </v>
          </cell>
          <cell r="F279" t="str">
            <v>SINAPI</v>
          </cell>
          <cell r="G279">
            <v>2237.11</v>
          </cell>
        </row>
        <row r="280">
          <cell r="B280" t="str">
            <v>IN 252 SINAPI</v>
          </cell>
          <cell r="C280">
            <v>252</v>
          </cell>
          <cell r="D280" t="str">
            <v>AJUDANTE DE SERRALHEIRO</v>
          </cell>
          <cell r="E280" t="str">
            <v xml:space="preserve">H     </v>
          </cell>
          <cell r="F280" t="str">
            <v>SINAPI</v>
          </cell>
          <cell r="G280">
            <v>13.4</v>
          </cell>
        </row>
        <row r="281">
          <cell r="B281" t="str">
            <v>IN 40909 SINAPI</v>
          </cell>
          <cell r="C281">
            <v>40909</v>
          </cell>
          <cell r="D281" t="str">
            <v>AJUDANTE DE SERRALHEIRO (MENSALISTA)</v>
          </cell>
          <cell r="E281" t="str">
            <v xml:space="preserve">MES   </v>
          </cell>
          <cell r="F281" t="str">
            <v>SINAPI</v>
          </cell>
          <cell r="G281">
            <v>2355.79</v>
          </cell>
        </row>
        <row r="282">
          <cell r="B282" t="str">
            <v>IN 242 SINAPI</v>
          </cell>
          <cell r="C282">
            <v>242</v>
          </cell>
          <cell r="D282" t="str">
            <v>AJUDANTE ESPECIALIZADO</v>
          </cell>
          <cell r="E282" t="str">
            <v xml:space="preserve">H     </v>
          </cell>
          <cell r="F282" t="str">
            <v>SINAPI</v>
          </cell>
          <cell r="G282">
            <v>16.579999999999998</v>
          </cell>
        </row>
        <row r="283">
          <cell r="B283" t="str">
            <v>IN 41085 SINAPI</v>
          </cell>
          <cell r="C283">
            <v>41085</v>
          </cell>
          <cell r="D283" t="str">
            <v>AJUDANTE ESPECIALIZADO (MENSALISTA)</v>
          </cell>
          <cell r="E283" t="str">
            <v xml:space="preserve">MES   </v>
          </cell>
          <cell r="F283" t="str">
            <v>SINAPI</v>
          </cell>
          <cell r="G283">
            <v>2913.37</v>
          </cell>
        </row>
        <row r="284">
          <cell r="B284" t="str">
            <v>IN 427 SINAPI</v>
          </cell>
          <cell r="C284">
            <v>427</v>
          </cell>
          <cell r="D284" t="str">
            <v>ALCA PREFORMADA DE CONTRA POSTE, EM ACO GALVANIZADO, PARA CABO 3/16", COMPRIMENTO *860* MM</v>
          </cell>
          <cell r="E284" t="str">
            <v xml:space="preserve">UN    </v>
          </cell>
          <cell r="F284" t="str">
            <v>SINAPI</v>
          </cell>
          <cell r="G284">
            <v>4.76</v>
          </cell>
        </row>
        <row r="285">
          <cell r="B285" t="str">
            <v>IN 417 SINAPI</v>
          </cell>
          <cell r="C285">
            <v>417</v>
          </cell>
          <cell r="D285" t="str">
            <v>ALCA PREFORMADA DE DISTRIBUICAO, EM ACO GALVANIZADO, PARA CABO DE ALUMINIO DIAMETRO 16 A 25 MM</v>
          </cell>
          <cell r="E285" t="str">
            <v xml:space="preserve">UN    </v>
          </cell>
          <cell r="F285" t="str">
            <v>SINAPI</v>
          </cell>
          <cell r="G285">
            <v>2.2400000000000002</v>
          </cell>
        </row>
        <row r="286">
          <cell r="B286" t="str">
            <v>IN 11273 SINAPI</v>
          </cell>
          <cell r="C286">
            <v>11273</v>
          </cell>
          <cell r="D286" t="str">
            <v>ALCA PREFORMADA DE DISTRIBUICAO, EM ACO GALVANIZADO, PARA CONDUTORES DE ALUMINIO AWG 1/0 (CAA 6/1 OU CA 7 FIOS)</v>
          </cell>
          <cell r="E286" t="str">
            <v xml:space="preserve">UN    </v>
          </cell>
          <cell r="F286" t="str">
            <v>SINAPI</v>
          </cell>
          <cell r="G286">
            <v>6.96</v>
          </cell>
        </row>
        <row r="287">
          <cell r="B287" t="str">
            <v>IN 11272 SINAPI</v>
          </cell>
          <cell r="C287">
            <v>11272</v>
          </cell>
          <cell r="D287" t="str">
            <v>ALCA PREFORMADA DE DISTRIBUICAO, EM ACO GALVANIZADO, PARA CONDUTORES DE ALUMINIO AWG 2 (CAA 6/1 OU CA 7 FIOS)</v>
          </cell>
          <cell r="E287" t="str">
            <v xml:space="preserve">UN    </v>
          </cell>
          <cell r="F287" t="str">
            <v>SINAPI</v>
          </cell>
          <cell r="G287">
            <v>4.2</v>
          </cell>
        </row>
        <row r="288">
          <cell r="B288" t="str">
            <v>IN 11275 SINAPI</v>
          </cell>
          <cell r="C288">
            <v>11275</v>
          </cell>
          <cell r="D288" t="str">
            <v>ALCA PREFORMADA DE SERVICO, EM ACO GALVANIZADO, PARA CONDUTORES DE ALUMINIO AWG 4 (CAA 6/1)</v>
          </cell>
          <cell r="E288" t="str">
            <v xml:space="preserve">UN    </v>
          </cell>
          <cell r="F288" t="str">
            <v>SINAPI</v>
          </cell>
          <cell r="G288">
            <v>1.68</v>
          </cell>
        </row>
        <row r="289">
          <cell r="B289" t="str">
            <v>IN 11274 SINAPI</v>
          </cell>
          <cell r="C289">
            <v>11274</v>
          </cell>
          <cell r="D289" t="str">
            <v>ALCA PREFORMADA DE SERVICO, EM ACO GALVANIZADO, PARA CONDUTORES DE ALUMINIO AWG 6 (CAA 6/1)</v>
          </cell>
          <cell r="E289" t="str">
            <v xml:space="preserve">UN    </v>
          </cell>
          <cell r="F289" t="str">
            <v>SINAPI</v>
          </cell>
          <cell r="G289">
            <v>1.28</v>
          </cell>
        </row>
        <row r="290">
          <cell r="B290" t="str">
            <v>IN 38470 SINAPI</v>
          </cell>
          <cell r="C290">
            <v>38470</v>
          </cell>
          <cell r="D290" t="str">
            <v>ALICATE DE CORTE DIAGONAL 6 " COM ISOLAMENTO</v>
          </cell>
          <cell r="E290" t="str">
            <v xml:space="preserve">UN    </v>
          </cell>
          <cell r="F290" t="str">
            <v>SINAPI</v>
          </cell>
          <cell r="G290">
            <v>38.28</v>
          </cell>
        </row>
        <row r="291">
          <cell r="B291" t="str">
            <v>IN 38547 SINAPI</v>
          </cell>
          <cell r="C291">
            <v>38547</v>
          </cell>
          <cell r="D291" t="str">
            <v>ALICATE DE CRIMPAR RJ11, RJ12 E RJ45</v>
          </cell>
          <cell r="E291" t="str">
            <v xml:space="preserve">UN    </v>
          </cell>
          <cell r="F291" t="str">
            <v>SINAPI</v>
          </cell>
          <cell r="G291">
            <v>104.46</v>
          </cell>
        </row>
        <row r="292">
          <cell r="B292" t="str">
            <v>IN 38469 SINAPI</v>
          </cell>
          <cell r="C292">
            <v>38469</v>
          </cell>
          <cell r="D292" t="str">
            <v>ALICATE DE PRESSAO PARA SOLDA DE CHAPA 18 "</v>
          </cell>
          <cell r="E292" t="str">
            <v xml:space="preserve">UN    </v>
          </cell>
          <cell r="F292" t="str">
            <v>SINAPI</v>
          </cell>
          <cell r="G292">
            <v>112.32</v>
          </cell>
        </row>
        <row r="293">
          <cell r="B293" t="str">
            <v>IN 38467 SINAPI</v>
          </cell>
          <cell r="C293">
            <v>38467</v>
          </cell>
          <cell r="D293" t="str">
            <v>ALICATE DE PRESSAO 11 " PARA SOLDA, TIPO C</v>
          </cell>
          <cell r="E293" t="str">
            <v xml:space="preserve">UN    </v>
          </cell>
          <cell r="F293" t="str">
            <v>SINAPI</v>
          </cell>
          <cell r="G293">
            <v>63.2</v>
          </cell>
        </row>
        <row r="294">
          <cell r="B294" t="str">
            <v>IN 38468 SINAPI</v>
          </cell>
          <cell r="C294">
            <v>38468</v>
          </cell>
          <cell r="D294" t="str">
            <v>ALICATE DE PRESSAO 11 " PARA SOLDA, TIPO U</v>
          </cell>
          <cell r="E294" t="str">
            <v xml:space="preserve">UN    </v>
          </cell>
          <cell r="F294" t="str">
            <v>SINAPI</v>
          </cell>
          <cell r="G294">
            <v>69.540000000000006</v>
          </cell>
        </row>
        <row r="295">
          <cell r="B295" t="str">
            <v>IN 38471 SINAPI</v>
          </cell>
          <cell r="C295">
            <v>38471</v>
          </cell>
          <cell r="D295" t="str">
            <v>ALICATE PARA ANEIS DE PISTAO, CAPACIDADE 50 A 100 MM</v>
          </cell>
          <cell r="E295" t="str">
            <v xml:space="preserve">UN    </v>
          </cell>
          <cell r="F295" t="str">
            <v>SINAPI</v>
          </cell>
          <cell r="G295">
            <v>90.31</v>
          </cell>
        </row>
        <row r="296">
          <cell r="B296" t="str">
            <v>IN 37370 SINAPI</v>
          </cell>
          <cell r="C296">
            <v>37370</v>
          </cell>
          <cell r="D296" t="str">
            <v>ALIMENTACAO - HORISTA (COLETADO CAIXA)</v>
          </cell>
          <cell r="E296" t="str">
            <v xml:space="preserve">H     </v>
          </cell>
          <cell r="F296" t="str">
            <v>SINAPI</v>
          </cell>
          <cell r="G296">
            <v>3.57</v>
          </cell>
        </row>
        <row r="297">
          <cell r="B297" t="str">
            <v>IN 40862 SINAPI</v>
          </cell>
          <cell r="C297">
            <v>40862</v>
          </cell>
          <cell r="D297" t="str">
            <v>ALIMENTACAO - MENSALISTA (COLETADO CAIXA)</v>
          </cell>
          <cell r="E297" t="str">
            <v xml:space="preserve">MES   </v>
          </cell>
          <cell r="F297" t="str">
            <v>SINAPI</v>
          </cell>
          <cell r="G297">
            <v>673.13</v>
          </cell>
        </row>
        <row r="298">
          <cell r="B298" t="str">
            <v>IN 10658 SINAPI</v>
          </cell>
          <cell r="C298">
            <v>10658</v>
          </cell>
          <cell r="D298" t="str">
            <v>ALISADORA DE CONCRETO COM MOTOR A GASOLINA DE 5,5 HP, PESO COM MOTOR DE 78 KG, 4 PAS</v>
          </cell>
          <cell r="E298" t="str">
            <v xml:space="preserve">UN    </v>
          </cell>
          <cell r="F298" t="str">
            <v>SINAPI</v>
          </cell>
          <cell r="G298">
            <v>6100</v>
          </cell>
        </row>
        <row r="299">
          <cell r="B299" t="str">
            <v>IN 253 SINAPI</v>
          </cell>
          <cell r="C299">
            <v>253</v>
          </cell>
          <cell r="D299" t="str">
            <v>ALMOXARIFE</v>
          </cell>
          <cell r="E299" t="str">
            <v xml:space="preserve">H     </v>
          </cell>
          <cell r="F299" t="str">
            <v>SINAPI</v>
          </cell>
          <cell r="G299">
            <v>20.88</v>
          </cell>
        </row>
        <row r="300">
          <cell r="B300" t="str">
            <v>IN 40809 SINAPI</v>
          </cell>
          <cell r="C300">
            <v>40809</v>
          </cell>
          <cell r="D300" t="str">
            <v>ALMOXARIFE (MENSALISTA)</v>
          </cell>
          <cell r="E300" t="str">
            <v xml:space="preserve">MES   </v>
          </cell>
          <cell r="F300" t="str">
            <v>SINAPI</v>
          </cell>
          <cell r="G300">
            <v>3667.82</v>
          </cell>
        </row>
        <row r="301">
          <cell r="B301" t="str">
            <v>IN 42428 SINAPI</v>
          </cell>
          <cell r="C301">
            <v>42428</v>
          </cell>
          <cell r="D301" t="str">
            <v>ALONGADOR COM TRES ALTURAS, EM TUBO DE ACO CARBONO, PINTURA NO PROCESSO ELETROSTATICO - EQUIPAMENTO DE GINASTICA PARA ACADEMIA AO AR LIVRE / ACADEMIA DA TERCEIRA IDADE - ATI</v>
          </cell>
          <cell r="E301" t="str">
            <v xml:space="preserve">UN    </v>
          </cell>
          <cell r="F301" t="str">
            <v>SINAPI</v>
          </cell>
          <cell r="G301">
            <v>1290</v>
          </cell>
        </row>
        <row r="302">
          <cell r="B302" t="str">
            <v>IN 583 SINAPI</v>
          </cell>
          <cell r="C302">
            <v>583</v>
          </cell>
          <cell r="D302" t="str">
            <v>ALUMINIO ANODIZADO</v>
          </cell>
          <cell r="E302" t="str">
            <v xml:space="preserve">KG    </v>
          </cell>
          <cell r="F302" t="str">
            <v>SINAPI</v>
          </cell>
          <cell r="G302">
            <v>24.52</v>
          </cell>
        </row>
        <row r="303">
          <cell r="B303" t="str">
            <v>IN 299 SINAPI</v>
          </cell>
          <cell r="C303">
            <v>299</v>
          </cell>
          <cell r="D303" t="str">
            <v>ANEL BORRACHA DN 100 MM, PARA TUBO SERIE REFORCADA ESGOTO PREDIAL</v>
          </cell>
          <cell r="E303" t="str">
            <v xml:space="preserve">UN    </v>
          </cell>
          <cell r="F303" t="str">
            <v>SINAPI</v>
          </cell>
          <cell r="G303">
            <v>2.1800000000000002</v>
          </cell>
        </row>
        <row r="304">
          <cell r="B304" t="str">
            <v>IN 298 SINAPI</v>
          </cell>
          <cell r="C304">
            <v>298</v>
          </cell>
          <cell r="D304" t="str">
            <v>ANEL BORRACHA DN 75 MM, PARA TUBO SERIE REFORCADA ESGOTO PREDIAL</v>
          </cell>
          <cell r="E304" t="str">
            <v xml:space="preserve">UN    </v>
          </cell>
          <cell r="F304" t="str">
            <v>SINAPI</v>
          </cell>
          <cell r="G304">
            <v>2.19</v>
          </cell>
        </row>
        <row r="305">
          <cell r="B305" t="str">
            <v>IN 295 SINAPI</v>
          </cell>
          <cell r="C305">
            <v>295</v>
          </cell>
          <cell r="D305" t="str">
            <v>ANEL BORRACHA PARA TUBO ESGOTO PREDIAL DN 40 MM (NBR 5688)</v>
          </cell>
          <cell r="E305" t="str">
            <v xml:space="preserve">UN    </v>
          </cell>
          <cell r="F305" t="str">
            <v>SINAPI</v>
          </cell>
          <cell r="G305">
            <v>1.3</v>
          </cell>
        </row>
        <row r="306">
          <cell r="B306" t="str">
            <v>IN 296 SINAPI</v>
          </cell>
          <cell r="C306">
            <v>296</v>
          </cell>
          <cell r="D306" t="str">
            <v>ANEL BORRACHA PARA TUBO ESGOTO PREDIAL DN 50 MM (NBR 5688)</v>
          </cell>
          <cell r="E306" t="str">
            <v xml:space="preserve">UN    </v>
          </cell>
          <cell r="F306" t="str">
            <v>SINAPI</v>
          </cell>
          <cell r="G306">
            <v>1.35</v>
          </cell>
        </row>
        <row r="307">
          <cell r="B307" t="str">
            <v>IN 297 SINAPI</v>
          </cell>
          <cell r="C307">
            <v>297</v>
          </cell>
          <cell r="D307" t="str">
            <v>ANEL BORRACHA PARA TUBO ESGOTO PREDIAL DN 75 MM (NBR 5688)</v>
          </cell>
          <cell r="E307" t="str">
            <v xml:space="preserve">UN    </v>
          </cell>
          <cell r="F307" t="str">
            <v>SINAPI</v>
          </cell>
          <cell r="G307">
            <v>1.91</v>
          </cell>
        </row>
        <row r="308">
          <cell r="B308" t="str">
            <v>IN 301 SINAPI</v>
          </cell>
          <cell r="C308">
            <v>301</v>
          </cell>
          <cell r="D308" t="str">
            <v>ANEL BORRACHA PARA TUBO ESGOTO PREDIAL, DN 100 MM (NBR 5688)</v>
          </cell>
          <cell r="E308" t="str">
            <v xml:space="preserve">UN    </v>
          </cell>
          <cell r="F308" t="str">
            <v>SINAPI</v>
          </cell>
          <cell r="G308">
            <v>2.4</v>
          </cell>
        </row>
        <row r="309">
          <cell r="B309" t="str">
            <v>IN 300 SINAPI</v>
          </cell>
          <cell r="C309">
            <v>300</v>
          </cell>
          <cell r="D309" t="str">
            <v>ANEL BORRACHA, DN 150 MM, PARA TUBO SERIE REFORCADA ESGOTO PREDIAL</v>
          </cell>
          <cell r="E309" t="str">
            <v xml:space="preserve">UN    </v>
          </cell>
          <cell r="F309" t="str">
            <v>SINAPI</v>
          </cell>
          <cell r="G309">
            <v>10.08</v>
          </cell>
        </row>
        <row r="310">
          <cell r="B310" t="str">
            <v>IN 20084 SINAPI</v>
          </cell>
          <cell r="C310">
            <v>20084</v>
          </cell>
          <cell r="D310" t="str">
            <v>ANEL BORRACHA, DN 40 MM, PARA TUBO SERIE REFORCADA ESGOTO PREDIAL</v>
          </cell>
          <cell r="E310" t="str">
            <v xml:space="preserve">UN    </v>
          </cell>
          <cell r="F310" t="str">
            <v>SINAPI</v>
          </cell>
          <cell r="G310">
            <v>1.3</v>
          </cell>
        </row>
        <row r="311">
          <cell r="B311" t="str">
            <v>IN 20085 SINAPI</v>
          </cell>
          <cell r="C311">
            <v>20085</v>
          </cell>
          <cell r="D311" t="str">
            <v>ANEL BORRACHA, DN 50 MM, PARA TUBO SERIE REFORCADA ESGOTO PREDIAL</v>
          </cell>
          <cell r="E311" t="str">
            <v xml:space="preserve">UN    </v>
          </cell>
          <cell r="F311" t="str">
            <v>SINAPI</v>
          </cell>
          <cell r="G311">
            <v>1.21</v>
          </cell>
        </row>
        <row r="312">
          <cell r="B312" t="str">
            <v>IN 311 SINAPI</v>
          </cell>
          <cell r="C312">
            <v>311</v>
          </cell>
          <cell r="D312" t="str">
            <v>ANEL BORRACHA, PARA TUBO PVC DEFOFO, DN 100 MM (NBR 7665)</v>
          </cell>
          <cell r="E312" t="str">
            <v xml:space="preserve">UN    </v>
          </cell>
          <cell r="F312" t="str">
            <v>SINAPI</v>
          </cell>
          <cell r="G312">
            <v>7.8</v>
          </cell>
        </row>
        <row r="313">
          <cell r="B313" t="str">
            <v>IN 318 SINAPI</v>
          </cell>
          <cell r="C313">
            <v>318</v>
          </cell>
          <cell r="D313" t="str">
            <v>ANEL BORRACHA, PARA TUBO PVC DEFOFO, DN 150 MM (NBR 7665)</v>
          </cell>
          <cell r="E313" t="str">
            <v xml:space="preserve">UN    </v>
          </cell>
          <cell r="F313" t="str">
            <v>SINAPI</v>
          </cell>
          <cell r="G313">
            <v>13.67</v>
          </cell>
        </row>
        <row r="314">
          <cell r="B314" t="str">
            <v>IN 319 SINAPI</v>
          </cell>
          <cell r="C314">
            <v>319</v>
          </cell>
          <cell r="D314" t="str">
            <v>ANEL BORRACHA, PARA TUBO PVC DEFOFO, DN 200 MM (NBR 7665)</v>
          </cell>
          <cell r="E314" t="str">
            <v xml:space="preserve">UN    </v>
          </cell>
          <cell r="F314" t="str">
            <v>SINAPI</v>
          </cell>
          <cell r="G314">
            <v>25.81</v>
          </cell>
        </row>
        <row r="315">
          <cell r="B315" t="str">
            <v>IN 320 SINAPI</v>
          </cell>
          <cell r="C315">
            <v>320</v>
          </cell>
          <cell r="D315" t="str">
            <v>ANEL BORRACHA, PARA TUBO PVC DEFOFO, DN 250 MM (NBR 7665)</v>
          </cell>
          <cell r="E315" t="str">
            <v xml:space="preserve">UN    </v>
          </cell>
          <cell r="F315" t="str">
            <v>SINAPI</v>
          </cell>
          <cell r="G315">
            <v>82.07</v>
          </cell>
        </row>
        <row r="316">
          <cell r="B316" t="str">
            <v>IN 314 SINAPI</v>
          </cell>
          <cell r="C316">
            <v>314</v>
          </cell>
          <cell r="D316" t="str">
            <v>ANEL BORRACHA, PARA TUBO PVC DEFOFO, DN 300 MM (NBR 7665)</v>
          </cell>
          <cell r="E316" t="str">
            <v xml:space="preserve">UN    </v>
          </cell>
          <cell r="F316" t="str">
            <v>SINAPI</v>
          </cell>
          <cell r="G316">
            <v>126.06</v>
          </cell>
        </row>
        <row r="317">
          <cell r="B317" t="str">
            <v>IN 303 SINAPI</v>
          </cell>
          <cell r="C317">
            <v>303</v>
          </cell>
          <cell r="D317" t="str">
            <v>ANEL BORRACHA, PARA TUBO PVC, REDE COLETOR ESGOTO, DN 100 MM (NBR 7362)</v>
          </cell>
          <cell r="E317" t="str">
            <v xml:space="preserve">UN    </v>
          </cell>
          <cell r="F317" t="str">
            <v>SINAPI</v>
          </cell>
          <cell r="G317">
            <v>3.27</v>
          </cell>
        </row>
        <row r="318">
          <cell r="B318" t="str">
            <v>IN 304 SINAPI</v>
          </cell>
          <cell r="C318">
            <v>304</v>
          </cell>
          <cell r="D318" t="str">
            <v>ANEL BORRACHA, PARA TUBO PVC, REDE COLETOR ESGOTO, DN 125 MM (NBR 7362)</v>
          </cell>
          <cell r="E318" t="str">
            <v xml:space="preserve">UN    </v>
          </cell>
          <cell r="F318" t="str">
            <v>SINAPI</v>
          </cell>
          <cell r="G318">
            <v>4.99</v>
          </cell>
        </row>
        <row r="319">
          <cell r="B319" t="str">
            <v>IN 305 SINAPI</v>
          </cell>
          <cell r="C319">
            <v>305</v>
          </cell>
          <cell r="D319" t="str">
            <v>ANEL BORRACHA, PARA TUBO PVC, REDE COLETOR ESGOTO, DN 150 MM (NBR 7362)</v>
          </cell>
          <cell r="E319" t="str">
            <v xml:space="preserve">UN    </v>
          </cell>
          <cell r="F319" t="str">
            <v>SINAPI</v>
          </cell>
          <cell r="G319">
            <v>8.5299999999999994</v>
          </cell>
        </row>
        <row r="320">
          <cell r="B320" t="str">
            <v>IN 306 SINAPI</v>
          </cell>
          <cell r="C320">
            <v>306</v>
          </cell>
          <cell r="D320" t="str">
            <v>ANEL BORRACHA, PARA TUBO PVC, REDE COLETOR ESGOTO, DN 200 MM (NBR 7362)</v>
          </cell>
          <cell r="E320" t="str">
            <v xml:space="preserve">UN    </v>
          </cell>
          <cell r="F320" t="str">
            <v>SINAPI</v>
          </cell>
          <cell r="G320">
            <v>10.25</v>
          </cell>
        </row>
        <row r="321">
          <cell r="B321" t="str">
            <v>IN 307 SINAPI</v>
          </cell>
          <cell r="C321">
            <v>307</v>
          </cell>
          <cell r="D321" t="str">
            <v>ANEL BORRACHA, PARA TUBO PVC, REDE COLETOR ESGOTO, DN 250 MM (NBR 7362)</v>
          </cell>
          <cell r="E321" t="str">
            <v xml:space="preserve">UN    </v>
          </cell>
          <cell r="F321" t="str">
            <v>SINAPI</v>
          </cell>
          <cell r="G321">
            <v>20.239999999999998</v>
          </cell>
        </row>
        <row r="322">
          <cell r="B322" t="str">
            <v>IN 309 SINAPI</v>
          </cell>
          <cell r="C322">
            <v>309</v>
          </cell>
          <cell r="D322" t="str">
            <v>ANEL BORRACHA, PARA TUBO PVC, REDE COLETOR ESGOTO, DN 350 MM (NBR 7362)</v>
          </cell>
          <cell r="E322" t="str">
            <v xml:space="preserve">UN    </v>
          </cell>
          <cell r="F322" t="str">
            <v>SINAPI</v>
          </cell>
          <cell r="G322">
            <v>41.47</v>
          </cell>
        </row>
        <row r="323">
          <cell r="B323" t="str">
            <v>IN 310 SINAPI</v>
          </cell>
          <cell r="C323">
            <v>310</v>
          </cell>
          <cell r="D323" t="str">
            <v>ANEL BORRACHA, PARA TUBO PVC, REDE COLETOR ESGOTO, DN 400 MM (NBR 7362)</v>
          </cell>
          <cell r="E323" t="str">
            <v xml:space="preserve">UN    </v>
          </cell>
          <cell r="F323" t="str">
            <v>SINAPI</v>
          </cell>
          <cell r="G323">
            <v>52.6</v>
          </cell>
        </row>
        <row r="324">
          <cell r="B324" t="str">
            <v>IN 328 SINAPI</v>
          </cell>
          <cell r="C324">
            <v>328</v>
          </cell>
          <cell r="D324" t="str">
            <v>ANEL BORRACHA, PARA TUBO/CONEXAO PVC PBA, DN 100 MM, PARA REDE AGUA</v>
          </cell>
          <cell r="E324" t="str">
            <v xml:space="preserve">UN    </v>
          </cell>
          <cell r="F324" t="str">
            <v>SINAPI</v>
          </cell>
          <cell r="G324">
            <v>6.27</v>
          </cell>
        </row>
        <row r="325">
          <cell r="B325" t="str">
            <v>IN 325 SINAPI</v>
          </cell>
          <cell r="C325">
            <v>325</v>
          </cell>
          <cell r="D325" t="str">
            <v>ANEL BORRACHA, PARA TUBO/CONEXAO PVC PBA, DN 50 MM, PARA REDE AGUA</v>
          </cell>
          <cell r="E325" t="str">
            <v xml:space="preserve">UN    </v>
          </cell>
          <cell r="F325" t="str">
            <v>SINAPI</v>
          </cell>
          <cell r="G325">
            <v>2.4300000000000002</v>
          </cell>
        </row>
        <row r="326">
          <cell r="B326" t="str">
            <v>IN 20326 SINAPI</v>
          </cell>
          <cell r="C326">
            <v>20326</v>
          </cell>
          <cell r="D326" t="str">
            <v>ANEL BORRACHA, PARA TUBO/CONEXAO PVC PBA, DN 60 MM, PARA REDE AGUA</v>
          </cell>
          <cell r="E326" t="str">
            <v xml:space="preserve">UN    </v>
          </cell>
          <cell r="F326" t="str">
            <v>SINAPI</v>
          </cell>
          <cell r="G326">
            <v>6.52</v>
          </cell>
        </row>
        <row r="327">
          <cell r="B327" t="str">
            <v>IN 329 SINAPI</v>
          </cell>
          <cell r="C327">
            <v>329</v>
          </cell>
          <cell r="D327" t="str">
            <v>ANEL BORRACHA, PARA TUBO/CONEXAO PVC PBA, DN 75 MM, PARA REDE AGUA</v>
          </cell>
          <cell r="E327" t="str">
            <v xml:space="preserve">UN    </v>
          </cell>
          <cell r="F327" t="str">
            <v>SINAPI</v>
          </cell>
          <cell r="G327">
            <v>8.02</v>
          </cell>
        </row>
        <row r="328">
          <cell r="B328" t="str">
            <v>IN 308 SINAPI</v>
          </cell>
          <cell r="C328">
            <v>308</v>
          </cell>
          <cell r="D328" t="str">
            <v>ANEL BORRACHA, PARA TUBO, PVC REDE COLETOR ESGOTO, DN 300 MM (NBR 7362)</v>
          </cell>
          <cell r="E328" t="str">
            <v xml:space="preserve">UN    </v>
          </cell>
          <cell r="F328" t="str">
            <v>SINAPI</v>
          </cell>
          <cell r="G328">
            <v>27.03</v>
          </cell>
        </row>
        <row r="329">
          <cell r="B329" t="str">
            <v>IN 39642 SINAPI</v>
          </cell>
          <cell r="C329">
            <v>39642</v>
          </cell>
          <cell r="D329" t="str">
            <v>ANEL DE BORRACHA PARA VEDACAO DE DUTO PEAD CORRUGADO PARA ELETRICA, DN 1 1/2"</v>
          </cell>
          <cell r="E329" t="str">
            <v xml:space="preserve">UN    </v>
          </cell>
          <cell r="F329" t="str">
            <v>SINAPI</v>
          </cell>
          <cell r="G329">
            <v>1.64</v>
          </cell>
        </row>
        <row r="330">
          <cell r="B330" t="str">
            <v>IN 39641 SINAPI</v>
          </cell>
          <cell r="C330">
            <v>39641</v>
          </cell>
          <cell r="D330" t="str">
            <v>ANEL DE BORRACHA PARA VEDACAO DE DUTO PEAD CORRUGADO PARA ELETRICA, DN 1 1/4"</v>
          </cell>
          <cell r="E330" t="str">
            <v xml:space="preserve">UN    </v>
          </cell>
          <cell r="F330" t="str">
            <v>SINAPI</v>
          </cell>
          <cell r="G330">
            <v>1.1399999999999999</v>
          </cell>
        </row>
        <row r="331">
          <cell r="B331" t="str">
            <v>IN 39643 SINAPI</v>
          </cell>
          <cell r="C331">
            <v>39643</v>
          </cell>
          <cell r="D331" t="str">
            <v>ANEL DE BORRACHA PARA VEDACAO DE DUTO PEAD CORRUGADO PARA ELETRICA, DN 2"</v>
          </cell>
          <cell r="E331" t="str">
            <v xml:space="preserve">UN    </v>
          </cell>
          <cell r="F331" t="str">
            <v>SINAPI</v>
          </cell>
          <cell r="G331">
            <v>4.5599999999999996</v>
          </cell>
        </row>
        <row r="332">
          <cell r="B332" t="str">
            <v>IN 39644 SINAPI</v>
          </cell>
          <cell r="C332">
            <v>39644</v>
          </cell>
          <cell r="D332" t="str">
            <v>ANEL DE BORRACHA PARA VEDACAO DE DUTO PEAD CORRUGADO PARA ELETRICA, DN 3"</v>
          </cell>
          <cell r="E332" t="str">
            <v xml:space="preserve">UN    </v>
          </cell>
          <cell r="F332" t="str">
            <v>SINAPI</v>
          </cell>
          <cell r="G332">
            <v>5.88</v>
          </cell>
        </row>
        <row r="333">
          <cell r="B333" t="str">
            <v>IN 39645 SINAPI</v>
          </cell>
          <cell r="C333">
            <v>39645</v>
          </cell>
          <cell r="D333" t="str">
            <v>ANEL DE BORRACHA PARA VEDACAO DE DUTO PEAD CORRUGADO PARA ELETRICA, DN 4"</v>
          </cell>
          <cell r="E333" t="str">
            <v xml:space="preserve">UN    </v>
          </cell>
          <cell r="F333" t="str">
            <v>SINAPI</v>
          </cell>
          <cell r="G333">
            <v>7.6</v>
          </cell>
        </row>
        <row r="334">
          <cell r="B334" t="str">
            <v>IN 12548 SINAPI</v>
          </cell>
          <cell r="C334">
            <v>12548</v>
          </cell>
          <cell r="D334" t="str">
            <v>ANEL DE CONCRETO ARMADO, D = *1,10* M, H = 0,30 M</v>
          </cell>
          <cell r="E334" t="str">
            <v xml:space="preserve">UN    </v>
          </cell>
          <cell r="F334" t="str">
            <v>SINAPI</v>
          </cell>
          <cell r="G334">
            <v>78.760000000000005</v>
          </cell>
        </row>
        <row r="335">
          <cell r="B335" t="str">
            <v>IN 13113 SINAPI</v>
          </cell>
          <cell r="C335">
            <v>13113</v>
          </cell>
          <cell r="D335" t="str">
            <v>ANEL DE CONCRETO ARMADO, D = 0,60 M, H = 0,10 M</v>
          </cell>
          <cell r="E335" t="str">
            <v xml:space="preserve">UN    </v>
          </cell>
          <cell r="F335" t="str">
            <v>SINAPI</v>
          </cell>
          <cell r="G335">
            <v>32.28</v>
          </cell>
        </row>
        <row r="336">
          <cell r="B336" t="str">
            <v>IN 13114 SINAPI</v>
          </cell>
          <cell r="C336">
            <v>13114</v>
          </cell>
          <cell r="D336" t="str">
            <v>ANEL DE CONCRETO ARMADO, D = 0,60 M, H = 0,15 M</v>
          </cell>
          <cell r="E336" t="str">
            <v xml:space="preserve">UN    </v>
          </cell>
          <cell r="F336" t="str">
            <v>SINAPI</v>
          </cell>
          <cell r="G336">
            <v>39.299999999999997</v>
          </cell>
        </row>
        <row r="337">
          <cell r="B337" t="str">
            <v>IN 12530 SINAPI</v>
          </cell>
          <cell r="C337">
            <v>12530</v>
          </cell>
          <cell r="D337" t="str">
            <v>ANEL DE CONCRETO ARMADO, D = 0,60 M, H = 0,30 M</v>
          </cell>
          <cell r="E337" t="str">
            <v xml:space="preserve">UN    </v>
          </cell>
          <cell r="F337" t="str">
            <v>SINAPI</v>
          </cell>
          <cell r="G337">
            <v>47.88</v>
          </cell>
        </row>
        <row r="338">
          <cell r="B338" t="str">
            <v>IN 12531 SINAPI</v>
          </cell>
          <cell r="C338">
            <v>12531</v>
          </cell>
          <cell r="D338" t="str">
            <v>ANEL DE CONCRETO ARMADO, D = 0,60 M, H = 0,40 M</v>
          </cell>
          <cell r="E338" t="str">
            <v xml:space="preserve">UN    </v>
          </cell>
          <cell r="F338" t="str">
            <v>SINAPI</v>
          </cell>
          <cell r="G338">
            <v>53.56</v>
          </cell>
        </row>
        <row r="339">
          <cell r="B339" t="str">
            <v>IN 12532 SINAPI</v>
          </cell>
          <cell r="C339">
            <v>12532</v>
          </cell>
          <cell r="D339" t="str">
            <v>ANEL DE CONCRETO ARMADO, D = 0,60 M, H = 0,50 M</v>
          </cell>
          <cell r="E339" t="str">
            <v xml:space="preserve">UN    </v>
          </cell>
          <cell r="F339" t="str">
            <v>SINAPI</v>
          </cell>
          <cell r="G339">
            <v>65.5</v>
          </cell>
        </row>
        <row r="340">
          <cell r="B340" t="str">
            <v>IN 12533 SINAPI</v>
          </cell>
          <cell r="C340">
            <v>12533</v>
          </cell>
          <cell r="D340" t="str">
            <v>ANEL DE CONCRETO ARMADO, D = 0,80 M, H = 0,30 M</v>
          </cell>
          <cell r="E340" t="str">
            <v xml:space="preserve">UN    </v>
          </cell>
          <cell r="F340" t="str">
            <v>SINAPI</v>
          </cell>
          <cell r="G340">
            <v>78.13</v>
          </cell>
        </row>
        <row r="341">
          <cell r="B341" t="str">
            <v>IN 12544 SINAPI</v>
          </cell>
          <cell r="C341">
            <v>12544</v>
          </cell>
          <cell r="D341" t="str">
            <v>ANEL DE CONCRETO ARMADO, D = 0,80 M, H = 0,50 M</v>
          </cell>
          <cell r="E341" t="str">
            <v xml:space="preserve">UN    </v>
          </cell>
          <cell r="F341" t="str">
            <v>SINAPI</v>
          </cell>
          <cell r="G341">
            <v>95.44</v>
          </cell>
        </row>
        <row r="342">
          <cell r="B342" t="str">
            <v>IN 12546 SINAPI</v>
          </cell>
          <cell r="C342">
            <v>12546</v>
          </cell>
          <cell r="D342" t="str">
            <v>ANEL DE CONCRETO ARMADO, D = 1,00 M, H = 0,40 M</v>
          </cell>
          <cell r="E342" t="str">
            <v xml:space="preserve">UN    </v>
          </cell>
          <cell r="F342" t="str">
            <v>SINAPI</v>
          </cell>
          <cell r="G342">
            <v>98.8</v>
          </cell>
        </row>
        <row r="343">
          <cell r="B343" t="str">
            <v>IN 12547 SINAPI</v>
          </cell>
          <cell r="C343">
            <v>12547</v>
          </cell>
          <cell r="D343" t="str">
            <v>ANEL DE CONCRETO ARMADO, D = 1,00 M, H = 0,50 M</v>
          </cell>
          <cell r="E343" t="str">
            <v xml:space="preserve">UN    </v>
          </cell>
          <cell r="F343" t="str">
            <v>SINAPI</v>
          </cell>
          <cell r="G343">
            <v>114.89</v>
          </cell>
        </row>
        <row r="344">
          <cell r="B344" t="str">
            <v>IN 12551 SINAPI</v>
          </cell>
          <cell r="C344">
            <v>12551</v>
          </cell>
          <cell r="D344" t="str">
            <v>ANEL DE CONCRETO ARMADO, D = 1,20 M, H = 0,50 M</v>
          </cell>
          <cell r="E344" t="str">
            <v xml:space="preserve">UN    </v>
          </cell>
          <cell r="F344" t="str">
            <v>SINAPI</v>
          </cell>
          <cell r="G344">
            <v>125.11</v>
          </cell>
        </row>
        <row r="345">
          <cell r="B345" t="str">
            <v>IN 12563 SINAPI</v>
          </cell>
          <cell r="C345">
            <v>12563</v>
          </cell>
          <cell r="D345" t="str">
            <v>ANEL DE CONCRETO ARMADO, D = 1,50 M, H = 0,50 M</v>
          </cell>
          <cell r="E345" t="str">
            <v xml:space="preserve">UN    </v>
          </cell>
          <cell r="F345" t="str">
            <v>SINAPI</v>
          </cell>
          <cell r="G345">
            <v>196.51</v>
          </cell>
        </row>
        <row r="346">
          <cell r="B346" t="str">
            <v>IN 12565 SINAPI</v>
          </cell>
          <cell r="C346">
            <v>12565</v>
          </cell>
          <cell r="D346" t="str">
            <v>ANEL DE CONCRETO ARMADO, D = 2,00 M, H = 0,50 M</v>
          </cell>
          <cell r="E346" t="str">
            <v xml:space="preserve">UN    </v>
          </cell>
          <cell r="F346" t="str">
            <v>SINAPI</v>
          </cell>
          <cell r="G346">
            <v>309.23</v>
          </cell>
        </row>
        <row r="347">
          <cell r="B347" t="str">
            <v>IN 12567 SINAPI</v>
          </cell>
          <cell r="C347">
            <v>12567</v>
          </cell>
          <cell r="D347" t="str">
            <v>ANEL DE CONCRETO ARMADO, D = 2,50 M, H = 0,50 M</v>
          </cell>
          <cell r="E347" t="str">
            <v xml:space="preserve">UN    </v>
          </cell>
          <cell r="F347" t="str">
            <v>SINAPI</v>
          </cell>
          <cell r="G347">
            <v>402.38</v>
          </cell>
        </row>
        <row r="348">
          <cell r="B348" t="str">
            <v>IN 12568 SINAPI</v>
          </cell>
          <cell r="C348">
            <v>12568</v>
          </cell>
          <cell r="D348" t="str">
            <v>ANEL DE CONCRETO ARMADO, D = 3,00 M, H = 0,50 M</v>
          </cell>
          <cell r="E348" t="str">
            <v xml:space="preserve">UN    </v>
          </cell>
          <cell r="F348" t="str">
            <v>SINAPI</v>
          </cell>
          <cell r="G348">
            <v>664.4</v>
          </cell>
        </row>
        <row r="349">
          <cell r="B349" t="str">
            <v>IN 11789 SINAPI</v>
          </cell>
          <cell r="C349">
            <v>11789</v>
          </cell>
          <cell r="D349" t="str">
            <v>ANEL DE DISTRIBUICAO EM ACO GALVANIZADO PARA FIO FE-160</v>
          </cell>
          <cell r="E349" t="str">
            <v xml:space="preserve">UN    </v>
          </cell>
          <cell r="F349" t="str">
            <v>SINAPI</v>
          </cell>
          <cell r="G349">
            <v>0.63</v>
          </cell>
        </row>
        <row r="350">
          <cell r="B350" t="str">
            <v>IN 20975 SINAPI</v>
          </cell>
          <cell r="C350">
            <v>20975</v>
          </cell>
          <cell r="D350" t="str">
            <v>ANEL DE EXPANSAO EM COBRE, ENGATE RAPIDO 1 1/2", PARA EMPATACAO MANGUEIRA DE COMBATE A INCENDIO PREDIAL</v>
          </cell>
          <cell r="E350" t="str">
            <v xml:space="preserve">UN    </v>
          </cell>
          <cell r="F350" t="str">
            <v>SINAPI</v>
          </cell>
          <cell r="G350">
            <v>13.53</v>
          </cell>
        </row>
        <row r="351">
          <cell r="B351" t="str">
            <v>IN 20976 SINAPI</v>
          </cell>
          <cell r="C351">
            <v>20976</v>
          </cell>
          <cell r="D351" t="str">
            <v>ANEL DE EXPANSAO EM COBRE, ENGATE RAPIDO 2 1/2", PARA EMPATACAO MANGUEIRA DE COMBATE A INCENDIO PREDIAL</v>
          </cell>
          <cell r="E351" t="str">
            <v xml:space="preserve">UN    </v>
          </cell>
          <cell r="F351" t="str">
            <v>SINAPI</v>
          </cell>
          <cell r="G351">
            <v>20.45</v>
          </cell>
        </row>
        <row r="352">
          <cell r="B352" t="str">
            <v>IN 40340 SINAPI</v>
          </cell>
          <cell r="C352">
            <v>40340</v>
          </cell>
          <cell r="D352" t="str">
            <v>ANEL DE VEDACAO/JUNTA ELASTICA, H = *16* MM, PARA TUBO DE CONCRETO DN 300 MM</v>
          </cell>
          <cell r="E352" t="str">
            <v xml:space="preserve">UN    </v>
          </cell>
          <cell r="F352" t="str">
            <v>SINAPI</v>
          </cell>
          <cell r="G352">
            <v>63.55</v>
          </cell>
        </row>
        <row r="353">
          <cell r="B353" t="str">
            <v>IN 40341 SINAPI</v>
          </cell>
          <cell r="C353">
            <v>40341</v>
          </cell>
          <cell r="D353" t="str">
            <v>ANEL DE VEDACAO/JUNTA ELASTICA, H = *16* MM, PARA TUBO DE CONCRETO DN 400 MM</v>
          </cell>
          <cell r="E353" t="str">
            <v xml:space="preserve">UN    </v>
          </cell>
          <cell r="F353" t="str">
            <v>SINAPI</v>
          </cell>
          <cell r="G353">
            <v>75.25</v>
          </cell>
        </row>
        <row r="354">
          <cell r="B354" t="str">
            <v>IN 40342 SINAPI</v>
          </cell>
          <cell r="C354">
            <v>40342</v>
          </cell>
          <cell r="D354" t="str">
            <v>ANEL DE VEDACAO/JUNTA ELASTICA, H = *16* MM, PARA TUBO DE CONCRETO DN 500 MM</v>
          </cell>
          <cell r="E354" t="str">
            <v xml:space="preserve">UN    </v>
          </cell>
          <cell r="F354" t="str">
            <v>SINAPI</v>
          </cell>
          <cell r="G354">
            <v>95.41</v>
          </cell>
        </row>
        <row r="355">
          <cell r="B355" t="str">
            <v>IN 40343 SINAPI</v>
          </cell>
          <cell r="C355">
            <v>40343</v>
          </cell>
          <cell r="D355" t="str">
            <v>ANEL DE VEDACAO/JUNTA ELASTICA, H = *16* MM, PARA TUBO DE CONCRETO DN 600 MM</v>
          </cell>
          <cell r="E355" t="str">
            <v xml:space="preserve">UN    </v>
          </cell>
          <cell r="F355" t="str">
            <v>SINAPI</v>
          </cell>
          <cell r="G355">
            <v>117.04</v>
          </cell>
        </row>
        <row r="356">
          <cell r="B356" t="str">
            <v>IN 40344 SINAPI</v>
          </cell>
          <cell r="C356">
            <v>40344</v>
          </cell>
          <cell r="D356" t="str">
            <v>ANEL DE VEDACAO/JUNTA ELASTICA, H = *18* MM, PARA TUBO DE CONCRETO DN 700 MM</v>
          </cell>
          <cell r="E356" t="str">
            <v xml:space="preserve">UN    </v>
          </cell>
          <cell r="F356" t="str">
            <v>SINAPI</v>
          </cell>
          <cell r="G356">
            <v>123.76</v>
          </cell>
        </row>
        <row r="357">
          <cell r="B357" t="str">
            <v>IN 40345 SINAPI</v>
          </cell>
          <cell r="C357">
            <v>40345</v>
          </cell>
          <cell r="D357" t="str">
            <v>ANEL DE VEDACAO/JUNTA ELASTICA, H = *19* MM, PARA TUBO DE CONCRETO DN 800 MM</v>
          </cell>
          <cell r="E357" t="str">
            <v xml:space="preserve">UN    </v>
          </cell>
          <cell r="F357" t="str">
            <v>SINAPI</v>
          </cell>
          <cell r="G357">
            <v>154.51</v>
          </cell>
        </row>
        <row r="358">
          <cell r="B358" t="str">
            <v>IN 40346 SINAPI</v>
          </cell>
          <cell r="C358">
            <v>40346</v>
          </cell>
          <cell r="D358" t="str">
            <v>ANEL DE VEDACAO/JUNTA ELASTICA, H = *19* MM, PARA TUBO DE CONCRETO DN 900 MM</v>
          </cell>
          <cell r="E358" t="str">
            <v xml:space="preserve">UN    </v>
          </cell>
          <cell r="F358" t="str">
            <v>SINAPI</v>
          </cell>
          <cell r="G358">
            <v>145.36000000000001</v>
          </cell>
        </row>
        <row r="359">
          <cell r="B359" t="str">
            <v>IN 40347 SINAPI</v>
          </cell>
          <cell r="C359">
            <v>40347</v>
          </cell>
          <cell r="D359" t="str">
            <v>ANEL DE VEDACAO/JUNTA ELASTICA, H = *21* MM, PARA TUBO DE CONCRETO DN 1000 MM</v>
          </cell>
          <cell r="E359" t="str">
            <v xml:space="preserve">UN    </v>
          </cell>
          <cell r="F359" t="str">
            <v>SINAPI</v>
          </cell>
          <cell r="G359">
            <v>179.73</v>
          </cell>
        </row>
        <row r="360">
          <cell r="B360" t="str">
            <v>IN 38840 SINAPI</v>
          </cell>
          <cell r="C360">
            <v>38840</v>
          </cell>
          <cell r="D360" t="str">
            <v>ANEL DESLIZANTE / TRADICIONAL, METALICO, PARA TUBO PEX, DN 16 MM</v>
          </cell>
          <cell r="E360" t="str">
            <v xml:space="preserve">UN    </v>
          </cell>
          <cell r="F360" t="str">
            <v>SINAPI</v>
          </cell>
          <cell r="G360">
            <v>1.9</v>
          </cell>
        </row>
        <row r="361">
          <cell r="B361" t="str">
            <v>IN 38841 SINAPI</v>
          </cell>
          <cell r="C361">
            <v>38841</v>
          </cell>
          <cell r="D361" t="str">
            <v>ANEL DESLIZANTE / TRADICIONAL, METALICO, PARA TUBO PEX, DN 20 MM</v>
          </cell>
          <cell r="E361" t="str">
            <v xml:space="preserve">UN    </v>
          </cell>
          <cell r="F361" t="str">
            <v>SINAPI</v>
          </cell>
          <cell r="G361">
            <v>2.1</v>
          </cell>
        </row>
        <row r="362">
          <cell r="B362" t="str">
            <v>IN 38842 SINAPI</v>
          </cell>
          <cell r="C362">
            <v>38842</v>
          </cell>
          <cell r="D362" t="str">
            <v>ANEL DESLIZANTE / TRADICIONAL, METALICO, PARA TUBO PEX, DN 25 MM</v>
          </cell>
          <cell r="E362" t="str">
            <v xml:space="preserve">UN    </v>
          </cell>
          <cell r="F362" t="str">
            <v>SINAPI</v>
          </cell>
          <cell r="G362">
            <v>4.16</v>
          </cell>
        </row>
        <row r="363">
          <cell r="B363" t="str">
            <v>IN 38843 SINAPI</v>
          </cell>
          <cell r="C363">
            <v>38843</v>
          </cell>
          <cell r="D363" t="str">
            <v>ANEL DESLIZANTE / TRADICIONAL, METALICO, PARA TUBO PEX, DN 32 MM</v>
          </cell>
          <cell r="E363" t="str">
            <v xml:space="preserve">UN    </v>
          </cell>
          <cell r="F363" t="str">
            <v>SINAPI</v>
          </cell>
          <cell r="G363">
            <v>6.5</v>
          </cell>
        </row>
        <row r="364">
          <cell r="B364" t="str">
            <v>IN 13761 SINAPI</v>
          </cell>
          <cell r="C364">
            <v>13761</v>
          </cell>
          <cell r="D364" t="str">
            <v>APARELHO CORTE OXI-ACETILENO PARA SOLDA E CORTE CONTENDO MACARICO SOLDA, BICO DE CORTE, CILINDROS, REGULADORES, MANGUEIRAS E CARRINHO</v>
          </cell>
          <cell r="E364" t="str">
            <v xml:space="preserve">UN    </v>
          </cell>
          <cell r="F364" t="str">
            <v>SINAPI</v>
          </cell>
          <cell r="G364">
            <v>2296.1999999999998</v>
          </cell>
        </row>
        <row r="365">
          <cell r="B365" t="str">
            <v>IN 12888 SINAPI</v>
          </cell>
          <cell r="C365">
            <v>12888</v>
          </cell>
          <cell r="D365" t="str">
            <v>APARELHO DE APOIO DE NEOPRENE FRETADO, 60 X 45 X 7,6 CM, COM FRETAGEM DE ACO DE 4 MM INTERCALADAS COM ELASTOMERO DE 11 MM E REVESTIMENTO FINAL COM ELASTOMERO DE 6 MM</v>
          </cell>
          <cell r="E365" t="str">
            <v xml:space="preserve">DM3   </v>
          </cell>
          <cell r="F365" t="str">
            <v>SINAPI</v>
          </cell>
          <cell r="G365">
            <v>91.88</v>
          </cell>
        </row>
        <row r="366">
          <cell r="B366" t="str">
            <v>IN 12889 SINAPI</v>
          </cell>
          <cell r="C366">
            <v>12889</v>
          </cell>
          <cell r="D366" t="str">
            <v>APARELHO DE APOIO DE NEOPRENE SIMPLES/ NAO FRETADO, 100 X 100 CM, ESPESSURA 6,3 MM</v>
          </cell>
          <cell r="E366" t="str">
            <v xml:space="preserve">DM3   </v>
          </cell>
          <cell r="F366" t="str">
            <v>SINAPI</v>
          </cell>
          <cell r="G366">
            <v>60</v>
          </cell>
        </row>
        <row r="367">
          <cell r="B367" t="str">
            <v>IN 4814 SINAPI</v>
          </cell>
          <cell r="C367">
            <v>4814</v>
          </cell>
          <cell r="D367" t="str">
            <v>APARELHO SINALIZADOR LUMINOSO COM LED, PARA SAIDA GARAGEM, COM 2 LENTES EM POLICARBONATO, BIVOLT (INCLUI SUPORTE DE FIXACAO)</v>
          </cell>
          <cell r="E367" t="str">
            <v xml:space="preserve">UN    </v>
          </cell>
          <cell r="F367" t="str">
            <v>SINAPI</v>
          </cell>
          <cell r="G367">
            <v>121.82</v>
          </cell>
        </row>
        <row r="368">
          <cell r="B368" t="str">
            <v>IN 25967 SINAPI</v>
          </cell>
          <cell r="C368">
            <v>25967</v>
          </cell>
          <cell r="D368" t="str">
            <v>APOIO DO PORTA DENTE PARA FRESADORA DE ASFALTO</v>
          </cell>
          <cell r="E368" t="str">
            <v xml:space="preserve">UN    </v>
          </cell>
          <cell r="F368" t="str">
            <v>SINAPI</v>
          </cell>
          <cell r="G368">
            <v>1754.94</v>
          </cell>
        </row>
        <row r="369">
          <cell r="B369" t="str">
            <v>IN 6122 SINAPI</v>
          </cell>
          <cell r="C369">
            <v>6122</v>
          </cell>
          <cell r="D369" t="str">
            <v>APONTADOR OU APROPRIADOR</v>
          </cell>
          <cell r="E369" t="str">
            <v xml:space="preserve">H     </v>
          </cell>
          <cell r="F369" t="str">
            <v>SINAPI</v>
          </cell>
          <cell r="G369">
            <v>26.56</v>
          </cell>
        </row>
        <row r="370">
          <cell r="B370" t="str">
            <v>IN 40810 SINAPI</v>
          </cell>
          <cell r="C370">
            <v>40810</v>
          </cell>
          <cell r="D370" t="str">
            <v>APONTADOR OU APROPRIADOR DE MAO DE OBRA (MENSALISTA)</v>
          </cell>
          <cell r="E370" t="str">
            <v xml:space="preserve">MES   </v>
          </cell>
          <cell r="F370" t="str">
            <v>SINAPI</v>
          </cell>
          <cell r="G370">
            <v>4664.76</v>
          </cell>
        </row>
        <row r="371">
          <cell r="B371" t="str">
            <v>IN 21100 SINAPI</v>
          </cell>
          <cell r="C371">
            <v>21100</v>
          </cell>
          <cell r="D371" t="str">
            <v>AQUECEDOR DE AGUA A GAS GLP/GN COM CAPACIDADE DE ARMAZENAMENTO DE 50 A 80 L</v>
          </cell>
          <cell r="E371" t="str">
            <v xml:space="preserve">UN    </v>
          </cell>
          <cell r="F371" t="str">
            <v>SINAPI</v>
          </cell>
          <cell r="G371">
            <v>1834.37</v>
          </cell>
        </row>
        <row r="372">
          <cell r="B372" t="str">
            <v>IN 11816 SINAPI</v>
          </cell>
          <cell r="C372">
            <v>11816</v>
          </cell>
          <cell r="D372" t="str">
            <v>AQUECEDOR DE AGUA ELETRICO  RESERVATORIO DE 100 L CILINDRICO EM COBRE, REFORCADO COM ACO CARBONO, MONOFASICO, TENSAO NOMINAL 220 V</v>
          </cell>
          <cell r="E372" t="str">
            <v xml:space="preserve">UN    </v>
          </cell>
          <cell r="F372" t="str">
            <v>SINAPI</v>
          </cell>
          <cell r="G372">
            <v>1955.98</v>
          </cell>
        </row>
        <row r="373">
          <cell r="B373" t="str">
            <v>IN 11814 SINAPI</v>
          </cell>
          <cell r="C373">
            <v>11814</v>
          </cell>
          <cell r="D373" t="str">
            <v>AQUECEDOR DE AGUA ELETRICO  RESERVATORIO DE 500 L CILINDRICO EM COBRE, REFORCADO COM ACO CARBONO, MONOFASICO, TENSAO NOMINAL 220 V</v>
          </cell>
          <cell r="E373" t="str">
            <v xml:space="preserve">UN    </v>
          </cell>
          <cell r="F373" t="str">
            <v>SINAPI</v>
          </cell>
          <cell r="G373">
            <v>4257.67</v>
          </cell>
        </row>
        <row r="374">
          <cell r="B374" t="str">
            <v>IN 14186 SINAPI</v>
          </cell>
          <cell r="C374">
            <v>14186</v>
          </cell>
          <cell r="D374" t="str">
            <v>AQUECEDOR DE AGUA ELETRICO  RESERVATORIO DE 500 L CILINDRICO EM COBRE, REFORCADO COM ACO CARBONO, TRIFASICO, TENSAO NOMINAL 220/380/400 V, POTENCIA 24 KW</v>
          </cell>
          <cell r="E374" t="str">
            <v xml:space="preserve">UN    </v>
          </cell>
          <cell r="F374" t="str">
            <v>SINAPI</v>
          </cell>
          <cell r="G374">
            <v>5346.09</v>
          </cell>
        </row>
        <row r="375">
          <cell r="B375" t="str">
            <v>IN 14185 SINAPI</v>
          </cell>
          <cell r="C375">
            <v>14185</v>
          </cell>
          <cell r="D375" t="str">
            <v>AQUECEDOR DE AGUA ELETRICO  RESERVATORIO DE 700 L CILINDRICO EM COBRE, REFORCADO COM ACO CARBONO, MONOFASICO, TENSAO NOMINAL 220 V</v>
          </cell>
          <cell r="E375" t="str">
            <v xml:space="preserve">UN    </v>
          </cell>
          <cell r="F375" t="str">
            <v>SINAPI</v>
          </cell>
          <cell r="G375">
            <v>6925.27</v>
          </cell>
        </row>
        <row r="376">
          <cell r="B376" t="str">
            <v>IN 11811 SINAPI</v>
          </cell>
          <cell r="C376">
            <v>11811</v>
          </cell>
          <cell r="D376" t="str">
            <v>AQUECEDOR DE AGUA ELETRICO HORIZONTAL, RESERVATORIO DE 200 L CILINDRICO EM COBRE, REFORCADO COM ACO CARBONO, MONOFASICO, TENSAO NOMINAL 220 V</v>
          </cell>
          <cell r="E376" t="str">
            <v xml:space="preserve">UN    </v>
          </cell>
          <cell r="F376" t="str">
            <v>SINAPI</v>
          </cell>
          <cell r="G376">
            <v>2647.96</v>
          </cell>
        </row>
        <row r="377">
          <cell r="B377" t="str">
            <v>IN 26038 SINAPI</v>
          </cell>
          <cell r="C377">
            <v>26038</v>
          </cell>
          <cell r="D377" t="str">
            <v>AQUECEDOR DE OLEO BPF (FLUIDO) TERMICO, CAPACIDADE DE 300.000 KCAL/H</v>
          </cell>
          <cell r="E377" t="str">
            <v xml:space="preserve">UN    </v>
          </cell>
          <cell r="F377" t="str">
            <v>SINAPI</v>
          </cell>
          <cell r="G377">
            <v>202992.51</v>
          </cell>
        </row>
        <row r="378">
          <cell r="B378" t="str">
            <v>IN 34482 SINAPI</v>
          </cell>
          <cell r="C378">
            <v>34482</v>
          </cell>
          <cell r="D378" t="str">
            <v>AQUECEDOR SOLAR  CAPACIDADE DO RESERVATORIO 800 L, INCLUI 8 PLACAS COLETORAS DE 1,42 M2</v>
          </cell>
          <cell r="E378" t="str">
            <v xml:space="preserve">UN    </v>
          </cell>
          <cell r="F378" t="str">
            <v>SINAPI</v>
          </cell>
          <cell r="G378">
            <v>7499.08</v>
          </cell>
        </row>
        <row r="379">
          <cell r="B379" t="str">
            <v>IN 34469 SINAPI</v>
          </cell>
          <cell r="C379">
            <v>34469</v>
          </cell>
          <cell r="D379" t="str">
            <v>AQUECEDOR SOLAR CAPACIDADE DO RESERVATORIO 1000 L, INCLUI 10 PLACAS COLETORAS DE 1,42 M2</v>
          </cell>
          <cell r="E379" t="str">
            <v xml:space="preserve">UN    </v>
          </cell>
          <cell r="F379" t="str">
            <v>SINAPI</v>
          </cell>
          <cell r="G379">
            <v>11600.14</v>
          </cell>
        </row>
        <row r="380">
          <cell r="B380" t="str">
            <v>IN 34472 SINAPI</v>
          </cell>
          <cell r="C380">
            <v>34472</v>
          </cell>
          <cell r="D380" t="str">
            <v>AQUECEDOR SOLAR CAPACIDADE DO RESERVATORIO 200 L, INCLUI 2 PLACAS COLETORAS DE 1,42 M2</v>
          </cell>
          <cell r="E380" t="str">
            <v xml:space="preserve">UN    </v>
          </cell>
          <cell r="F380" t="str">
            <v>SINAPI</v>
          </cell>
          <cell r="G380">
            <v>3569</v>
          </cell>
        </row>
        <row r="381">
          <cell r="B381" t="str">
            <v>IN 34476 SINAPI</v>
          </cell>
          <cell r="C381">
            <v>34476</v>
          </cell>
          <cell r="D381" t="str">
            <v>AQUECEDOR SOLAR CAPACIDADE DO RESERVATORIO 400L, INCLUI 4 PLACAS COLETORAS DE 1,42 M2</v>
          </cell>
          <cell r="E381" t="str">
            <v xml:space="preserve">UN    </v>
          </cell>
          <cell r="F381" t="str">
            <v>SINAPI</v>
          </cell>
          <cell r="G381">
            <v>6049.96</v>
          </cell>
        </row>
        <row r="382">
          <cell r="B382" t="str">
            <v>IN 34477 SINAPI</v>
          </cell>
          <cell r="C382">
            <v>34477</v>
          </cell>
          <cell r="D382" t="str">
            <v>AQUECEDOR SOLAR CAPACIDADE DO RESERVATORIO 600 L, INCLUI 6 PLACAS COLETORAS DE 1,42 M2</v>
          </cell>
          <cell r="E382" t="str">
            <v xml:space="preserve">UN    </v>
          </cell>
          <cell r="F382" t="str">
            <v>SINAPI</v>
          </cell>
          <cell r="G382">
            <v>8029.47</v>
          </cell>
        </row>
        <row r="383">
          <cell r="B383" t="str">
            <v>IN 42425 SINAPI</v>
          </cell>
          <cell r="C383">
            <v>42425</v>
          </cell>
          <cell r="D383" t="str">
            <v>AR CONDICIONADO SPLIT INVERTER, HI-WALL (PAREDE), 12000 BTU/H, CICLO FRIO, 60HZ, CLASSIFICACAO A (SELO PROCEL), GAS HFC, CONTROLE S/FIO</v>
          </cell>
          <cell r="E383" t="str">
            <v xml:space="preserve">UN    </v>
          </cell>
          <cell r="F383" t="str">
            <v>SINAPI</v>
          </cell>
          <cell r="G383">
            <v>1781.7</v>
          </cell>
        </row>
        <row r="384">
          <cell r="B384" t="str">
            <v>IN 42422 SINAPI</v>
          </cell>
          <cell r="C384">
            <v>42422</v>
          </cell>
          <cell r="D384" t="str">
            <v>AR CONDICIONADO SPLIT INVERTER, HI-WALL (PAREDE), 18000 BTU/H, CICLO FRIO, 60HZ, CLASSIFICACAO A (SELO PROCEL), GAS HFC, CONTROLE S/FIO</v>
          </cell>
          <cell r="E384" t="str">
            <v xml:space="preserve">UN    </v>
          </cell>
          <cell r="F384" t="str">
            <v>SINAPI</v>
          </cell>
          <cell r="G384">
            <v>2645</v>
          </cell>
        </row>
        <row r="385">
          <cell r="B385" t="str">
            <v>IN 42424 SINAPI</v>
          </cell>
          <cell r="C385">
            <v>42424</v>
          </cell>
          <cell r="D385" t="str">
            <v>AR CONDICIONADO SPLIT INVERTER, HI-WALL (PAREDE), 9000 BTU/H, CICLO FRIO, 60HZ, CLASSIFICACAO A (SELO PROCEL), GAS HFC, CONTROLE S/FIO</v>
          </cell>
          <cell r="E385" t="str">
            <v xml:space="preserve">UN    </v>
          </cell>
          <cell r="F385" t="str">
            <v>SINAPI</v>
          </cell>
          <cell r="G385">
            <v>1591.22</v>
          </cell>
        </row>
        <row r="386">
          <cell r="B386" t="str">
            <v>IN 42416 SINAPI</v>
          </cell>
          <cell r="C386">
            <v>42416</v>
          </cell>
          <cell r="D386" t="str">
            <v>AR CONDICIONADO SPLIT INVERTER, PISO TETO, 18000 BTU/H, CICLO FRIO, 60HZ, CLASSIFICACAO ENERGETICA A OU B (SELO PROCEL), GAS HFC, CONTROLE S/FIO</v>
          </cell>
          <cell r="E386" t="str">
            <v xml:space="preserve">UN    </v>
          </cell>
          <cell r="F386" t="str">
            <v>SINAPI</v>
          </cell>
          <cell r="G386">
            <v>6859.55</v>
          </cell>
        </row>
        <row r="387">
          <cell r="B387" t="str">
            <v>IN 42417 SINAPI</v>
          </cell>
          <cell r="C387">
            <v>42417</v>
          </cell>
          <cell r="D387" t="str">
            <v>AR CONDICIONADO SPLIT INVERTER, PISO TETO, 24000 BTU/H, CICLO FRIO, 60HZ, CLASSIFICACAO ENERGETICA A OU B (SELO PROCEL), GAS HFC, CONTROLE S/FIO</v>
          </cell>
          <cell r="E387" t="str">
            <v xml:space="preserve">UN    </v>
          </cell>
          <cell r="F387" t="str">
            <v>SINAPI</v>
          </cell>
          <cell r="G387">
            <v>7690.12</v>
          </cell>
        </row>
        <row r="388">
          <cell r="B388" t="str">
            <v>IN 42419 SINAPI</v>
          </cell>
          <cell r="C388">
            <v>42419</v>
          </cell>
          <cell r="D388" t="str">
            <v>AR CONDICIONADO SPLIT INVERTER, PISO TETO, 36000 BTU/H, CICLO FRIO, 60HZ, CLASSIFICACAO ENERGETICA A OU B (SELO PROCEL), GAS HFC, CONTROLE S/FIO</v>
          </cell>
          <cell r="E388" t="str">
            <v xml:space="preserve">UN    </v>
          </cell>
          <cell r="F388" t="str">
            <v>SINAPI</v>
          </cell>
          <cell r="G388">
            <v>8688.2000000000007</v>
          </cell>
        </row>
        <row r="389">
          <cell r="B389" t="str">
            <v>IN 42420 SINAPI</v>
          </cell>
          <cell r="C389">
            <v>42420</v>
          </cell>
          <cell r="D389" t="str">
            <v>AR CONDICIONADO SPLIT INVERTER, PISO TETO, 48000 BTU/H, CICLO FRIO, 60HZ, CLASSIFICACAO ENERGETICA A OU B (SELO PROCEL), GAS HFC, CONTROLE S/FIO</v>
          </cell>
          <cell r="E389" t="str">
            <v xml:space="preserve">UN    </v>
          </cell>
          <cell r="F389" t="str">
            <v>SINAPI</v>
          </cell>
          <cell r="G389">
            <v>11941.29</v>
          </cell>
        </row>
        <row r="390">
          <cell r="B390" t="str">
            <v>IN 42421 SINAPI</v>
          </cell>
          <cell r="C390">
            <v>42421</v>
          </cell>
          <cell r="D390" t="str">
            <v>AR CONDICIONADO SPLIT INVERTER, PISO TETO, 60000 BTU/H, CICLO FRIO, 60HZ, CLASSIFICACAO ENERGETICA A OU B (SELO PROCEL), GAS HFC, CONTROLE S/FIO</v>
          </cell>
          <cell r="E390" t="str">
            <v xml:space="preserve">UN    </v>
          </cell>
          <cell r="F390" t="str">
            <v>SINAPI</v>
          </cell>
          <cell r="G390">
            <v>14487.86</v>
          </cell>
        </row>
        <row r="391">
          <cell r="B391" t="str">
            <v>IN 39556 SINAPI</v>
          </cell>
          <cell r="C391">
            <v>39556</v>
          </cell>
          <cell r="D391" t="str">
            <v>AR CONDICIONADO SPLIT ON/OFF, CASSETE (TETO), 18000 BTUS/H, CICLO QUENTE/FRIO, 60 HZ, CLASSIFICACAO ENERGETICA C - SELO PROCEL, GAS HFC, CONTROLE S/ FIO</v>
          </cell>
          <cell r="E391" t="str">
            <v xml:space="preserve">UN    </v>
          </cell>
          <cell r="F391" t="str">
            <v>SINAPI</v>
          </cell>
          <cell r="G391">
            <v>5031.3100000000004</v>
          </cell>
        </row>
        <row r="392">
          <cell r="B392" t="str">
            <v>IN 39557 SINAPI</v>
          </cell>
          <cell r="C392">
            <v>39557</v>
          </cell>
          <cell r="D392" t="str">
            <v>AR CONDICIONADO SPLIT ON/OFF, CASSETE (TETO), 24000 BTUS/H, CICLO QUENTE/FRIO, 60 HZ, CLASSIFICACAO ENERGETICA C - SELO PROCEL, GAS HFC, CONTROLE S/ FIO</v>
          </cell>
          <cell r="E392" t="str">
            <v xml:space="preserve">UN    </v>
          </cell>
          <cell r="F392" t="str">
            <v>SINAPI</v>
          </cell>
          <cell r="G392">
            <v>5417.62</v>
          </cell>
        </row>
        <row r="393">
          <cell r="B393" t="str">
            <v>IN 39558 SINAPI</v>
          </cell>
          <cell r="C393">
            <v>39558</v>
          </cell>
          <cell r="D393" t="str">
            <v>AR CONDICIONADO SPLIT ON/OFF, CASSETE (TETO), 30000 BTUS/H, CICLO QUENTE/FRIO, 60 HZ, CLASSIFICACAO ENERGETICA A - SELO PROCEL, GAS HFC, CONTROLE S/ FIO</v>
          </cell>
          <cell r="E393" t="str">
            <v xml:space="preserve">UN    </v>
          </cell>
          <cell r="F393" t="str">
            <v>SINAPI</v>
          </cell>
          <cell r="G393">
            <v>5556.29</v>
          </cell>
        </row>
        <row r="394">
          <cell r="B394" t="str">
            <v>IN 39559 SINAPI</v>
          </cell>
          <cell r="C394">
            <v>39559</v>
          </cell>
          <cell r="D394" t="str">
            <v>AR CONDICIONADO SPLIT ON/OFF, CASSETE (TETO), 36000 BTUS/H, CICLO QUENTE/FRIO, 60 HZ, CLASSIFICACAO ENERGETICA A - SELO PROCEL, GAS HFC, CONTROLE S/ FIO</v>
          </cell>
          <cell r="E394" t="str">
            <v xml:space="preserve">UN    </v>
          </cell>
          <cell r="F394" t="str">
            <v>SINAPI</v>
          </cell>
          <cell r="G394">
            <v>8006.2</v>
          </cell>
        </row>
        <row r="395">
          <cell r="B395" t="str">
            <v>IN 39560 SINAPI</v>
          </cell>
          <cell r="C395">
            <v>39560</v>
          </cell>
          <cell r="D395" t="str">
            <v>AR CONDICIONADO SPLIT ON/OFF, CASSETE (TETO), 48000 BTUS/H, CICLO QUENTE/FRIO, 60 HZ, CLASSIFICACAO ENERGETICA A - SELO PROCEL, GAS HFC, CONTROLE S/ FIO</v>
          </cell>
          <cell r="E395" t="str">
            <v xml:space="preserve">UN    </v>
          </cell>
          <cell r="F395" t="str">
            <v>SINAPI</v>
          </cell>
          <cell r="G395">
            <v>9262.39</v>
          </cell>
        </row>
        <row r="396">
          <cell r="B396" t="str">
            <v>IN 39561 SINAPI</v>
          </cell>
          <cell r="C396">
            <v>39561</v>
          </cell>
          <cell r="D396" t="str">
            <v>AR CONDICIONADO SPLIT ON/OFF, CASSETE (TETO), 60000 BTUS/H, CICLO QUENTE/FRIO, 60 HZ, CLASSIFICACAO ENERGETICA A - SELO PROCEL, GAS HFC, CONTROLE S/ FIO</v>
          </cell>
          <cell r="E396" t="str">
            <v xml:space="preserve">UN    </v>
          </cell>
          <cell r="F396" t="str">
            <v>SINAPI</v>
          </cell>
          <cell r="G396">
            <v>9689.64</v>
          </cell>
        </row>
        <row r="397">
          <cell r="B397" t="str">
            <v>IN 39555 SINAPI</v>
          </cell>
          <cell r="C397">
            <v>39555</v>
          </cell>
          <cell r="D397" t="str">
            <v>AR CONDICIONADO SPLIT ON/OFF, HI-WALL (PAREDE), 12000 BTUS/H, CICLO QUENTE/FRIO, 60 HZ, CLASSIFICACAO ENERGETICA A - SELO PROCEL, GAS HFC, CONTROLE S/ FIO</v>
          </cell>
          <cell r="E397" t="str">
            <v xml:space="preserve">UN    </v>
          </cell>
          <cell r="F397" t="str">
            <v>SINAPI</v>
          </cell>
          <cell r="G397">
            <v>1546.82</v>
          </cell>
        </row>
        <row r="398">
          <cell r="B398" t="str">
            <v>IN 39548 SINAPI</v>
          </cell>
          <cell r="C398">
            <v>39548</v>
          </cell>
          <cell r="D398" t="str">
            <v>AR CONDICIONADO SPLIT ON/OFF, HI-WALL (PAREDE), 18000 BTUS/H, CICLO QUENTE/FRIO, 60 HZ, CLASSIFICACAO ENERGETICA A - SELO PROCEL, GAS HFC, CONTROLE S/ FIO</v>
          </cell>
          <cell r="E398" t="str">
            <v xml:space="preserve">UN    </v>
          </cell>
          <cell r="F398" t="str">
            <v>SINAPI</v>
          </cell>
          <cell r="G398">
            <v>2294.41</v>
          </cell>
        </row>
        <row r="399">
          <cell r="B399" t="str">
            <v>IN 39554 SINAPI</v>
          </cell>
          <cell r="C399">
            <v>39554</v>
          </cell>
          <cell r="D399" t="str">
            <v>AR CONDICIONADO SPLIT ON/OFF, HI-WALL (PAREDE), 24000 BTUS/H, CICLO QUENTE/FRIO, 60 HZ, CLASSIFICACAO ENERGETICA A - SELO PROCEL, GAS HFC, CONTROLE S/ FIO</v>
          </cell>
          <cell r="E399" t="str">
            <v xml:space="preserve">UN    </v>
          </cell>
          <cell r="F399" t="str">
            <v>SINAPI</v>
          </cell>
          <cell r="G399">
            <v>3034.02</v>
          </cell>
        </row>
        <row r="400">
          <cell r="B400" t="str">
            <v>IN 39550 SINAPI</v>
          </cell>
          <cell r="C400">
            <v>39550</v>
          </cell>
          <cell r="D400" t="str">
            <v>AR CONDICIONADO SPLIT ON/OFF, HI-WALL (PAREDE), 7000 BTUS/H, CICLO QUENTE/FRIO, 60 HZ, CLASSIFICACAO ENERGETICA A - SELO PROCEL, GAS HFC, CONTROLE S/ FIO</v>
          </cell>
          <cell r="E400" t="str">
            <v xml:space="preserve">UN    </v>
          </cell>
          <cell r="F400" t="str">
            <v>SINAPI</v>
          </cell>
          <cell r="G400">
            <v>1275.8900000000001</v>
          </cell>
        </row>
        <row r="401">
          <cell r="B401" t="str">
            <v>IN 39551 SINAPI</v>
          </cell>
          <cell r="C401">
            <v>39551</v>
          </cell>
          <cell r="D401" t="str">
            <v>AR CONDICIONADO SPLIT ON/OFF, HI-WALL (PAREDE), 9000 BTUS/H, CICLO QUENTE/FRIO, 60 HZ, CLASSIFICACAO ENERGETICA A - SELO PROCEL, GAS HFC, CONTROLE S/ FIO</v>
          </cell>
          <cell r="E401" t="str">
            <v xml:space="preserve">UN    </v>
          </cell>
          <cell r="F401" t="str">
            <v>SINAPI</v>
          </cell>
          <cell r="G401">
            <v>1348.83</v>
          </cell>
        </row>
        <row r="402">
          <cell r="B402" t="str">
            <v>IN 39580 SINAPI</v>
          </cell>
          <cell r="C402">
            <v>39580</v>
          </cell>
          <cell r="D402" t="str">
            <v>AR-CONDICIONADO FRIO SPLITAO INVERTER 30 TR</v>
          </cell>
          <cell r="E402" t="str">
            <v xml:space="preserve">UN    </v>
          </cell>
          <cell r="F402" t="str">
            <v>SINAPI</v>
          </cell>
          <cell r="G402">
            <v>57624.55</v>
          </cell>
        </row>
        <row r="403">
          <cell r="B403" t="str">
            <v>IN 39577 SINAPI</v>
          </cell>
          <cell r="C403">
            <v>39577</v>
          </cell>
          <cell r="D403" t="str">
            <v>AR-CONDICIONADO FRIO SPLITAO MODULAR 10 TR</v>
          </cell>
          <cell r="E403" t="str">
            <v xml:space="preserve">UN    </v>
          </cell>
          <cell r="F403" t="str">
            <v>SINAPI</v>
          </cell>
          <cell r="G403">
            <v>27175.42</v>
          </cell>
        </row>
        <row r="404">
          <cell r="B404" t="str">
            <v>IN 39578 SINAPI</v>
          </cell>
          <cell r="C404">
            <v>39578</v>
          </cell>
          <cell r="D404" t="str">
            <v>AR-CONDICIONADO FRIO SPLITAO MODULAR 15 TR</v>
          </cell>
          <cell r="E404" t="str">
            <v xml:space="preserve">UN    </v>
          </cell>
          <cell r="F404" t="str">
            <v>SINAPI</v>
          </cell>
          <cell r="G404">
            <v>32857.82</v>
          </cell>
        </row>
        <row r="405">
          <cell r="B405" t="str">
            <v>IN 39579 SINAPI</v>
          </cell>
          <cell r="C405">
            <v>39579</v>
          </cell>
          <cell r="D405" t="str">
            <v>AR-CONDICIONADO FRIO SPLITAO MODULAR 20 TR</v>
          </cell>
          <cell r="E405" t="str">
            <v xml:space="preserve">UN    </v>
          </cell>
          <cell r="F405" t="str">
            <v>SINAPI</v>
          </cell>
          <cell r="G405">
            <v>33865.160000000003</v>
          </cell>
        </row>
        <row r="406">
          <cell r="B406" t="str">
            <v>IN 39826 SINAPI</v>
          </cell>
          <cell r="C406">
            <v>39826</v>
          </cell>
          <cell r="D406" t="str">
            <v>AR-CONDICIONADO SPLIT INVERTER, PISO TETO, 24000 BTU/H, QUENTE/FRIO, 60HZ, CLASSIFICACAO ENERGETICA A - SELO PROCEL, GAS HFC, CONTROLE S/FIO</v>
          </cell>
          <cell r="E406" t="str">
            <v xml:space="preserve">UN    </v>
          </cell>
          <cell r="F406" t="str">
            <v>SINAPI</v>
          </cell>
          <cell r="G406">
            <v>4159.26</v>
          </cell>
        </row>
        <row r="407">
          <cell r="B407" t="str">
            <v>IN 10700 SINAPI</v>
          </cell>
          <cell r="C407">
            <v>10700</v>
          </cell>
          <cell r="D407" t="str">
            <v>ARADO REVERSIVEL COM 3 DISCOS DE 26" X 6MM REBOCAVEL</v>
          </cell>
          <cell r="E407" t="str">
            <v xml:space="preserve">UN    </v>
          </cell>
          <cell r="F407" t="str">
            <v>SINAPI</v>
          </cell>
          <cell r="G407">
            <v>13657.29</v>
          </cell>
        </row>
        <row r="408">
          <cell r="B408" t="str">
            <v>IN 346 SINAPI</v>
          </cell>
          <cell r="C408">
            <v>346</v>
          </cell>
          <cell r="D408" t="str">
            <v>ARAME DE ACO OVALADO 15 X 17 ( 45,7 KG, 700 KGF), ROLO 1000 M</v>
          </cell>
          <cell r="E408" t="str">
            <v xml:space="preserve">KG    </v>
          </cell>
          <cell r="F408" t="str">
            <v>SINAPI</v>
          </cell>
          <cell r="G408">
            <v>14.43</v>
          </cell>
        </row>
        <row r="409">
          <cell r="B409" t="str">
            <v>IN 3312 SINAPI</v>
          </cell>
          <cell r="C409">
            <v>3312</v>
          </cell>
          <cell r="D409" t="str">
            <v>ARAME DE AMARRACAO PARA GABIAO GALVANIZADO, DIAMETRO 2,2 MM</v>
          </cell>
          <cell r="E409" t="str">
            <v xml:space="preserve">KG    </v>
          </cell>
          <cell r="F409" t="str">
            <v>SINAPI</v>
          </cell>
          <cell r="G409">
            <v>21.12</v>
          </cell>
        </row>
        <row r="410">
          <cell r="B410" t="str">
            <v>IN 339 SINAPI</v>
          </cell>
          <cell r="C410">
            <v>339</v>
          </cell>
          <cell r="D410" t="str">
            <v>ARAME FARPADO GALVANIZADO 14 BWG, CLASSE 250</v>
          </cell>
          <cell r="E410" t="str">
            <v xml:space="preserve">M     </v>
          </cell>
          <cell r="F410" t="str">
            <v>SINAPI</v>
          </cell>
          <cell r="G410">
            <v>0.7</v>
          </cell>
        </row>
        <row r="411">
          <cell r="B411" t="str">
            <v>IN 340 SINAPI</v>
          </cell>
          <cell r="C411">
            <v>340</v>
          </cell>
          <cell r="D411" t="str">
            <v>ARAME FARPADO GALVANIZADO, 16 BWG (1,65 MM), CLASSE 250</v>
          </cell>
          <cell r="E411" t="str">
            <v xml:space="preserve">M     </v>
          </cell>
          <cell r="F411" t="str">
            <v>SINAPI</v>
          </cell>
          <cell r="G411">
            <v>0.96</v>
          </cell>
        </row>
        <row r="412">
          <cell r="B412" t="str">
            <v>IN 338 SINAPI</v>
          </cell>
          <cell r="C412">
            <v>338</v>
          </cell>
          <cell r="D412" t="str">
            <v>ARAME FARPADO 16 BWG (0,047 KG/M)</v>
          </cell>
          <cell r="E412" t="str">
            <v xml:space="preserve">KG    </v>
          </cell>
          <cell r="F412" t="str">
            <v>SINAPI</v>
          </cell>
          <cell r="G412">
            <v>18.16</v>
          </cell>
        </row>
        <row r="413">
          <cell r="B413" t="str">
            <v>IN 334 SINAPI</v>
          </cell>
          <cell r="C413">
            <v>334</v>
          </cell>
          <cell r="D413" t="str">
            <v>ARAME GALVANIZADO  8 BWG, D = 4,19MM (0,101 KG/M)</v>
          </cell>
          <cell r="E413" t="str">
            <v xml:space="preserve">KG    </v>
          </cell>
          <cell r="F413" t="str">
            <v>SINAPI</v>
          </cell>
          <cell r="G413">
            <v>13.05</v>
          </cell>
        </row>
        <row r="414">
          <cell r="B414" t="str">
            <v>IN 335 SINAPI</v>
          </cell>
          <cell r="C414">
            <v>335</v>
          </cell>
          <cell r="D414" t="str">
            <v>ARAME GALVANIZADO 10 BWG, 3,40 MM (0,0713 KG/M)</v>
          </cell>
          <cell r="E414" t="str">
            <v xml:space="preserve">KG    </v>
          </cell>
          <cell r="F414" t="str">
            <v>SINAPI</v>
          </cell>
          <cell r="G414">
            <v>11.96</v>
          </cell>
        </row>
        <row r="415">
          <cell r="B415" t="str">
            <v>IN 342 SINAPI</v>
          </cell>
          <cell r="C415">
            <v>342</v>
          </cell>
          <cell r="D415" t="str">
            <v>ARAME GALVANIZADO 12 BWG, 2,76 MM (0,048 KG/M)</v>
          </cell>
          <cell r="E415" t="str">
            <v xml:space="preserve">KG    </v>
          </cell>
          <cell r="F415" t="str">
            <v>SINAPI</v>
          </cell>
          <cell r="G415">
            <v>13.51</v>
          </cell>
        </row>
        <row r="416">
          <cell r="B416" t="str">
            <v>IN 333 SINAPI</v>
          </cell>
          <cell r="C416">
            <v>333</v>
          </cell>
          <cell r="D416" t="str">
            <v>ARAME GALVANIZADO 14 BWG, D = 2,11 MM (0,026 KG/M)</v>
          </cell>
          <cell r="E416" t="str">
            <v xml:space="preserve">KG    </v>
          </cell>
          <cell r="F416" t="str">
            <v>SINAPI</v>
          </cell>
          <cell r="G416">
            <v>13.83</v>
          </cell>
        </row>
        <row r="417">
          <cell r="B417" t="str">
            <v>IN 343 SINAPI</v>
          </cell>
          <cell r="C417">
            <v>343</v>
          </cell>
          <cell r="D417" t="str">
            <v>ARAME GALVANIZADO 14 BWG, 2,10MM (0,0272 KG/M)</v>
          </cell>
          <cell r="E417" t="str">
            <v xml:space="preserve">M     </v>
          </cell>
          <cell r="F417" t="str">
            <v>SINAPI</v>
          </cell>
          <cell r="G417">
            <v>0.37</v>
          </cell>
        </row>
        <row r="418">
          <cell r="B418" t="str">
            <v>IN 344 SINAPI</v>
          </cell>
          <cell r="C418">
            <v>344</v>
          </cell>
          <cell r="D418" t="str">
            <v>ARAME GALVANIZADO 16 BWG, 1,65MM (0,0166 KG/M)</v>
          </cell>
          <cell r="E418" t="str">
            <v xml:space="preserve">KG    </v>
          </cell>
          <cell r="F418" t="str">
            <v>SINAPI</v>
          </cell>
          <cell r="G418">
            <v>14.96</v>
          </cell>
        </row>
        <row r="419">
          <cell r="B419" t="str">
            <v>IN 345 SINAPI</v>
          </cell>
          <cell r="C419">
            <v>345</v>
          </cell>
          <cell r="D419" t="str">
            <v>ARAME GALVANIZADO 18 BWG, 1,24MM (0,009 KG/M)</v>
          </cell>
          <cell r="E419" t="str">
            <v xml:space="preserve">KG    </v>
          </cell>
          <cell r="F419" t="str">
            <v>SINAPI</v>
          </cell>
          <cell r="G419">
            <v>18.28</v>
          </cell>
        </row>
        <row r="420">
          <cell r="B420" t="str">
            <v>IN 341 SINAPI</v>
          </cell>
          <cell r="C420">
            <v>341</v>
          </cell>
          <cell r="D420" t="str">
            <v>ARAME GALVANIZADO 18 BWG, 1,24MM (0,009 KG/M)</v>
          </cell>
          <cell r="E420" t="str">
            <v xml:space="preserve">M     </v>
          </cell>
          <cell r="F420" t="str">
            <v>SINAPI</v>
          </cell>
          <cell r="G420">
            <v>0.18</v>
          </cell>
        </row>
        <row r="421">
          <cell r="B421" t="str">
            <v>IN 11107 SINAPI</v>
          </cell>
          <cell r="C421">
            <v>11107</v>
          </cell>
          <cell r="D421" t="str">
            <v>ARAME GALVANIZADO 6 BWG, 5,16 MM (0,157 KG/M)</v>
          </cell>
          <cell r="E421" t="str">
            <v xml:space="preserve">KG    </v>
          </cell>
          <cell r="F421" t="str">
            <v>SINAPI</v>
          </cell>
          <cell r="G421">
            <v>11.87</v>
          </cell>
        </row>
        <row r="422">
          <cell r="B422" t="str">
            <v>IN 3313 SINAPI</v>
          </cell>
          <cell r="C422">
            <v>3313</v>
          </cell>
          <cell r="D422" t="str">
            <v>ARAME PROTEGIDO COM POLIMERO PARA GABIAO, DIAMETRO 2,2 MM</v>
          </cell>
          <cell r="E422" t="str">
            <v xml:space="preserve">KG    </v>
          </cell>
          <cell r="F422" t="str">
            <v>SINAPI</v>
          </cell>
          <cell r="G422">
            <v>27.18</v>
          </cell>
        </row>
        <row r="423">
          <cell r="B423" t="str">
            <v>IN 34562 SINAPI</v>
          </cell>
          <cell r="C423">
            <v>34562</v>
          </cell>
          <cell r="D423" t="str">
            <v>ARAME RECOZIDO 16 BWG, 1,60 MM (0,016 KG/M)</v>
          </cell>
          <cell r="E423" t="str">
            <v xml:space="preserve">KG    </v>
          </cell>
          <cell r="F423" t="str">
            <v>SINAPI</v>
          </cell>
          <cell r="G423">
            <v>13.35</v>
          </cell>
        </row>
        <row r="424">
          <cell r="B424" t="str">
            <v>IN 337 SINAPI</v>
          </cell>
          <cell r="C424">
            <v>337</v>
          </cell>
          <cell r="D424" t="str">
            <v>ARAME RECOZIDO 18 BWG, 1,25 MM (0,01 KG/M)</v>
          </cell>
          <cell r="E424" t="str">
            <v xml:space="preserve">KG    </v>
          </cell>
          <cell r="F424" t="str">
            <v>SINAPI</v>
          </cell>
          <cell r="G424">
            <v>12.9</v>
          </cell>
        </row>
        <row r="425">
          <cell r="B425" t="str">
            <v>IN 369 SINAPI</v>
          </cell>
          <cell r="C425">
            <v>369</v>
          </cell>
          <cell r="D425" t="str">
            <v>AREIA AMARELA, AREIA BARRADA OU ARENOSO (RETIRADA NO AREAL, SEM TRANSPORTE)</v>
          </cell>
          <cell r="E425" t="str">
            <v xml:space="preserve">M3    </v>
          </cell>
          <cell r="F425" t="str">
            <v>SINAPI</v>
          </cell>
          <cell r="G425">
            <v>66.72</v>
          </cell>
        </row>
        <row r="426">
          <cell r="B426" t="str">
            <v>IN 366 SINAPI</v>
          </cell>
          <cell r="C426">
            <v>366</v>
          </cell>
          <cell r="D426" t="str">
            <v>AREIA FINA - POSTO JAZIDA/FORNECEDOR (RETIRADO NA JAZIDA, SEM TRANSPORTE)</v>
          </cell>
          <cell r="E426" t="str">
            <v xml:space="preserve">M3    </v>
          </cell>
          <cell r="F426" t="str">
            <v>SINAPI</v>
          </cell>
          <cell r="G426">
            <v>70</v>
          </cell>
        </row>
        <row r="427">
          <cell r="B427" t="str">
            <v>IN 367 SINAPI</v>
          </cell>
          <cell r="C427">
            <v>367</v>
          </cell>
          <cell r="D427" t="str">
            <v>AREIA GROSSA - POSTO JAZIDA/FORNECEDOR (RETIRADO NA JAZIDA, SEM TRANSPORTE)</v>
          </cell>
          <cell r="E427" t="str">
            <v xml:space="preserve">M3    </v>
          </cell>
          <cell r="F427" t="str">
            <v>SINAPI</v>
          </cell>
          <cell r="G427">
            <v>70</v>
          </cell>
        </row>
        <row r="428">
          <cell r="B428" t="str">
            <v>IN 370 SINAPI</v>
          </cell>
          <cell r="C428">
            <v>370</v>
          </cell>
          <cell r="D428" t="str">
            <v>AREIA MEDIA - POSTO JAZIDA/FORNECEDOR (RETIRADO NA JAZIDA, SEM TRANSPORTE)</v>
          </cell>
          <cell r="E428" t="str">
            <v xml:space="preserve">M3    </v>
          </cell>
          <cell r="F428" t="str">
            <v>SINAPI</v>
          </cell>
          <cell r="G428">
            <v>51.43</v>
          </cell>
        </row>
        <row r="429">
          <cell r="B429" t="str">
            <v>IN 368 SINAPI</v>
          </cell>
          <cell r="C429">
            <v>368</v>
          </cell>
          <cell r="D429" t="str">
            <v>AREIA PARA ATERRO - POSTO JAZIDA/FORNECEDOR (RETIRADO NA JAZIDA, SEM TRANSPORTE)</v>
          </cell>
          <cell r="E429" t="str">
            <v xml:space="preserve">M3    </v>
          </cell>
          <cell r="F429" t="str">
            <v>SINAPI</v>
          </cell>
          <cell r="G429">
            <v>52.5</v>
          </cell>
        </row>
        <row r="430">
          <cell r="B430" t="str">
            <v>IN 11075 SINAPI</v>
          </cell>
          <cell r="C430">
            <v>11075</v>
          </cell>
          <cell r="D430" t="str">
            <v>AREIA PARA LEITO FILTRANTE (0,42 A 1,68 MM) - POSTO JAZIDA/FORNECEDOR (RETIRADO NA JAZIDA, SEM TRANSPORTE)</v>
          </cell>
          <cell r="E430" t="str">
            <v xml:space="preserve">M3    </v>
          </cell>
          <cell r="F430" t="str">
            <v>SINAPI</v>
          </cell>
          <cell r="G430">
            <v>1146.25</v>
          </cell>
        </row>
        <row r="431">
          <cell r="B431" t="str">
            <v>IN 11076 SINAPI</v>
          </cell>
          <cell r="C431">
            <v>11076</v>
          </cell>
          <cell r="D431" t="str">
            <v>AREIA PRETA PARA EMBOCO - POSTO JAZIDA/FORNECEDOR (RETIRADO NA JAZIDA, SEM TRANSPORTE)</v>
          </cell>
          <cell r="E431" t="str">
            <v xml:space="preserve">M3    </v>
          </cell>
          <cell r="F431" t="str">
            <v>SINAPI</v>
          </cell>
          <cell r="G431">
            <v>87.5</v>
          </cell>
        </row>
        <row r="432">
          <cell r="B432" t="str">
            <v>IN 1381 SINAPI</v>
          </cell>
          <cell r="C432">
            <v>1381</v>
          </cell>
          <cell r="D432" t="str">
            <v>ARGAMASSA COLANTE AC I PARA CERAMICAS</v>
          </cell>
          <cell r="E432" t="str">
            <v xml:space="preserve">KG    </v>
          </cell>
          <cell r="F432" t="str">
            <v>SINAPI</v>
          </cell>
          <cell r="G432">
            <v>0.5</v>
          </cell>
        </row>
        <row r="433">
          <cell r="B433" t="str">
            <v>IN 34353 SINAPI</v>
          </cell>
          <cell r="C433">
            <v>34353</v>
          </cell>
          <cell r="D433" t="str">
            <v>ARGAMASSA COLANTE AC-II</v>
          </cell>
          <cell r="E433" t="str">
            <v xml:space="preserve">KG    </v>
          </cell>
          <cell r="F433" t="str">
            <v>SINAPI</v>
          </cell>
          <cell r="G433">
            <v>1</v>
          </cell>
        </row>
        <row r="434">
          <cell r="B434" t="str">
            <v>IN 37595 SINAPI</v>
          </cell>
          <cell r="C434">
            <v>37595</v>
          </cell>
          <cell r="D434" t="str">
            <v>ARGAMASSA COLANTE TIPO ACIII</v>
          </cell>
          <cell r="E434" t="str">
            <v xml:space="preserve">KG    </v>
          </cell>
          <cell r="F434" t="str">
            <v>SINAPI</v>
          </cell>
          <cell r="G434">
            <v>1.52</v>
          </cell>
        </row>
        <row r="435">
          <cell r="B435" t="str">
            <v>IN 37596 SINAPI</v>
          </cell>
          <cell r="C435">
            <v>37596</v>
          </cell>
          <cell r="D435" t="str">
            <v>ARGAMASSA COLANTE TIPO ACIII E</v>
          </cell>
          <cell r="E435" t="str">
            <v xml:space="preserve">KG    </v>
          </cell>
          <cell r="F435" t="str">
            <v>SINAPI</v>
          </cell>
          <cell r="G435">
            <v>2.2599999999999998</v>
          </cell>
        </row>
        <row r="436">
          <cell r="B436" t="str">
            <v>IN 371 SINAPI</v>
          </cell>
          <cell r="C436">
            <v>371</v>
          </cell>
          <cell r="D436" t="str">
            <v>ARGAMASSA INDUSTRIALIZADA MULTIUSO, PARA REVESTIMENTO INTERNO E EXTERNO E ASSENTAMENTO DE BLOCOS DIVERSOS</v>
          </cell>
          <cell r="E436" t="str">
            <v xml:space="preserve">KG    </v>
          </cell>
          <cell r="F436" t="str">
            <v>SINAPI</v>
          </cell>
          <cell r="G436">
            <v>0.45</v>
          </cell>
        </row>
        <row r="437">
          <cell r="B437" t="str">
            <v>IN 37553 SINAPI</v>
          </cell>
          <cell r="C437">
            <v>37553</v>
          </cell>
          <cell r="D437" t="str">
            <v>ARGAMASSA INDUSTRIALIZADA PARA CHAPISCO COLANTE</v>
          </cell>
          <cell r="E437" t="str">
            <v xml:space="preserve">KG    </v>
          </cell>
          <cell r="F437" t="str">
            <v>SINAPI</v>
          </cell>
          <cell r="G437">
            <v>1.69</v>
          </cell>
        </row>
        <row r="438">
          <cell r="B438" t="str">
            <v>IN 37552 SINAPI</v>
          </cell>
          <cell r="C438">
            <v>37552</v>
          </cell>
          <cell r="D438" t="str">
            <v>ARGAMASSA INDUSTRIALIZADA PARA CHAPISCO ROLADO</v>
          </cell>
          <cell r="E438" t="str">
            <v xml:space="preserve">KG    </v>
          </cell>
          <cell r="F438" t="str">
            <v>SINAPI</v>
          </cell>
          <cell r="G438">
            <v>2.17</v>
          </cell>
        </row>
        <row r="439">
          <cell r="B439" t="str">
            <v>IN 36880 SINAPI</v>
          </cell>
          <cell r="C439">
            <v>36880</v>
          </cell>
          <cell r="D439" t="str">
            <v>ARGAMASSA PARA REVESTIMENTO DECORATIVO MONOCAMADA, CORES CLARAS</v>
          </cell>
          <cell r="E439" t="str">
            <v xml:space="preserve">KG    </v>
          </cell>
          <cell r="F439" t="str">
            <v>SINAPI</v>
          </cell>
          <cell r="G439">
            <v>1.68</v>
          </cell>
        </row>
        <row r="440">
          <cell r="B440" t="str">
            <v>IN 34355 SINAPI</v>
          </cell>
          <cell r="C440">
            <v>34355</v>
          </cell>
          <cell r="D440" t="str">
            <v>ARGAMASSA PISO SOBRE PISO</v>
          </cell>
          <cell r="E440" t="str">
            <v xml:space="preserve">KG    </v>
          </cell>
          <cell r="F440" t="str">
            <v>SINAPI</v>
          </cell>
          <cell r="G440">
            <v>1.38</v>
          </cell>
        </row>
        <row r="441">
          <cell r="B441" t="str">
            <v>IN 130 SINAPI</v>
          </cell>
          <cell r="C441">
            <v>130</v>
          </cell>
          <cell r="D441" t="str">
            <v>ARGAMASSA POLIMERICA DE REPARO ESTRUTURAL, BICOMPONENTE</v>
          </cell>
          <cell r="E441" t="str">
            <v xml:space="preserve">KG    </v>
          </cell>
          <cell r="F441" t="str">
            <v>SINAPI</v>
          </cell>
          <cell r="G441">
            <v>4.1500000000000004</v>
          </cell>
        </row>
        <row r="442">
          <cell r="B442" t="str">
            <v>IN 135 SINAPI</v>
          </cell>
          <cell r="C442">
            <v>135</v>
          </cell>
          <cell r="D442" t="str">
            <v>ARGAMASSA POLIMERICA IMPERMEABILIZANTE SEMIFLEXIVEL, BICOMPONENTE (MEMBRANA IMPERMEABILIZANTE ACRILICA)</v>
          </cell>
          <cell r="E442" t="str">
            <v xml:space="preserve">KG    </v>
          </cell>
          <cell r="F442" t="str">
            <v>SINAPI</v>
          </cell>
          <cell r="G442">
            <v>5.35</v>
          </cell>
        </row>
        <row r="443">
          <cell r="B443" t="str">
            <v>IN 36886 SINAPI</v>
          </cell>
          <cell r="C443">
            <v>36886</v>
          </cell>
          <cell r="D443" t="str">
            <v>ARGAMASSA PRONTA PARA CONTRAPISO</v>
          </cell>
          <cell r="E443" t="str">
            <v xml:space="preserve">KG    </v>
          </cell>
          <cell r="F443" t="str">
            <v>SINAPI</v>
          </cell>
          <cell r="G443">
            <v>0.53</v>
          </cell>
        </row>
        <row r="444">
          <cell r="B444" t="str">
            <v>IN 374 SINAPI</v>
          </cell>
          <cell r="C444">
            <v>374</v>
          </cell>
          <cell r="D444" t="str">
            <v>ARGAMASSA PRONTA PARA REVESTIMENTO INTERNO EM PAREDES</v>
          </cell>
          <cell r="E444" t="str">
            <v xml:space="preserve">KG    </v>
          </cell>
          <cell r="F444" t="str">
            <v>SINAPI</v>
          </cell>
          <cell r="G444">
            <v>0.38</v>
          </cell>
        </row>
        <row r="445">
          <cell r="B445" t="str">
            <v>IN 38546 SINAPI</v>
          </cell>
          <cell r="C445">
            <v>38546</v>
          </cell>
          <cell r="D445" t="str">
            <v>ARGAMASSA USINADA AUTOADENSAVEL E AUTONIVELANTE PARA CONTRAPISO, INCLUI BOMBEAMENTO</v>
          </cell>
          <cell r="E445" t="str">
            <v xml:space="preserve">M3    </v>
          </cell>
          <cell r="F445" t="str">
            <v>SINAPI</v>
          </cell>
          <cell r="G445">
            <v>348.72</v>
          </cell>
        </row>
        <row r="446">
          <cell r="B446" t="str">
            <v>IN 34549 SINAPI</v>
          </cell>
          <cell r="C446">
            <v>34549</v>
          </cell>
          <cell r="D446" t="str">
            <v>ARGILA EXPANDIDA, GRANULOMETRIA 2215</v>
          </cell>
          <cell r="E446" t="str">
            <v xml:space="preserve">M3    </v>
          </cell>
          <cell r="F446" t="str">
            <v>SINAPI</v>
          </cell>
          <cell r="G446">
            <v>200.17</v>
          </cell>
        </row>
        <row r="447">
          <cell r="B447" t="str">
            <v>IN 6081 SINAPI</v>
          </cell>
          <cell r="C447">
            <v>6081</v>
          </cell>
          <cell r="D447" t="str">
            <v>ARGILA OU BARRO PARA ATERRO/REATERRO (COM TRANSPORTE ATE 10 KM)</v>
          </cell>
          <cell r="E447" t="str">
            <v xml:space="preserve">M3    </v>
          </cell>
          <cell r="F447" t="str">
            <v>SINAPI</v>
          </cell>
          <cell r="G447">
            <v>28.35</v>
          </cell>
        </row>
        <row r="448">
          <cell r="B448" t="str">
            <v>IN 6077 SINAPI</v>
          </cell>
          <cell r="C448">
            <v>6077</v>
          </cell>
          <cell r="D448" t="str">
            <v>ARGILA OU BARRO PARA ATERRO/REATERRO (RETIRADO NA JAZIDA, SEM TRANSPORTE)</v>
          </cell>
          <cell r="E448" t="str">
            <v xml:space="preserve">M3    </v>
          </cell>
          <cell r="F448" t="str">
            <v>SINAPI</v>
          </cell>
          <cell r="G448">
            <v>16.34</v>
          </cell>
        </row>
        <row r="449">
          <cell r="B449" t="str">
            <v>IN 6079 SINAPI</v>
          </cell>
          <cell r="C449">
            <v>6079</v>
          </cell>
          <cell r="D449" t="str">
            <v>ARGILA, ARGILA VERMELHA OU ARGILA ARENOSA (RETIRADA NA JAZIDA, SEM TRANSPORTE)</v>
          </cell>
          <cell r="E449" t="str">
            <v xml:space="preserve">M3    </v>
          </cell>
          <cell r="F449" t="str">
            <v>SINAPI</v>
          </cell>
          <cell r="G449">
            <v>9.34</v>
          </cell>
        </row>
        <row r="450">
          <cell r="B450" t="str">
            <v>IN 1091 SINAPI</v>
          </cell>
          <cell r="C450">
            <v>1091</v>
          </cell>
          <cell r="D450" t="str">
            <v>ARMACAO VERTICAL COM HASTE E CONTRA-PINO, EM CHAPA DE ACO GALVANIZADO 3/16", COM 1 ESTRIBO E 1 ISOLADOR</v>
          </cell>
          <cell r="E450" t="str">
            <v xml:space="preserve">UN    </v>
          </cell>
          <cell r="F450" t="str">
            <v>SINAPI</v>
          </cell>
          <cell r="G450">
            <v>18.95</v>
          </cell>
        </row>
        <row r="451">
          <cell r="B451" t="str">
            <v>IN 1094 SINAPI</v>
          </cell>
          <cell r="C451">
            <v>1094</v>
          </cell>
          <cell r="D451" t="str">
            <v>ARMACAO VERTICAL COM HASTE E CONTRA-PINO, EM CHAPA DE ACO GALVANIZADO 3/16", COM 1 ESTRIBO, SEM ISOLADOR</v>
          </cell>
          <cell r="E451" t="str">
            <v xml:space="preserve">UN    </v>
          </cell>
          <cell r="F451" t="str">
            <v>SINAPI</v>
          </cell>
          <cell r="G451">
            <v>13.25</v>
          </cell>
        </row>
        <row r="452">
          <cell r="B452" t="str">
            <v>IN 1095 SINAPI</v>
          </cell>
          <cell r="C452">
            <v>1095</v>
          </cell>
          <cell r="D452" t="str">
            <v>ARMACAO VERTICAL COM HASTE E CONTRA-PINO, EM CHAPA DE ACO GALVANIZADO 3/16", COM 2 ESTRIBOS, E 2 ISOLADORES</v>
          </cell>
          <cell r="E452" t="str">
            <v xml:space="preserve">UN    </v>
          </cell>
          <cell r="F452" t="str">
            <v>SINAPI</v>
          </cell>
          <cell r="G452">
            <v>28.17</v>
          </cell>
        </row>
        <row r="453">
          <cell r="B453" t="str">
            <v>IN 1092 SINAPI</v>
          </cell>
          <cell r="C453">
            <v>1092</v>
          </cell>
          <cell r="D453" t="str">
            <v>ARMACAO VERTICAL COM HASTE E CONTRA-PINO, EM CHAPA DE ACO GALVANIZADO 3/16", COM 2 ESTRIBOS, SEM ISOLADOR</v>
          </cell>
          <cell r="E453" t="str">
            <v xml:space="preserve">UN    </v>
          </cell>
          <cell r="F453" t="str">
            <v>SINAPI</v>
          </cell>
          <cell r="G453">
            <v>21.8</v>
          </cell>
        </row>
        <row r="454">
          <cell r="B454" t="str">
            <v>IN 1093 SINAPI</v>
          </cell>
          <cell r="C454">
            <v>1093</v>
          </cell>
          <cell r="D454" t="str">
            <v>ARMACAO VERTICAL COM HASTE E CONTRA-PINO, EM CHAPA DE ACO GALVANIZADO 3/16", COM 3 ESTRIBOS E 3 ISOLADORES</v>
          </cell>
          <cell r="E454" t="str">
            <v xml:space="preserve">UN    </v>
          </cell>
          <cell r="F454" t="str">
            <v>SINAPI</v>
          </cell>
          <cell r="G454">
            <v>50.91</v>
          </cell>
        </row>
        <row r="455">
          <cell r="B455" t="str">
            <v>IN 1090 SINAPI</v>
          </cell>
          <cell r="C455">
            <v>1090</v>
          </cell>
          <cell r="D455" t="str">
            <v>ARMACAO VERTICAL COM HASTE E CONTRA-PINO, EM CHAPA DE ACO GALVANIZADO 3/16", COM 3 ESTRIBOS, SEM ISOLADOR</v>
          </cell>
          <cell r="E455" t="str">
            <v xml:space="preserve">UN    </v>
          </cell>
          <cell r="F455" t="str">
            <v>SINAPI</v>
          </cell>
          <cell r="G455">
            <v>36.450000000000003</v>
          </cell>
        </row>
        <row r="456">
          <cell r="B456" t="str">
            <v>IN 1096 SINAPI</v>
          </cell>
          <cell r="C456">
            <v>1096</v>
          </cell>
          <cell r="D456" t="str">
            <v>ARMACAO VERTICAL COM HASTE E CONTRA-PINO, EM CHAPA DE ACO GALVANIZADO 3/16", COM 4 ESTRIBOS E 4 ISOLADORES</v>
          </cell>
          <cell r="E456" t="str">
            <v xml:space="preserve">UN    </v>
          </cell>
          <cell r="F456" t="str">
            <v>SINAPI</v>
          </cell>
          <cell r="G456">
            <v>65.599999999999994</v>
          </cell>
        </row>
        <row r="457">
          <cell r="B457" t="str">
            <v>IN 1097 SINAPI</v>
          </cell>
          <cell r="C457">
            <v>1097</v>
          </cell>
          <cell r="D457" t="str">
            <v>ARMACAO VERTICAL COM HASTE E CONTRA-PINO, EM CHAPA DE ACO GALVANIZADO 3/16", COM 4 ESTRIBOS, SEM ISOLADOR</v>
          </cell>
          <cell r="E457" t="str">
            <v xml:space="preserve">UN    </v>
          </cell>
          <cell r="F457" t="str">
            <v>SINAPI</v>
          </cell>
          <cell r="G457">
            <v>55.68</v>
          </cell>
        </row>
        <row r="458">
          <cell r="B458" t="str">
            <v>IN 378 SINAPI</v>
          </cell>
          <cell r="C458">
            <v>378</v>
          </cell>
          <cell r="D458" t="str">
            <v>ARMADOR</v>
          </cell>
          <cell r="E458" t="str">
            <v xml:space="preserve">H     </v>
          </cell>
          <cell r="F458" t="str">
            <v>SINAPI</v>
          </cell>
          <cell r="G458">
            <v>17.93</v>
          </cell>
        </row>
        <row r="459">
          <cell r="B459" t="str">
            <v>IN 40911 SINAPI</v>
          </cell>
          <cell r="C459">
            <v>40911</v>
          </cell>
          <cell r="D459" t="str">
            <v>ARMADOR (MENSALISTA)</v>
          </cell>
          <cell r="E459" t="str">
            <v xml:space="preserve">MES   </v>
          </cell>
          <cell r="F459" t="str">
            <v>SINAPI</v>
          </cell>
          <cell r="G459">
            <v>3148.54</v>
          </cell>
        </row>
        <row r="460">
          <cell r="B460" t="str">
            <v>IN 33939 SINAPI</v>
          </cell>
          <cell r="C460">
            <v>33939</v>
          </cell>
          <cell r="D460" t="str">
            <v>ARQUITETO JUNIOR</v>
          </cell>
          <cell r="E460" t="str">
            <v xml:space="preserve">H     </v>
          </cell>
          <cell r="F460" t="str">
            <v>SINAPI</v>
          </cell>
          <cell r="G460">
            <v>56.82</v>
          </cell>
        </row>
        <row r="461">
          <cell r="B461" t="str">
            <v>IN 40815 SINAPI</v>
          </cell>
          <cell r="C461">
            <v>40815</v>
          </cell>
          <cell r="D461" t="str">
            <v>ARQUITETO JUNIOR (MENSALISTA)</v>
          </cell>
          <cell r="E461" t="str">
            <v xml:space="preserve">MES   </v>
          </cell>
          <cell r="F461" t="str">
            <v>SINAPI</v>
          </cell>
          <cell r="G461">
            <v>9978.43</v>
          </cell>
        </row>
        <row r="462">
          <cell r="B462" t="str">
            <v>IN 34760 SINAPI</v>
          </cell>
          <cell r="C462">
            <v>34760</v>
          </cell>
          <cell r="D462" t="str">
            <v>ARQUITETO PAISAGISTA</v>
          </cell>
          <cell r="E462" t="str">
            <v xml:space="preserve">H     </v>
          </cell>
          <cell r="F462" t="str">
            <v>SINAPI</v>
          </cell>
          <cell r="G462">
            <v>64.27</v>
          </cell>
        </row>
        <row r="463">
          <cell r="B463" t="str">
            <v>IN 40935 SINAPI</v>
          </cell>
          <cell r="C463">
            <v>40935</v>
          </cell>
          <cell r="D463" t="str">
            <v>ARQUITETO PAISAGISTA (MENSALISTA)</v>
          </cell>
          <cell r="E463" t="str">
            <v xml:space="preserve">MES   </v>
          </cell>
          <cell r="F463" t="str">
            <v>SINAPI</v>
          </cell>
          <cell r="G463">
            <v>11288.7</v>
          </cell>
        </row>
        <row r="464">
          <cell r="B464" t="str">
            <v>IN 33952 SINAPI</v>
          </cell>
          <cell r="C464">
            <v>33952</v>
          </cell>
          <cell r="D464" t="str">
            <v>ARQUITETO PLENO</v>
          </cell>
          <cell r="E464" t="str">
            <v xml:space="preserve">H     </v>
          </cell>
          <cell r="F464" t="str">
            <v>SINAPI</v>
          </cell>
          <cell r="G464">
            <v>80.709999999999994</v>
          </cell>
        </row>
        <row r="465">
          <cell r="B465" t="str">
            <v>IN 40816 SINAPI</v>
          </cell>
          <cell r="C465">
            <v>40816</v>
          </cell>
          <cell r="D465" t="str">
            <v>ARQUITETO PLENO (MENSALISTA)</v>
          </cell>
          <cell r="E465" t="str">
            <v xml:space="preserve">MES   </v>
          </cell>
          <cell r="F465" t="str">
            <v>SINAPI</v>
          </cell>
          <cell r="G465">
            <v>14173.54</v>
          </cell>
        </row>
        <row r="466">
          <cell r="B466" t="str">
            <v>IN 33953 SINAPI</v>
          </cell>
          <cell r="C466">
            <v>33953</v>
          </cell>
          <cell r="D466" t="str">
            <v>ARQUITETO SENIOR</v>
          </cell>
          <cell r="E466" t="str">
            <v xml:space="preserve">H     </v>
          </cell>
          <cell r="F466" t="str">
            <v>SINAPI</v>
          </cell>
          <cell r="G466">
            <v>106.71</v>
          </cell>
        </row>
        <row r="467">
          <cell r="B467" t="str">
            <v>IN 40817 SINAPI</v>
          </cell>
          <cell r="C467">
            <v>40817</v>
          </cell>
          <cell r="D467" t="str">
            <v>ARQUITETO SENIOR (MENSALISTA)</v>
          </cell>
          <cell r="E467" t="str">
            <v xml:space="preserve">MES   </v>
          </cell>
          <cell r="F467" t="str">
            <v>SINAPI</v>
          </cell>
          <cell r="G467">
            <v>18738.669999999998</v>
          </cell>
        </row>
        <row r="468">
          <cell r="B468" t="str">
            <v>IN 13348 SINAPI</v>
          </cell>
          <cell r="C468">
            <v>13348</v>
          </cell>
          <cell r="D468" t="str">
            <v>ARRUELA  EM ACO GALVANIZADO, DIAMETRO EXTERNO = 35MM, ESPESSURA = 3MM, DIAMETRO DO FURO= 18MM</v>
          </cell>
          <cell r="E468" t="str">
            <v xml:space="preserve">UN    </v>
          </cell>
          <cell r="F468" t="str">
            <v>SINAPI</v>
          </cell>
          <cell r="G468">
            <v>0.84</v>
          </cell>
        </row>
        <row r="469">
          <cell r="B469" t="str">
            <v>IN 39211 SINAPI</v>
          </cell>
          <cell r="C469">
            <v>39211</v>
          </cell>
          <cell r="D469" t="str">
            <v>ARRUELA EM ALUMINIO, COM ROSCA, DE  1 1/4", PARA ELETRODUTO</v>
          </cell>
          <cell r="E469" t="str">
            <v xml:space="preserve">UN    </v>
          </cell>
          <cell r="F469" t="str">
            <v>SINAPI</v>
          </cell>
          <cell r="G469">
            <v>1.25</v>
          </cell>
        </row>
        <row r="470">
          <cell r="B470" t="str">
            <v>IN 39212 SINAPI</v>
          </cell>
          <cell r="C470">
            <v>39212</v>
          </cell>
          <cell r="D470" t="str">
            <v>ARRUELA EM ALUMINIO, COM ROSCA, DE 1 1/2", PARA ELETRODUTO</v>
          </cell>
          <cell r="E470" t="str">
            <v xml:space="preserve">UN    </v>
          </cell>
          <cell r="F470" t="str">
            <v>SINAPI</v>
          </cell>
          <cell r="G470">
            <v>1.39</v>
          </cell>
        </row>
        <row r="471">
          <cell r="B471" t="str">
            <v>IN 39208 SINAPI</v>
          </cell>
          <cell r="C471">
            <v>39208</v>
          </cell>
          <cell r="D471" t="str">
            <v>ARRUELA EM ALUMINIO, COM ROSCA, DE 1/2", PARA ELETRODUTO</v>
          </cell>
          <cell r="E471" t="str">
            <v xml:space="preserve">UN    </v>
          </cell>
          <cell r="F471" t="str">
            <v>SINAPI</v>
          </cell>
          <cell r="G471">
            <v>0.38</v>
          </cell>
        </row>
        <row r="472">
          <cell r="B472" t="str">
            <v>IN 39210 SINAPI</v>
          </cell>
          <cell r="C472">
            <v>39210</v>
          </cell>
          <cell r="D472" t="str">
            <v>ARRUELA EM ALUMINIO, COM ROSCA, DE 1", PARA ELETRODUTO</v>
          </cell>
          <cell r="E472" t="str">
            <v xml:space="preserve">UN    </v>
          </cell>
          <cell r="F472" t="str">
            <v>SINAPI</v>
          </cell>
          <cell r="G472">
            <v>0.7</v>
          </cell>
        </row>
        <row r="473">
          <cell r="B473" t="str">
            <v>IN 39214 SINAPI</v>
          </cell>
          <cell r="C473">
            <v>39214</v>
          </cell>
          <cell r="D473" t="str">
            <v>ARRUELA EM ALUMINIO, COM ROSCA, DE 2 1/2", PARA ELETRODUTO</v>
          </cell>
          <cell r="E473" t="str">
            <v xml:space="preserve">UN    </v>
          </cell>
          <cell r="F473" t="str">
            <v>SINAPI</v>
          </cell>
          <cell r="G473">
            <v>2.58</v>
          </cell>
        </row>
        <row r="474">
          <cell r="B474" t="str">
            <v>IN 39213 SINAPI</v>
          </cell>
          <cell r="C474">
            <v>39213</v>
          </cell>
          <cell r="D474" t="str">
            <v>ARRUELA EM ALUMINIO, COM ROSCA, DE 2", PARA ELETRODUTO</v>
          </cell>
          <cell r="E474" t="str">
            <v xml:space="preserve">UN    </v>
          </cell>
          <cell r="F474" t="str">
            <v>SINAPI</v>
          </cell>
          <cell r="G474">
            <v>1.83</v>
          </cell>
        </row>
        <row r="475">
          <cell r="B475" t="str">
            <v>IN 39209 SINAPI</v>
          </cell>
          <cell r="C475">
            <v>39209</v>
          </cell>
          <cell r="D475" t="str">
            <v>ARRUELA EM ALUMINIO, COM ROSCA, DE 3/4", PARA ELETRODUTO</v>
          </cell>
          <cell r="E475" t="str">
            <v xml:space="preserve">UN    </v>
          </cell>
          <cell r="F475" t="str">
            <v>SINAPI</v>
          </cell>
          <cell r="G475">
            <v>0.45</v>
          </cell>
        </row>
        <row r="476">
          <cell r="B476" t="str">
            <v>IN 39207 SINAPI</v>
          </cell>
          <cell r="C476">
            <v>39207</v>
          </cell>
          <cell r="D476" t="str">
            <v>ARRUELA EM ALUMINIO, COM ROSCA, DE 3/8", PARA ELETRODUTO</v>
          </cell>
          <cell r="E476" t="str">
            <v xml:space="preserve">UN    </v>
          </cell>
          <cell r="F476" t="str">
            <v>SINAPI</v>
          </cell>
          <cell r="G476">
            <v>0.7</v>
          </cell>
        </row>
        <row r="477">
          <cell r="B477" t="str">
            <v>IN 39215 SINAPI</v>
          </cell>
          <cell r="C477">
            <v>39215</v>
          </cell>
          <cell r="D477" t="str">
            <v>ARRUELA EM ALUMINIO, COM ROSCA, DE 3", PARA ELETRODUTO</v>
          </cell>
          <cell r="E477" t="str">
            <v xml:space="preserve">UN    </v>
          </cell>
          <cell r="F477" t="str">
            <v>SINAPI</v>
          </cell>
          <cell r="G477">
            <v>4.71</v>
          </cell>
        </row>
        <row r="478">
          <cell r="B478" t="str">
            <v>IN 39216 SINAPI</v>
          </cell>
          <cell r="C478">
            <v>39216</v>
          </cell>
          <cell r="D478" t="str">
            <v>ARRUELA EM ALUMINIO, COM ROSCA, DE 4", PARA ELETRODUTO</v>
          </cell>
          <cell r="E478" t="str">
            <v xml:space="preserve">UN    </v>
          </cell>
          <cell r="F478" t="str">
            <v>SINAPI</v>
          </cell>
          <cell r="G478">
            <v>6.57</v>
          </cell>
        </row>
        <row r="479">
          <cell r="B479" t="str">
            <v>IN 379 SINAPI</v>
          </cell>
          <cell r="C479">
            <v>379</v>
          </cell>
          <cell r="D479" t="str">
            <v>ARRUELA QUADRADA EM ACO GALVANIZADO, DIMENSAO = 38 MM, ESPESSURA = 3MM, DIAMETRO DO FURO= 18 MM</v>
          </cell>
          <cell r="E479" t="str">
            <v xml:space="preserve">UN    </v>
          </cell>
          <cell r="F479" t="str">
            <v>SINAPI</v>
          </cell>
          <cell r="G479">
            <v>0.73</v>
          </cell>
        </row>
        <row r="480">
          <cell r="B480" t="str">
            <v>IN 11267 SINAPI</v>
          </cell>
          <cell r="C480">
            <v>11267</v>
          </cell>
          <cell r="D480" t="str">
            <v>ARRUELA REDONDA DE LATAO, DIAMETRO EXTERNO = 34 MM, ESPESSURA = 2,5 MM, DIAMETRO DO FURO = 17 MM</v>
          </cell>
          <cell r="E480" t="str">
            <v xml:space="preserve">UN    </v>
          </cell>
          <cell r="F480" t="str">
            <v>SINAPI</v>
          </cell>
          <cell r="G480">
            <v>7.35</v>
          </cell>
        </row>
        <row r="481">
          <cell r="B481" t="str">
            <v>IN 41901 SINAPI</v>
          </cell>
          <cell r="C481">
            <v>41901</v>
          </cell>
          <cell r="D481" t="str">
            <v>ASFALTO DILUIDO DE PETROLEO CM-30 (COLETADO CAIXA NA ANP ACRESCIDO DE ICMS)</v>
          </cell>
          <cell r="E481" t="str">
            <v xml:space="preserve">KG    </v>
          </cell>
          <cell r="F481" t="str">
            <v>SINAPI</v>
          </cell>
          <cell r="G481">
            <v>5.17</v>
          </cell>
        </row>
        <row r="482">
          <cell r="B482" t="str">
            <v>IN 510 SINAPI</v>
          </cell>
          <cell r="C482">
            <v>510</v>
          </cell>
          <cell r="D482" t="str">
            <v>ASFALTO MODIFICADO TIPO I - NBR 9910 (ASFALTO OXIDADO PARA IMPERMEABILIZACAO, COEFICIENTE DE PENETRACAO 25-40)</v>
          </cell>
          <cell r="E482" t="str">
            <v xml:space="preserve">KG    </v>
          </cell>
          <cell r="F482" t="str">
            <v>SINAPI</v>
          </cell>
          <cell r="G482">
            <v>7.85</v>
          </cell>
        </row>
        <row r="483">
          <cell r="B483" t="str">
            <v>IN 516 SINAPI</v>
          </cell>
          <cell r="C483">
            <v>516</v>
          </cell>
          <cell r="D483" t="str">
            <v>ASFALTO MODIFICADO TIPO II - NBR 9910 (ASFALTO OXIDADO PARA IMPERMEABILIZACAO, COEFICIENTE DE PENETRACAO 20-35)</v>
          </cell>
          <cell r="E483" t="str">
            <v xml:space="preserve">KG    </v>
          </cell>
          <cell r="F483" t="str">
            <v>SINAPI</v>
          </cell>
          <cell r="G483">
            <v>8.3699999999999992</v>
          </cell>
        </row>
        <row r="484">
          <cell r="B484" t="str">
            <v>IN 509 SINAPI</v>
          </cell>
          <cell r="C484">
            <v>509</v>
          </cell>
          <cell r="D484" t="str">
            <v>ASFALTO MODIFICADO TIPO III - NBR 9910 (ASFALTO OXIDADO PARA IMPERMEABILIZACAO, COEFICIENTE DE PENETRACAO 15-25)</v>
          </cell>
          <cell r="E484" t="str">
            <v xml:space="preserve">KG    </v>
          </cell>
          <cell r="F484" t="str">
            <v>SINAPI</v>
          </cell>
          <cell r="G484">
            <v>8.5500000000000007</v>
          </cell>
        </row>
        <row r="485">
          <cell r="B485" t="str">
            <v>IN 40331 SINAPI</v>
          </cell>
          <cell r="C485">
            <v>40331</v>
          </cell>
          <cell r="D485" t="str">
            <v>ASSENTADOR DE MANILHAS</v>
          </cell>
          <cell r="E485" t="str">
            <v xml:space="preserve">H     </v>
          </cell>
          <cell r="F485" t="str">
            <v>SINAPI</v>
          </cell>
          <cell r="G485">
            <v>17.66</v>
          </cell>
        </row>
        <row r="486">
          <cell r="B486" t="str">
            <v>IN 40930 SINAPI</v>
          </cell>
          <cell r="C486">
            <v>40930</v>
          </cell>
          <cell r="D486" t="str">
            <v>ASSENTADOR DE MANILHAS (MENSALISTA)</v>
          </cell>
          <cell r="E486" t="str">
            <v xml:space="preserve">MES   </v>
          </cell>
          <cell r="F486" t="str">
            <v>SINAPI</v>
          </cell>
          <cell r="G486">
            <v>3103.68</v>
          </cell>
        </row>
        <row r="487">
          <cell r="B487" t="str">
            <v>IN 11761 SINAPI</v>
          </cell>
          <cell r="C487">
            <v>11761</v>
          </cell>
          <cell r="D487" t="str">
            <v>ASSENTO  VASO SANITARIO INFANTIL EM PLASTICO BRANCO</v>
          </cell>
          <cell r="E487" t="str">
            <v xml:space="preserve">UN    </v>
          </cell>
          <cell r="F487" t="str">
            <v>SINAPI</v>
          </cell>
          <cell r="G487">
            <v>53.09</v>
          </cell>
        </row>
        <row r="488">
          <cell r="B488" t="str">
            <v>IN 377 SINAPI</v>
          </cell>
          <cell r="C488">
            <v>377</v>
          </cell>
          <cell r="D488" t="str">
            <v>ASSENTO SANITARIO DE PLASTICO, TIPO CONVENCIONAL</v>
          </cell>
          <cell r="E488" t="str">
            <v xml:space="preserve">UN    </v>
          </cell>
          <cell r="F488" t="str">
            <v>SINAPI</v>
          </cell>
          <cell r="G488">
            <v>24.95</v>
          </cell>
        </row>
        <row r="489">
          <cell r="B489" t="str">
            <v>IN 7588 SINAPI</v>
          </cell>
          <cell r="C489">
            <v>7588</v>
          </cell>
          <cell r="D489" t="str">
            <v>AUTOMATICO DE BOIA SUPERIOR / INFERIOR, *15* A / 250 V</v>
          </cell>
          <cell r="E489" t="str">
            <v xml:space="preserve">UN    </v>
          </cell>
          <cell r="F489" t="str">
            <v>SINAPI</v>
          </cell>
          <cell r="G489">
            <v>40.950000000000003</v>
          </cell>
        </row>
        <row r="490">
          <cell r="B490" t="str">
            <v>IN 34392 SINAPI</v>
          </cell>
          <cell r="C490">
            <v>34392</v>
          </cell>
          <cell r="D490" t="str">
            <v>AUXILIAR  DE ALMOXARIFE</v>
          </cell>
          <cell r="E490" t="str">
            <v xml:space="preserve">H     </v>
          </cell>
          <cell r="F490" t="str">
            <v>SINAPI</v>
          </cell>
          <cell r="G490">
            <v>16</v>
          </cell>
        </row>
        <row r="491">
          <cell r="B491" t="str">
            <v>IN 40908 SINAPI</v>
          </cell>
          <cell r="C491">
            <v>40908</v>
          </cell>
          <cell r="D491" t="str">
            <v>AUXILIAR DE ALMOXARIFE (MENSALISTA)</v>
          </cell>
          <cell r="E491" t="str">
            <v xml:space="preserve">MES   </v>
          </cell>
          <cell r="F491" t="str">
            <v>SINAPI</v>
          </cell>
          <cell r="G491">
            <v>2810.45</v>
          </cell>
        </row>
        <row r="492">
          <cell r="B492" t="str">
            <v>IN 34551 SINAPI</v>
          </cell>
          <cell r="C492">
            <v>34551</v>
          </cell>
          <cell r="D492" t="str">
            <v>AUXILIAR DE AZULEJISTA</v>
          </cell>
          <cell r="E492" t="str">
            <v xml:space="preserve">H     </v>
          </cell>
          <cell r="F492" t="str">
            <v>SINAPI</v>
          </cell>
          <cell r="G492">
            <v>13.06</v>
          </cell>
        </row>
        <row r="493">
          <cell r="B493" t="str">
            <v>IN 41078 SINAPI</v>
          </cell>
          <cell r="C493">
            <v>41078</v>
          </cell>
          <cell r="D493" t="str">
            <v>AUXILIAR DE AZULEJISTA (MENSALISTA)</v>
          </cell>
          <cell r="E493" t="str">
            <v xml:space="preserve">MES   </v>
          </cell>
          <cell r="F493" t="str">
            <v>SINAPI</v>
          </cell>
          <cell r="G493">
            <v>2295.15</v>
          </cell>
        </row>
        <row r="494">
          <cell r="B494" t="str">
            <v>IN 246 SINAPI</v>
          </cell>
          <cell r="C494">
            <v>246</v>
          </cell>
          <cell r="D494" t="str">
            <v>AUXILIAR DE ENCANADOR OU BOMBEIRO HIDRAULICO</v>
          </cell>
          <cell r="E494" t="str">
            <v xml:space="preserve">H     </v>
          </cell>
          <cell r="F494" t="str">
            <v>SINAPI</v>
          </cell>
          <cell r="G494">
            <v>12.5</v>
          </cell>
        </row>
        <row r="495">
          <cell r="B495" t="str">
            <v>IN 40927 SINAPI</v>
          </cell>
          <cell r="C495">
            <v>40927</v>
          </cell>
          <cell r="D495" t="str">
            <v>AUXILIAR DE ENCANADOR OU BOMBEIRO HIDRAULICO (MENSALISTA)</v>
          </cell>
          <cell r="E495" t="str">
            <v xml:space="preserve">MES   </v>
          </cell>
          <cell r="F495" t="str">
            <v>SINAPI</v>
          </cell>
          <cell r="G495">
            <v>2197.31</v>
          </cell>
        </row>
        <row r="496">
          <cell r="B496" t="str">
            <v>IN 2350 SINAPI</v>
          </cell>
          <cell r="C496">
            <v>2350</v>
          </cell>
          <cell r="D496" t="str">
            <v>AUXILIAR DE ESCRITORIO</v>
          </cell>
          <cell r="E496" t="str">
            <v xml:space="preserve">H     </v>
          </cell>
          <cell r="F496" t="str">
            <v>SINAPI</v>
          </cell>
          <cell r="G496">
            <v>16.28</v>
          </cell>
        </row>
        <row r="497">
          <cell r="B497" t="str">
            <v>IN 40812 SINAPI</v>
          </cell>
          <cell r="C497">
            <v>40812</v>
          </cell>
          <cell r="D497" t="str">
            <v>AUXILIAR DE ESCRITORIO (MENSALISTA)</v>
          </cell>
          <cell r="E497" t="str">
            <v xml:space="preserve">MES   </v>
          </cell>
          <cell r="F497" t="str">
            <v>SINAPI</v>
          </cell>
          <cell r="G497">
            <v>2860.45</v>
          </cell>
        </row>
        <row r="498">
          <cell r="B498" t="str">
            <v>IN 245 SINAPI</v>
          </cell>
          <cell r="C498">
            <v>245</v>
          </cell>
          <cell r="D498" t="str">
            <v>AUXILIAR DE LABORATORISTA DE SOLOS E CONCRETO</v>
          </cell>
          <cell r="E498" t="str">
            <v xml:space="preserve">H     </v>
          </cell>
          <cell r="F498" t="str">
            <v>SINAPI</v>
          </cell>
          <cell r="G498">
            <v>21.78</v>
          </cell>
        </row>
        <row r="499">
          <cell r="B499" t="str">
            <v>IN 41090 SINAPI</v>
          </cell>
          <cell r="C499">
            <v>41090</v>
          </cell>
          <cell r="D499" t="str">
            <v>AUXILIAR DE LABORATORISTA DE SOLOS E DE CONCRETO (MENSALISTA)</v>
          </cell>
          <cell r="E499" t="str">
            <v xml:space="preserve">MES   </v>
          </cell>
          <cell r="F499" t="str">
            <v>SINAPI</v>
          </cell>
          <cell r="G499">
            <v>3828.79</v>
          </cell>
        </row>
        <row r="500">
          <cell r="B500" t="str">
            <v>IN 251 SINAPI</v>
          </cell>
          <cell r="C500">
            <v>251</v>
          </cell>
          <cell r="D500" t="str">
            <v>AUXILIAR DE MECANICO</v>
          </cell>
          <cell r="E500" t="str">
            <v xml:space="preserve">H     </v>
          </cell>
          <cell r="F500" t="str">
            <v>SINAPI</v>
          </cell>
          <cell r="G500">
            <v>12.85</v>
          </cell>
        </row>
        <row r="501">
          <cell r="B501" t="str">
            <v>IN 40975 SINAPI</v>
          </cell>
          <cell r="C501">
            <v>40975</v>
          </cell>
          <cell r="D501" t="str">
            <v>AUXILIAR DE MECANICO (MENSALISTA)</v>
          </cell>
          <cell r="E501" t="str">
            <v xml:space="preserve">MES   </v>
          </cell>
          <cell r="F501" t="str">
            <v>SINAPI</v>
          </cell>
          <cell r="G501">
            <v>2258.65</v>
          </cell>
        </row>
        <row r="502">
          <cell r="B502" t="str">
            <v>IN 6127 SINAPI</v>
          </cell>
          <cell r="C502">
            <v>6127</v>
          </cell>
          <cell r="D502" t="str">
            <v>AUXILIAR DE PEDREIRO</v>
          </cell>
          <cell r="E502" t="str">
            <v xml:space="preserve">H     </v>
          </cell>
          <cell r="F502" t="str">
            <v>SINAPI</v>
          </cell>
          <cell r="G502">
            <v>12.97</v>
          </cell>
        </row>
        <row r="503">
          <cell r="B503" t="str">
            <v>IN 41072 SINAPI</v>
          </cell>
          <cell r="C503">
            <v>41072</v>
          </cell>
          <cell r="D503" t="str">
            <v>AUXILIAR DE PEDREIRO (MENSALISTA)</v>
          </cell>
          <cell r="E503" t="str">
            <v xml:space="preserve">MES   </v>
          </cell>
          <cell r="F503" t="str">
            <v>SINAPI</v>
          </cell>
          <cell r="G503">
            <v>2278.4499999999998</v>
          </cell>
        </row>
        <row r="504">
          <cell r="B504" t="str">
            <v>IN 6121 SINAPI</v>
          </cell>
          <cell r="C504">
            <v>6121</v>
          </cell>
          <cell r="D504" t="str">
            <v>AUXILIAR DE SERVICOS GERAIS</v>
          </cell>
          <cell r="E504" t="str">
            <v xml:space="preserve">H     </v>
          </cell>
          <cell r="F504" t="str">
            <v>SINAPI</v>
          </cell>
          <cell r="G504">
            <v>13.75</v>
          </cell>
        </row>
        <row r="505">
          <cell r="B505" t="str">
            <v>IN 41071 SINAPI</v>
          </cell>
          <cell r="C505">
            <v>41071</v>
          </cell>
          <cell r="D505" t="str">
            <v>AUXILIAR DE SERVICOS GERAIS (MENSALISTA)</v>
          </cell>
          <cell r="E505" t="str">
            <v xml:space="preserve">MES   </v>
          </cell>
          <cell r="F505" t="str">
            <v>SINAPI</v>
          </cell>
          <cell r="G505">
            <v>2416.66</v>
          </cell>
        </row>
        <row r="506">
          <cell r="B506" t="str">
            <v>IN 244 SINAPI</v>
          </cell>
          <cell r="C506">
            <v>244</v>
          </cell>
          <cell r="D506" t="str">
            <v>AUXILIAR DE TOPOGRAFO</v>
          </cell>
          <cell r="E506" t="str">
            <v xml:space="preserve">H     </v>
          </cell>
          <cell r="F506" t="str">
            <v>SINAPI</v>
          </cell>
          <cell r="G506">
            <v>6.7</v>
          </cell>
        </row>
        <row r="507">
          <cell r="B507" t="str">
            <v>IN 41093 SINAPI</v>
          </cell>
          <cell r="C507">
            <v>41093</v>
          </cell>
          <cell r="D507" t="str">
            <v>AUXILIAR DE TOPOGRAFO (MENSALISTA)</v>
          </cell>
          <cell r="E507" t="str">
            <v xml:space="preserve">MES   </v>
          </cell>
          <cell r="F507" t="str">
            <v>SINAPI</v>
          </cell>
          <cell r="G507">
            <v>1235.67</v>
          </cell>
        </row>
        <row r="508">
          <cell r="B508" t="str">
            <v>IN 532 SINAPI</v>
          </cell>
          <cell r="C508">
            <v>532</v>
          </cell>
          <cell r="D508" t="str">
            <v>AUXILIAR TECNICO / ASSISTENTE DE ENGENHARIA</v>
          </cell>
          <cell r="E508" t="str">
            <v xml:space="preserve">H     </v>
          </cell>
          <cell r="F508" t="str">
            <v>SINAPI</v>
          </cell>
          <cell r="G508">
            <v>27.01</v>
          </cell>
        </row>
        <row r="509">
          <cell r="B509" t="str">
            <v>IN 40931 SINAPI</v>
          </cell>
          <cell r="C509">
            <v>40931</v>
          </cell>
          <cell r="D509" t="str">
            <v>AUXILIAR TECNICO / ASSISTENTE DE ENGENHARIA (MENSALISTA)</v>
          </cell>
          <cell r="E509" t="str">
            <v xml:space="preserve">MES   </v>
          </cell>
          <cell r="F509" t="str">
            <v>SINAPI</v>
          </cell>
          <cell r="G509">
            <v>4743.9799999999996</v>
          </cell>
        </row>
        <row r="510">
          <cell r="B510" t="str">
            <v>IN 36150 SINAPI</v>
          </cell>
          <cell r="C510">
            <v>36150</v>
          </cell>
          <cell r="D510" t="str">
            <v>AVENTAL DE SEGURANCA DE RASPA DE COURO 1,00 X 0,60 M</v>
          </cell>
          <cell r="E510" t="str">
            <v xml:space="preserve">UN    </v>
          </cell>
          <cell r="F510" t="str">
            <v>SINAPI</v>
          </cell>
          <cell r="G510">
            <v>35.64</v>
          </cell>
        </row>
        <row r="511">
          <cell r="B511" t="str">
            <v>IN 41069 SINAPI</v>
          </cell>
          <cell r="C511">
            <v>41069</v>
          </cell>
          <cell r="D511" t="str">
            <v>AZULEJISTA OU LADRILHEIRO (MENSALISTA)</v>
          </cell>
          <cell r="E511" t="str">
            <v xml:space="preserve">MES   </v>
          </cell>
          <cell r="F511" t="str">
            <v>SINAPI</v>
          </cell>
          <cell r="G511">
            <v>3388.18</v>
          </cell>
        </row>
        <row r="512">
          <cell r="B512" t="str">
            <v>IN 4760 SINAPI</v>
          </cell>
          <cell r="C512">
            <v>4760</v>
          </cell>
          <cell r="D512" t="str">
            <v>AZULEJISTA OU LADRILHISTA</v>
          </cell>
          <cell r="E512" t="str">
            <v xml:space="preserve">H     </v>
          </cell>
          <cell r="F512" t="str">
            <v>SINAPI</v>
          </cell>
          <cell r="G512">
            <v>19.27</v>
          </cell>
        </row>
        <row r="513">
          <cell r="B513" t="str">
            <v>IN 10422 SINAPI</v>
          </cell>
          <cell r="C513">
            <v>10422</v>
          </cell>
          <cell r="D513" t="str">
            <v>BACIA SANITARIA (VASO) COM CAIXA ACOPLADA, DE LOUCA BRANCA</v>
          </cell>
          <cell r="E513" t="str">
            <v xml:space="preserve">UN    </v>
          </cell>
          <cell r="F513" t="str">
            <v>SINAPI</v>
          </cell>
          <cell r="G513">
            <v>373.02</v>
          </cell>
        </row>
        <row r="514">
          <cell r="B514" t="str">
            <v>IN 10420 SINAPI</v>
          </cell>
          <cell r="C514">
            <v>10420</v>
          </cell>
          <cell r="D514" t="str">
            <v>BACIA SANITARIA (VASO) CONVENCIONAL DE LOUCA BRANCA</v>
          </cell>
          <cell r="E514" t="str">
            <v xml:space="preserve">UN    </v>
          </cell>
          <cell r="F514" t="str">
            <v>SINAPI</v>
          </cell>
          <cell r="G514">
            <v>139.9</v>
          </cell>
        </row>
        <row r="515">
          <cell r="B515" t="str">
            <v>IN 10421 SINAPI</v>
          </cell>
          <cell r="C515">
            <v>10421</v>
          </cell>
          <cell r="D515" t="str">
            <v>BACIA SANITARIA (VASO) CONVENCIONAL DE LOUCA COR</v>
          </cell>
          <cell r="E515" t="str">
            <v xml:space="preserve">UN    </v>
          </cell>
          <cell r="F515" t="str">
            <v>SINAPI</v>
          </cell>
          <cell r="G515">
            <v>187.23</v>
          </cell>
        </row>
        <row r="516">
          <cell r="B516" t="str">
            <v>IN 36520 SINAPI</v>
          </cell>
          <cell r="C516">
            <v>36520</v>
          </cell>
          <cell r="D516" t="str">
            <v>BACIA SANITARIA (VASO) CONVENCIONAL PARA PCD SEM FURO FRONTAL, DE LOUCA BRANCA, SEM ASSENTO</v>
          </cell>
          <cell r="E516" t="str">
            <v xml:space="preserve">UN    </v>
          </cell>
          <cell r="F516" t="str">
            <v>SINAPI</v>
          </cell>
          <cell r="G516">
            <v>697</v>
          </cell>
        </row>
        <row r="517">
          <cell r="B517" t="str">
            <v>IN 11784 SINAPI</v>
          </cell>
          <cell r="C517">
            <v>11784</v>
          </cell>
          <cell r="D517" t="str">
            <v>BACIA SANITARIA TURCA DE LOUCA BRANCA</v>
          </cell>
          <cell r="E517" t="str">
            <v xml:space="preserve">UN    </v>
          </cell>
          <cell r="F517" t="str">
            <v>SINAPI</v>
          </cell>
          <cell r="G517">
            <v>523.48</v>
          </cell>
        </row>
        <row r="518">
          <cell r="B518" t="str">
            <v>IN 10 SINAPI</v>
          </cell>
          <cell r="C518">
            <v>10</v>
          </cell>
          <cell r="D518" t="str">
            <v>BALDE PLASTICO CAPACIDADE *10* L</v>
          </cell>
          <cell r="E518" t="str">
            <v xml:space="preserve">UN    </v>
          </cell>
          <cell r="F518" t="str">
            <v>SINAPI</v>
          </cell>
          <cell r="G518">
            <v>9.1999999999999993</v>
          </cell>
        </row>
        <row r="519">
          <cell r="B519" t="str">
            <v>IN 4815 SINAPI</v>
          </cell>
          <cell r="C519">
            <v>4815</v>
          </cell>
          <cell r="D519" t="str">
            <v>BALDE VERMELHO PARA SINALIZACAO DE VIAS</v>
          </cell>
          <cell r="E519" t="str">
            <v xml:space="preserve">UN    </v>
          </cell>
          <cell r="F519" t="str">
            <v>SINAPI</v>
          </cell>
          <cell r="G519">
            <v>5.04</v>
          </cell>
        </row>
        <row r="520">
          <cell r="B520" t="str">
            <v>IN 541 SINAPI</v>
          </cell>
          <cell r="C520">
            <v>541</v>
          </cell>
          <cell r="D520" t="str">
            <v>BANCADA DE MARMORE SINTETICO COM UMA CUBA, 120 X *60* CM</v>
          </cell>
          <cell r="E520" t="str">
            <v xml:space="preserve">UN    </v>
          </cell>
          <cell r="F520" t="str">
            <v>SINAPI</v>
          </cell>
          <cell r="G520">
            <v>170.41</v>
          </cell>
        </row>
        <row r="521">
          <cell r="B521" t="str">
            <v>IN 542 SINAPI</v>
          </cell>
          <cell r="C521">
            <v>542</v>
          </cell>
          <cell r="D521" t="str">
            <v>BANCADA DE MARMORE SINTETICO COM UMA CUBA, 150 X *60* CM</v>
          </cell>
          <cell r="E521" t="str">
            <v xml:space="preserve">UN    </v>
          </cell>
          <cell r="F521" t="str">
            <v>SINAPI</v>
          </cell>
          <cell r="G521">
            <v>213.61</v>
          </cell>
        </row>
        <row r="522">
          <cell r="B522" t="str">
            <v>IN 540 SINAPI</v>
          </cell>
          <cell r="C522">
            <v>540</v>
          </cell>
          <cell r="D522" t="str">
            <v>BANCADA DE MARMORE SINTETICO COM UMA CUBA, 200 X *60* CM</v>
          </cell>
          <cell r="E522" t="str">
            <v xml:space="preserve">UN    </v>
          </cell>
          <cell r="F522" t="str">
            <v>SINAPI</v>
          </cell>
          <cell r="G522">
            <v>481.37</v>
          </cell>
        </row>
        <row r="523">
          <cell r="B523" t="str">
            <v>IN 38364 SINAPI</v>
          </cell>
          <cell r="C523">
            <v>38364</v>
          </cell>
          <cell r="D523" t="str">
            <v>BANCADA/ BANCA EM GRANITO, POLIDO, TIPO ANDORINHA/ QUARTZ/ CASTELO/ CORUMBA OU OUTROS EQUIVALENTES DA REGIAO, COM CUBA INOX, FORMATO *120 X 60* CM, E=  *2* CM</v>
          </cell>
          <cell r="E523" t="str">
            <v xml:space="preserve">UN    </v>
          </cell>
          <cell r="F523" t="str">
            <v>SINAPI</v>
          </cell>
          <cell r="G523">
            <v>628.92999999999995</v>
          </cell>
        </row>
        <row r="524">
          <cell r="B524" t="str">
            <v>IN 11692 SINAPI</v>
          </cell>
          <cell r="C524">
            <v>11692</v>
          </cell>
          <cell r="D524" t="str">
            <v>BANCADA/ BANCA EM MARMORE, POLIDO, BRANCO COMUM, E=  *3* CM</v>
          </cell>
          <cell r="E524" t="str">
            <v xml:space="preserve">M2    </v>
          </cell>
          <cell r="F524" t="str">
            <v>SINAPI</v>
          </cell>
          <cell r="G524">
            <v>360.85</v>
          </cell>
        </row>
        <row r="525">
          <cell r="B525" t="str">
            <v>IN 1746 SINAPI</v>
          </cell>
          <cell r="C525">
            <v>1746</v>
          </cell>
          <cell r="D525" t="str">
            <v>BANCADA/BANCA/PIA DE ACO INOXIDAVEL (AISI 430) COM 1 CUBA CENTRAL, COM VALVULA, ESCORREDOR DUPLO, DE *0,55 X 1,20* M</v>
          </cell>
          <cell r="E525" t="str">
            <v xml:space="preserve">UN    </v>
          </cell>
          <cell r="F525" t="str">
            <v>SINAPI</v>
          </cell>
          <cell r="G525">
            <v>183.8</v>
          </cell>
        </row>
        <row r="526">
          <cell r="B526" t="str">
            <v>IN 1748 SINAPI</v>
          </cell>
          <cell r="C526">
            <v>1748</v>
          </cell>
          <cell r="D526" t="str">
            <v>BANCADA/BANCA/PIA DE ACO INOXIDAVEL (AISI 430) COM 1 CUBA CENTRAL, COM VALVULA, ESCORREDOR DUPLO, DE *0,55 X 1,40* M</v>
          </cell>
          <cell r="E526" t="str">
            <v xml:space="preserve">UN    </v>
          </cell>
          <cell r="F526" t="str">
            <v>SINAPI</v>
          </cell>
          <cell r="G526">
            <v>244.41</v>
          </cell>
        </row>
        <row r="527">
          <cell r="B527" t="str">
            <v>IN 1749 SINAPI</v>
          </cell>
          <cell r="C527">
            <v>1749</v>
          </cell>
          <cell r="D527" t="str">
            <v>BANCADA/BANCA/PIA DE ACO INOXIDAVEL (AISI 430) COM 1 CUBA CENTRAL, COM VALVULA, ESCORREDOR DUPLO, DE *0,55 X 1,80* M</v>
          </cell>
          <cell r="E527" t="str">
            <v xml:space="preserve">UN    </v>
          </cell>
          <cell r="F527" t="str">
            <v>SINAPI</v>
          </cell>
          <cell r="G527">
            <v>354.1</v>
          </cell>
        </row>
        <row r="528">
          <cell r="B528" t="str">
            <v>IN 37412 SINAPI</v>
          </cell>
          <cell r="C528">
            <v>37412</v>
          </cell>
          <cell r="D528" t="str">
            <v>BANCADA/BANCA/PIA DE ACO INOXIDAVEL (AISI 430) COM 1 CUBA CENTRAL, COM VALVULA, LISA (SEM ESCORREDOR), DE *0,55 X 1,20* M</v>
          </cell>
          <cell r="E528" t="str">
            <v xml:space="preserve">UN    </v>
          </cell>
          <cell r="F528" t="str">
            <v>SINAPI</v>
          </cell>
          <cell r="G528">
            <v>179.66</v>
          </cell>
        </row>
        <row r="529">
          <cell r="B529" t="str">
            <v>IN 1745 SINAPI</v>
          </cell>
          <cell r="C529">
            <v>1745</v>
          </cell>
          <cell r="D529" t="str">
            <v>BANCADA/BANCA/PIA DE ACO INOXIDAVEL (AISI 430) COM 1 CUBA CENTRAL, SEM VALVULA, ESCORREDOR DUPLO, DE *0,55 X 1,60* M</v>
          </cell>
          <cell r="E529" t="str">
            <v xml:space="preserve">UN    </v>
          </cell>
          <cell r="F529" t="str">
            <v>SINAPI</v>
          </cell>
          <cell r="G529">
            <v>213.64</v>
          </cell>
        </row>
        <row r="530">
          <cell r="B530" t="str">
            <v>IN 1750 SINAPI</v>
          </cell>
          <cell r="C530">
            <v>1750</v>
          </cell>
          <cell r="D530" t="str">
            <v>BANCADA/BANCA/PIA DE ACO INOXIDAVEL (AISI 430) COM 2 CUBAS, COM VALVULAS, ESCORREDOR DUPLO, DE *0,55 X 2,00* M</v>
          </cell>
          <cell r="E530" t="str">
            <v xml:space="preserve">UN    </v>
          </cell>
          <cell r="F530" t="str">
            <v>SINAPI</v>
          </cell>
          <cell r="G530">
            <v>499.25</v>
          </cell>
        </row>
        <row r="531">
          <cell r="B531" t="str">
            <v>IN 11687 SINAPI</v>
          </cell>
          <cell r="C531">
            <v>11687</v>
          </cell>
          <cell r="D531" t="str">
            <v>BANCADA/TAMPO ACO INOX (AISI 304), LARGURA 60 CM, COM RODABANCA (NAO INCLUI PES DE APOIO)</v>
          </cell>
          <cell r="E531" t="str">
            <v xml:space="preserve">M     </v>
          </cell>
          <cell r="F531" t="str">
            <v>SINAPI</v>
          </cell>
          <cell r="G531">
            <v>795.46</v>
          </cell>
        </row>
        <row r="532">
          <cell r="B532" t="str">
            <v>IN 11689 SINAPI</v>
          </cell>
          <cell r="C532">
            <v>11689</v>
          </cell>
          <cell r="D532" t="str">
            <v>BANCADA/TAMPO ACO INOX (AISI 304), LARGURA 70 CM, COM RODABANCA (NAO INCLUI PES DE APOIO)</v>
          </cell>
          <cell r="E532" t="str">
            <v xml:space="preserve">M     </v>
          </cell>
          <cell r="F532" t="str">
            <v>SINAPI</v>
          </cell>
          <cell r="G532">
            <v>996.67</v>
          </cell>
        </row>
        <row r="533">
          <cell r="B533" t="str">
            <v>IN 11693 SINAPI</v>
          </cell>
          <cell r="C533">
            <v>11693</v>
          </cell>
          <cell r="D533" t="str">
            <v>BANCADA/TAMPO LISO (SEM CUBA) EM MARMORE SINTETICO</v>
          </cell>
          <cell r="E533" t="str">
            <v xml:space="preserve">M2    </v>
          </cell>
          <cell r="F533" t="str">
            <v>SINAPI</v>
          </cell>
          <cell r="G533">
            <v>188.95</v>
          </cell>
        </row>
        <row r="534">
          <cell r="B534" t="str">
            <v>IN 36215 SINAPI</v>
          </cell>
          <cell r="C534">
            <v>36215</v>
          </cell>
          <cell r="D534" t="str">
            <v>BANCO ARTICULADO PARA BANHO, EM ACO INOX POLIDO, 70* CM X 45* CM</v>
          </cell>
          <cell r="E534" t="str">
            <v xml:space="preserve">UN    </v>
          </cell>
          <cell r="F534" t="str">
            <v>SINAPI</v>
          </cell>
          <cell r="G534">
            <v>588.03</v>
          </cell>
        </row>
        <row r="535">
          <cell r="B535" t="str">
            <v>IN 42439 SINAPI</v>
          </cell>
          <cell r="C535">
            <v>42439</v>
          </cell>
          <cell r="D535" t="str">
            <v>BANCO COM ENCOSTO, 1,60M* DE COMPRIMENTO, EM TUBO DE ACO CARBONO E PINTURA NO PROCESSO ELETROSTATICO - PARA ACADEMIA AO AR LIVRE / ACADEMIA DA TERCEIRA IDADE - ATI</v>
          </cell>
          <cell r="E535" t="str">
            <v xml:space="preserve">UN    </v>
          </cell>
          <cell r="F535" t="str">
            <v>SINAPI</v>
          </cell>
          <cell r="G535">
            <v>686.09</v>
          </cell>
        </row>
        <row r="536">
          <cell r="B536" t="str">
            <v>IN 38381 SINAPI</v>
          </cell>
          <cell r="C536">
            <v>38381</v>
          </cell>
          <cell r="D536" t="str">
            <v>BANDEJA DE PINTURA PARA ROLO 23 CM</v>
          </cell>
          <cell r="E536" t="str">
            <v xml:space="preserve">UN    </v>
          </cell>
          <cell r="F536" t="str">
            <v>SINAPI</v>
          </cell>
          <cell r="G536">
            <v>7.12</v>
          </cell>
        </row>
        <row r="537">
          <cell r="B537" t="str">
            <v>IN 39621 SINAPI</v>
          </cell>
          <cell r="C537">
            <v>39621</v>
          </cell>
          <cell r="D537" t="str">
            <v>BARRA ANTIPANICO DUPLA, CEGA LADO OPOSTO, COR CINZA</v>
          </cell>
          <cell r="E537" t="str">
            <v xml:space="preserve">PAR   </v>
          </cell>
          <cell r="F537" t="str">
            <v>SINAPI</v>
          </cell>
          <cell r="G537">
            <v>1418.04</v>
          </cell>
        </row>
        <row r="538">
          <cell r="B538" t="str">
            <v>IN 39624 SINAPI</v>
          </cell>
          <cell r="C538">
            <v>39624</v>
          </cell>
          <cell r="D538" t="str">
            <v>BARRA ANTIPANICO DUPLA, PARA PORTA DE VIDRO, COR CINZA</v>
          </cell>
          <cell r="E538" t="str">
            <v xml:space="preserve">PAR   </v>
          </cell>
          <cell r="F538" t="str">
            <v>SINAPI</v>
          </cell>
          <cell r="G538">
            <v>1434.97</v>
          </cell>
        </row>
        <row r="539">
          <cell r="B539" t="str">
            <v>IN 39615 SINAPI</v>
          </cell>
          <cell r="C539">
            <v>39615</v>
          </cell>
          <cell r="D539" t="str">
            <v>BARRA ANTIPANICO SIMPLES, CEGA LADO OPOSTO, COR CINZA</v>
          </cell>
          <cell r="E539" t="str">
            <v xml:space="preserve">UN    </v>
          </cell>
          <cell r="F539" t="str">
            <v>SINAPI</v>
          </cell>
          <cell r="G539">
            <v>494.72</v>
          </cell>
        </row>
        <row r="540">
          <cell r="B540" t="str">
            <v>IN 39620 SINAPI</v>
          </cell>
          <cell r="C540">
            <v>39620</v>
          </cell>
          <cell r="D540" t="str">
            <v>BARRA ANTIPANICO SIMPLES, COM FECHADURA LADO OPOSTO, COR CINZA</v>
          </cell>
          <cell r="E540" t="str">
            <v xml:space="preserve">UN    </v>
          </cell>
          <cell r="F540" t="str">
            <v>SINAPI</v>
          </cell>
          <cell r="G540">
            <v>756.29</v>
          </cell>
        </row>
        <row r="541">
          <cell r="B541" t="str">
            <v>IN 39623 SINAPI</v>
          </cell>
          <cell r="C541">
            <v>39623</v>
          </cell>
          <cell r="D541" t="str">
            <v>BARRA ANTIPANICO SIMPLES, PARA PORTA DE VIDRO, COR CINZA</v>
          </cell>
          <cell r="E541" t="str">
            <v xml:space="preserve">UN    </v>
          </cell>
          <cell r="F541" t="str">
            <v>SINAPI</v>
          </cell>
          <cell r="G541">
            <v>732.34</v>
          </cell>
        </row>
        <row r="542">
          <cell r="B542" t="str">
            <v>IN 36207 SINAPI</v>
          </cell>
          <cell r="C542">
            <v>36207</v>
          </cell>
          <cell r="D542" t="str">
            <v>BARRA DE APOIO EM "L", EM ACO INOX POLIDO 70 X 70 CM, DIAMETRO MINIMO 3 CM</v>
          </cell>
          <cell r="E542" t="str">
            <v xml:space="preserve">UN    </v>
          </cell>
          <cell r="F542" t="str">
            <v>SINAPI</v>
          </cell>
          <cell r="G542">
            <v>260.45</v>
          </cell>
        </row>
        <row r="543">
          <cell r="B543" t="str">
            <v>IN 36209 SINAPI</v>
          </cell>
          <cell r="C543">
            <v>36209</v>
          </cell>
          <cell r="D543" t="str">
            <v>BARRA DE APOIO EM "L", EM ACO INOX POLIDO 80 X 80 CM, DIAMETRO MINIMO 3 CM</v>
          </cell>
          <cell r="E543" t="str">
            <v xml:space="preserve">UN    </v>
          </cell>
          <cell r="F543" t="str">
            <v>SINAPI</v>
          </cell>
          <cell r="G543">
            <v>298.91000000000003</v>
          </cell>
        </row>
        <row r="544">
          <cell r="B544" t="str">
            <v>IN 36210 SINAPI</v>
          </cell>
          <cell r="C544">
            <v>36210</v>
          </cell>
          <cell r="D544" t="str">
            <v>BARRA DE APOIO LATERAL ARTICULADA, COM TRAVA, EM ACO INOX POLIDO, 70 CM, DIAMETRO MINIMO 3 CM</v>
          </cell>
          <cell r="E544" t="str">
            <v xml:space="preserve">UN    </v>
          </cell>
          <cell r="F544" t="str">
            <v>SINAPI</v>
          </cell>
          <cell r="G544">
            <v>323.41000000000003</v>
          </cell>
        </row>
        <row r="545">
          <cell r="B545" t="str">
            <v>IN 36204 SINAPI</v>
          </cell>
          <cell r="C545">
            <v>36204</v>
          </cell>
          <cell r="D545" t="str">
            <v>BARRA DE APOIO RETA, EM ACO INOX POLIDO, COMPRIMENTO 60CM, DIAMETRO MINIMO 3 CM</v>
          </cell>
          <cell r="E545" t="str">
            <v xml:space="preserve">UN    </v>
          </cell>
          <cell r="F545" t="str">
            <v>SINAPI</v>
          </cell>
          <cell r="G545">
            <v>114.67</v>
          </cell>
        </row>
        <row r="546">
          <cell r="B546" t="str">
            <v>IN 36205 SINAPI</v>
          </cell>
          <cell r="C546">
            <v>36205</v>
          </cell>
          <cell r="D546" t="str">
            <v>BARRA DE APOIO RETA, EM ACO INOX POLIDO, COMPRIMENTO 70CM, DIAMETRO MINIMO 3 CM</v>
          </cell>
          <cell r="E546" t="str">
            <v xml:space="preserve">UN    </v>
          </cell>
          <cell r="F546" t="str">
            <v>SINAPI</v>
          </cell>
          <cell r="G546">
            <v>127.35</v>
          </cell>
        </row>
        <row r="547">
          <cell r="B547" t="str">
            <v>IN 36081 SINAPI</v>
          </cell>
          <cell r="C547">
            <v>36081</v>
          </cell>
          <cell r="D547" t="str">
            <v>BARRA DE APOIO RETA, EM ACO INOX POLIDO, COMPRIMENTO 80CM, DIAMETRO MINIMO 3 CM</v>
          </cell>
          <cell r="E547" t="str">
            <v xml:space="preserve">UN    </v>
          </cell>
          <cell r="F547" t="str">
            <v>SINAPI</v>
          </cell>
          <cell r="G547">
            <v>135.79</v>
          </cell>
        </row>
        <row r="548">
          <cell r="B548" t="str">
            <v>IN 36206 SINAPI</v>
          </cell>
          <cell r="C548">
            <v>36206</v>
          </cell>
          <cell r="D548" t="str">
            <v>BARRA DE APOIO RETA, EM ACO INOX POLIDO, COMPRIMENTO 90 CM, DIAMETRO MINIMO 3 CM</v>
          </cell>
          <cell r="E548" t="str">
            <v xml:space="preserve">UN    </v>
          </cell>
          <cell r="F548" t="str">
            <v>SINAPI</v>
          </cell>
          <cell r="G548">
            <v>142.26</v>
          </cell>
        </row>
        <row r="549">
          <cell r="B549" t="str">
            <v>IN 36218 SINAPI</v>
          </cell>
          <cell r="C549">
            <v>36218</v>
          </cell>
          <cell r="D549" t="str">
            <v>BARRA DE APOIO RETA, EM ALUMINIO, COMPRIMENTO 60CM, DIAMETRO MINIMO 3 CM</v>
          </cell>
          <cell r="E549" t="str">
            <v xml:space="preserve">UN    </v>
          </cell>
          <cell r="F549" t="str">
            <v>SINAPI</v>
          </cell>
          <cell r="G549">
            <v>104.73</v>
          </cell>
        </row>
        <row r="550">
          <cell r="B550" t="str">
            <v>IN 36220 SINAPI</v>
          </cell>
          <cell r="C550">
            <v>36220</v>
          </cell>
          <cell r="D550" t="str">
            <v>BARRA DE APOIO RETA, EM ALUMINIO, COMPRIMENTO 70CM, DIAMETRO MINIMO 3 CM</v>
          </cell>
          <cell r="E550" t="str">
            <v xml:space="preserve">UN    </v>
          </cell>
          <cell r="F550" t="str">
            <v>SINAPI</v>
          </cell>
          <cell r="G550">
            <v>120.09</v>
          </cell>
        </row>
        <row r="551">
          <cell r="B551" t="str">
            <v>IN 36080 SINAPI</v>
          </cell>
          <cell r="C551">
            <v>36080</v>
          </cell>
          <cell r="D551" t="str">
            <v>BARRA DE APOIO RETA, EM ALUMINIO, COMPRIMENTO 80 CM, DIAMETRO MINIMO 3 CM</v>
          </cell>
          <cell r="E551" t="str">
            <v xml:space="preserve">UN    </v>
          </cell>
          <cell r="F551" t="str">
            <v>SINAPI</v>
          </cell>
          <cell r="G551">
            <v>129.9</v>
          </cell>
        </row>
        <row r="552">
          <cell r="B552" t="str">
            <v>IN 36223 SINAPI</v>
          </cell>
          <cell r="C552">
            <v>36223</v>
          </cell>
          <cell r="D552" t="str">
            <v>BARRA DE APOIO RETA, EM ALUMINIO, COMPRIMENTO 90 CM, DIAMETRO MINIMO 3 CM</v>
          </cell>
          <cell r="E552" t="str">
            <v xml:space="preserve">UN    </v>
          </cell>
          <cell r="F552" t="str">
            <v>SINAPI</v>
          </cell>
          <cell r="G552">
            <v>136.02000000000001</v>
          </cell>
        </row>
        <row r="553">
          <cell r="B553" t="str">
            <v>IN 546 SINAPI</v>
          </cell>
          <cell r="C553">
            <v>546</v>
          </cell>
          <cell r="D553" t="str">
            <v>BARRA DE FERRO RETANGULAR, BARRA CHATA (QUALQUER DIMENSAO)</v>
          </cell>
          <cell r="E553" t="str">
            <v xml:space="preserve">KG    </v>
          </cell>
          <cell r="F553" t="str">
            <v>SINAPI</v>
          </cell>
          <cell r="G553">
            <v>5.45</v>
          </cell>
        </row>
        <row r="554">
          <cell r="B554" t="str">
            <v>IN 557 SINAPI</v>
          </cell>
          <cell r="C554">
            <v>557</v>
          </cell>
          <cell r="D554" t="str">
            <v>BARRA DE FERRO RETANGULAR, BARRA CHATA, 1 1/2"  X 1/2" (L X E), 3,79 KG/M</v>
          </cell>
          <cell r="E554" t="str">
            <v xml:space="preserve">M     </v>
          </cell>
          <cell r="F554" t="str">
            <v>SINAPI</v>
          </cell>
          <cell r="G554">
            <v>20.92</v>
          </cell>
        </row>
        <row r="555">
          <cell r="B555" t="str">
            <v>IN 552 SINAPI</v>
          </cell>
          <cell r="C555">
            <v>552</v>
          </cell>
          <cell r="D555" t="str">
            <v>BARRA DE FERRO RETANGULAR, BARRA CHATA, 1 1/2" X 1/4" (L X E), 1,89 KG/M</v>
          </cell>
          <cell r="E555" t="str">
            <v xml:space="preserve">M     </v>
          </cell>
          <cell r="F555" t="str">
            <v>SINAPI</v>
          </cell>
          <cell r="G555">
            <v>10.3</v>
          </cell>
        </row>
        <row r="556">
          <cell r="B556" t="str">
            <v>IN 555 SINAPI</v>
          </cell>
          <cell r="C556">
            <v>555</v>
          </cell>
          <cell r="D556" t="str">
            <v>BARRA DE FERRO RETANGULAR, BARRA CHATA, 1" X 1/4" (L X E), 1,2265 KG/M</v>
          </cell>
          <cell r="E556" t="str">
            <v xml:space="preserve">M     </v>
          </cell>
          <cell r="F556" t="str">
            <v>SINAPI</v>
          </cell>
          <cell r="G556">
            <v>6.31</v>
          </cell>
        </row>
        <row r="557">
          <cell r="B557" t="str">
            <v>IN 565 SINAPI</v>
          </cell>
          <cell r="C557">
            <v>565</v>
          </cell>
          <cell r="D557" t="str">
            <v>BARRA DE FERRO RETANGULAR, BARRA CHATA, 1" X 3/16" (L X E), 1,73 KG/M</v>
          </cell>
          <cell r="E557" t="str">
            <v xml:space="preserve">M     </v>
          </cell>
          <cell r="F557" t="str">
            <v>SINAPI</v>
          </cell>
          <cell r="G557">
            <v>9.64</v>
          </cell>
        </row>
        <row r="558">
          <cell r="B558" t="str">
            <v>IN 549 SINAPI</v>
          </cell>
          <cell r="C558">
            <v>549</v>
          </cell>
          <cell r="D558" t="str">
            <v>BARRA DE FERRO RETANGULAR, BARRA CHATA, 2" X 1/2" (L X E), 5,06 KG/M</v>
          </cell>
          <cell r="E558" t="str">
            <v xml:space="preserve">M     </v>
          </cell>
          <cell r="F558" t="str">
            <v>SINAPI</v>
          </cell>
          <cell r="G558">
            <v>27.57</v>
          </cell>
        </row>
        <row r="559">
          <cell r="B559" t="str">
            <v>IN 559 SINAPI</v>
          </cell>
          <cell r="C559">
            <v>559</v>
          </cell>
          <cell r="D559" t="str">
            <v>BARRA DE FERRO RETANGULAR, BARRA CHATA, 2" X 1/4" (L X E), 2,53 KG/M</v>
          </cell>
          <cell r="E559" t="str">
            <v xml:space="preserve">M     </v>
          </cell>
          <cell r="F559" t="str">
            <v>SINAPI</v>
          </cell>
          <cell r="G559">
            <v>13.78</v>
          </cell>
        </row>
        <row r="560">
          <cell r="B560" t="str">
            <v>IN 551 SINAPI</v>
          </cell>
          <cell r="C560">
            <v>551</v>
          </cell>
          <cell r="D560" t="str">
            <v>BARRA DE FERRO RETANGULAR, BARRA CHATA, 2" X 1" (L X E), 10,12 KG/M</v>
          </cell>
          <cell r="E560" t="str">
            <v xml:space="preserve">M     </v>
          </cell>
          <cell r="F560" t="str">
            <v>SINAPI</v>
          </cell>
          <cell r="G560">
            <v>53.88</v>
          </cell>
        </row>
        <row r="561">
          <cell r="B561" t="str">
            <v>IN 547 SINAPI</v>
          </cell>
          <cell r="C561">
            <v>547</v>
          </cell>
          <cell r="D561" t="str">
            <v>BARRA DE FERRO RETANGULAR, BARRA CHATA, 2" X 3/8" (L X E), 3,79KG/M</v>
          </cell>
          <cell r="E561" t="str">
            <v xml:space="preserve">M     </v>
          </cell>
          <cell r="F561" t="str">
            <v>SINAPI</v>
          </cell>
          <cell r="G561">
            <v>20.65</v>
          </cell>
        </row>
        <row r="562">
          <cell r="B562" t="str">
            <v>IN 560 SINAPI</v>
          </cell>
          <cell r="C562">
            <v>560</v>
          </cell>
          <cell r="D562" t="str">
            <v>BARRA DE FERRO RETANGULAR, BARRA CHATA, 2" X 5/16" (L X E), 3,162 KG/M</v>
          </cell>
          <cell r="E562" t="str">
            <v xml:space="preserve">M     </v>
          </cell>
          <cell r="F562" t="str">
            <v>SINAPI</v>
          </cell>
          <cell r="G562">
            <v>17.45</v>
          </cell>
        </row>
        <row r="563">
          <cell r="B563" t="str">
            <v>IN 566 SINAPI</v>
          </cell>
          <cell r="C563">
            <v>566</v>
          </cell>
          <cell r="D563" t="str">
            <v>BARRA DE FERRO RETANGULAR, BARRA CHATA, 3/4" X 1/8" (L X E), 0,47 KG/M</v>
          </cell>
          <cell r="E563" t="str">
            <v xml:space="preserve">M     </v>
          </cell>
          <cell r="F563" t="str">
            <v>SINAPI</v>
          </cell>
          <cell r="G563">
            <v>2.8</v>
          </cell>
        </row>
        <row r="564">
          <cell r="B564" t="str">
            <v>IN 563 SINAPI</v>
          </cell>
          <cell r="C564">
            <v>563</v>
          </cell>
          <cell r="D564" t="str">
            <v>BARRA DE FERRO RETANGULAR, BARRA CHATA, 3/8" X 1 1/2" (L X E), 2,84 KG/M</v>
          </cell>
          <cell r="E564" t="str">
            <v xml:space="preserve">M     </v>
          </cell>
          <cell r="F564" t="str">
            <v>SINAPI</v>
          </cell>
          <cell r="G564">
            <v>15.67</v>
          </cell>
        </row>
        <row r="565">
          <cell r="B565" t="str">
            <v>IN 38127 SINAPI</v>
          </cell>
          <cell r="C565">
            <v>38127</v>
          </cell>
          <cell r="D565" t="str">
            <v>BASE DE MISTURADOR MONOCOMANDO PARA CHUVEIRO</v>
          </cell>
          <cell r="E565" t="str">
            <v xml:space="preserve">UN    </v>
          </cell>
          <cell r="F565" t="str">
            <v>SINAPI</v>
          </cell>
          <cell r="G565">
            <v>335.77</v>
          </cell>
        </row>
        <row r="566">
          <cell r="B566" t="str">
            <v>IN 38060 SINAPI</v>
          </cell>
          <cell r="C566">
            <v>38060</v>
          </cell>
          <cell r="D566" t="str">
            <v>BASE PARA MASTRO DE PARA-RAIOS DIAMETRO NOMINAL 1 1/2"</v>
          </cell>
          <cell r="E566" t="str">
            <v xml:space="preserve">UN    </v>
          </cell>
          <cell r="F566" t="str">
            <v>SINAPI</v>
          </cell>
          <cell r="G566">
            <v>60.16</v>
          </cell>
        </row>
        <row r="567">
          <cell r="B567" t="str">
            <v>IN 10956 SINAPI</v>
          </cell>
          <cell r="C567">
            <v>10956</v>
          </cell>
          <cell r="D567" t="str">
            <v>BASE PARA MASTRO DE PARA-RAIOS DIAMETRO NOMINAL 2"</v>
          </cell>
          <cell r="E567" t="str">
            <v xml:space="preserve">UN    </v>
          </cell>
          <cell r="F567" t="str">
            <v>SINAPI</v>
          </cell>
          <cell r="G567">
            <v>62.5</v>
          </cell>
        </row>
        <row r="568">
          <cell r="B568" t="str">
            <v>IN 39380 SINAPI</v>
          </cell>
          <cell r="C568">
            <v>39380</v>
          </cell>
          <cell r="D568" t="str">
            <v>BASE PARA RELE COM SUPORTE METALICO</v>
          </cell>
          <cell r="E568" t="str">
            <v xml:space="preserve">UN    </v>
          </cell>
          <cell r="F568" t="str">
            <v>SINAPI</v>
          </cell>
          <cell r="G568">
            <v>9.8699999999999992</v>
          </cell>
        </row>
        <row r="569">
          <cell r="B569" t="str">
            <v>IN 13374 SINAPI</v>
          </cell>
          <cell r="C569">
            <v>13374</v>
          </cell>
          <cell r="D569" t="str">
            <v>BASE UNIPOLAR PARA FUSIVEL NH1, CORRENTE NOMINAL DE 250 A, SEM CAPA</v>
          </cell>
          <cell r="E569" t="str">
            <v xml:space="preserve">UN    </v>
          </cell>
          <cell r="F569" t="str">
            <v>SINAPI</v>
          </cell>
          <cell r="G569">
            <v>89.96</v>
          </cell>
        </row>
        <row r="570">
          <cell r="B570" t="str">
            <v>IN 37597 SINAPI</v>
          </cell>
          <cell r="C570">
            <v>37597</v>
          </cell>
          <cell r="D570" t="str">
            <v>BATE-ESTACAS POR GRAVIDADE, POTENCIA160 HP, PESO DO MARTELO ATE 3 TONELADAS</v>
          </cell>
          <cell r="E570" t="str">
            <v xml:space="preserve">UN    </v>
          </cell>
          <cell r="F570" t="str">
            <v>SINAPI</v>
          </cell>
          <cell r="G570">
            <v>324587.03000000003</v>
          </cell>
        </row>
        <row r="571">
          <cell r="B571" t="str">
            <v>IN 183 SINAPI</v>
          </cell>
          <cell r="C571">
            <v>183</v>
          </cell>
          <cell r="D571" t="str">
            <v>BATENTE/ PORTAL/ ADUELA/ MARCO MACICO, E= *3 CM, L= *13 CM, *60 CM A 120* CM X *210 CM,  EM CEDRINHO/ ANGELIM COMERCIAL/ EUCALIPTO/ CURUPIXA/ PEROBA/ CUMARU OU EQUIVALENTE DA REGIAO (NAO INCLUI ALIZARES)</v>
          </cell>
          <cell r="E571" t="str">
            <v xml:space="preserve">JG    </v>
          </cell>
          <cell r="F571" t="str">
            <v>SINAPI</v>
          </cell>
          <cell r="G571">
            <v>106.99</v>
          </cell>
        </row>
        <row r="572">
          <cell r="B572" t="str">
            <v>IN 184 SINAPI</v>
          </cell>
          <cell r="C572">
            <v>184</v>
          </cell>
          <cell r="D572" t="str">
            <v>BATENTE/ PORTAL/ ADUELA/ MARCO MACICO, E= *3* CM, L= *13* CM, *60 CM A 120* CM X *210* CM, EM PINUS/ TAUARI/ VIROLA OU EQUIVALENTE DA REGIAO (NAO INCLUI ALIZARES)</v>
          </cell>
          <cell r="E572" t="str">
            <v xml:space="preserve">JG    </v>
          </cell>
          <cell r="F572" t="str">
            <v>SINAPI</v>
          </cell>
          <cell r="G572">
            <v>70.709999999999994</v>
          </cell>
        </row>
        <row r="573">
          <cell r="B573" t="str">
            <v>IN 195 SINAPI</v>
          </cell>
          <cell r="C573">
            <v>195</v>
          </cell>
          <cell r="D573" t="str">
            <v>BATENTE/ PORTAL/ ADUELA/ MARCO MACICO, E= *3* CM, L= *7* CM, *60 CM A 120* CM X *210* CM,  EM CEDRINHO/ ANGELIM COMERCIAL/ EUCALIPTO/ CURUPIXA/ PEROBA/ CUMARU OU EQUIVALENTE DA REGIAO (NAO INCLUI ALIZARES)</v>
          </cell>
          <cell r="E573" t="str">
            <v xml:space="preserve">JG    </v>
          </cell>
          <cell r="F573" t="str">
            <v>SINAPI</v>
          </cell>
          <cell r="G573">
            <v>86.91</v>
          </cell>
        </row>
        <row r="574">
          <cell r="B574" t="str">
            <v>IN 194 SINAPI</v>
          </cell>
          <cell r="C574">
            <v>194</v>
          </cell>
          <cell r="D574" t="str">
            <v>BATENTE/ PORTAL/ ADUELA/ MARCO MACICO, E= *3* CM, L= *7* CM, *60 CM A 120* CM X *210* CM, EM PINUS/ TAUARI/ VIROLA OU EQUIVALENTE DA REGIAO (NAO INCLUI ALIZARES)</v>
          </cell>
          <cell r="E574" t="str">
            <v xml:space="preserve">JG    </v>
          </cell>
          <cell r="F574" t="str">
            <v>SINAPI</v>
          </cell>
          <cell r="G574">
            <v>47.24</v>
          </cell>
        </row>
        <row r="575">
          <cell r="B575" t="str">
            <v>IN 20001 SINAPI</v>
          </cell>
          <cell r="C575">
            <v>20001</v>
          </cell>
          <cell r="D575" t="str">
            <v>BATENTE/ PORTAL/ ADUELA/MARCO MACICO, E= *3* CM, L= *15* CM, *60 CM A 120* CM  X *210* CM, EM PINUS/ TAUARI/ VIROLA OU EQUIVALENTE DA REGIAO</v>
          </cell>
          <cell r="E575" t="str">
            <v xml:space="preserve">JG    </v>
          </cell>
          <cell r="F575" t="str">
            <v>SINAPI</v>
          </cell>
          <cell r="G575">
            <v>86.61</v>
          </cell>
        </row>
        <row r="576">
          <cell r="B576" t="str">
            <v>IN 181 SINAPI</v>
          </cell>
          <cell r="C576">
            <v>181</v>
          </cell>
          <cell r="D576" t="str">
            <v>BATENTE/ PORTAL/ADUELA/ MARCO MACICO, E= *3* CM, L= *15* CM, *60 CM A 120* CM  X *210* CM,  EM CEDRINHO/ ANGELIM COMERCIAL/  EUCALIPTO/ CURUPIXA/ PEROBA/ CUMARU OU EQUIVALENTE DA REGIAO (NAO INCLUI ALIZARES)</v>
          </cell>
          <cell r="E576" t="str">
            <v xml:space="preserve">JG    </v>
          </cell>
          <cell r="F576" t="str">
            <v>SINAPI</v>
          </cell>
          <cell r="G576">
            <v>117.17</v>
          </cell>
        </row>
        <row r="577">
          <cell r="B577" t="str">
            <v>IN 39837 SINAPI</v>
          </cell>
          <cell r="C577">
            <v>39837</v>
          </cell>
          <cell r="D577" t="str">
            <v>BATENTE/PORTAL/ADUELA/MARCO, EM MDF/PVC WOOD/POLIESTIRENO OU MADEIRA LAMINADA, L = *9,0* CM COM GUARNICAO REGULAVEL 2 FACES = *35* MM, PRIMER</v>
          </cell>
          <cell r="E577" t="str">
            <v xml:space="preserve">JG    </v>
          </cell>
          <cell r="F577" t="str">
            <v>SINAPI</v>
          </cell>
          <cell r="G577">
            <v>225.53</v>
          </cell>
        </row>
        <row r="578">
          <cell r="B578" t="str">
            <v>IN 10535 SINAPI</v>
          </cell>
          <cell r="C578">
            <v>10535</v>
          </cell>
          <cell r="D578" t="str">
            <v>BETONEIRA CAPACIDADE NOMINAL 400 L, CAPACIDADE DE MISTURA  280 L, MOTOR ELETRICO TRIFASICO 220/380 V POTENCIA 2 CV, SEM CARREGADOR</v>
          </cell>
          <cell r="E578" t="str">
            <v xml:space="preserve">UN    </v>
          </cell>
          <cell r="F578" t="str">
            <v>SINAPI</v>
          </cell>
          <cell r="G578">
            <v>3830.92</v>
          </cell>
        </row>
        <row r="579">
          <cell r="B579" t="str">
            <v>IN 10537 SINAPI</v>
          </cell>
          <cell r="C579">
            <v>10537</v>
          </cell>
          <cell r="D579" t="str">
            <v>BETONEIRA CAPACIDADE NOMINAL 400 L, CAPACIDADE DE MISTURA 310 L, MOTOR A DIESEL POTENCIA 5 CV, SEM CARREGADOR</v>
          </cell>
          <cell r="E579" t="str">
            <v xml:space="preserve">UN    </v>
          </cell>
          <cell r="F579" t="str">
            <v>SINAPI</v>
          </cell>
          <cell r="G579">
            <v>5224.33</v>
          </cell>
        </row>
        <row r="580">
          <cell r="B580" t="str">
            <v>IN 13891 SINAPI</v>
          </cell>
          <cell r="C580">
            <v>13891</v>
          </cell>
          <cell r="D580" t="str">
            <v>BETONEIRA CAPACIDADE NOMINAL 400 L, CAPACIDADE DE MISTURA 310 L, MOTOR A GASOLINA POTENCIA 5,5 CV, SEM CARREGADOR</v>
          </cell>
          <cell r="E580" t="str">
            <v xml:space="preserve">UN    </v>
          </cell>
          <cell r="F580" t="str">
            <v>SINAPI</v>
          </cell>
          <cell r="G580">
            <v>4791.8900000000003</v>
          </cell>
        </row>
        <row r="581">
          <cell r="B581" t="str">
            <v>IN 25975 SINAPI</v>
          </cell>
          <cell r="C581">
            <v>25975</v>
          </cell>
          <cell r="D581" t="str">
            <v>BETONEIRA CAPACIDADE NOMINAL 600 L, CAPACIDADE DE MISTURA 440 L, MOTOR A GASOLINA POTENCIA 10 HP, COM CARREGADOR</v>
          </cell>
          <cell r="E581" t="str">
            <v xml:space="preserve">UN    </v>
          </cell>
          <cell r="F581" t="str">
            <v>SINAPI</v>
          </cell>
          <cell r="G581">
            <v>20842.8</v>
          </cell>
        </row>
        <row r="582">
          <cell r="B582" t="str">
            <v>IN 36396 SINAPI</v>
          </cell>
          <cell r="C582">
            <v>36396</v>
          </cell>
          <cell r="D582" t="str">
            <v>BETONEIRA, CAPACIDADE NOMINAL 400 L, CAPACIDADE DE MISTURA 310L, MOTOR ELETRICO TRIFASICO 220/380V POTENCIA 2 CV, SEM CARREGADOR</v>
          </cell>
          <cell r="E582" t="str">
            <v xml:space="preserve">UN    </v>
          </cell>
          <cell r="F582" t="str">
            <v>SINAPI</v>
          </cell>
          <cell r="G582">
            <v>4382.83</v>
          </cell>
        </row>
        <row r="583">
          <cell r="B583" t="str">
            <v>IN 36397 SINAPI</v>
          </cell>
          <cell r="C583">
            <v>36397</v>
          </cell>
          <cell r="D583" t="str">
            <v>BETONEIRA, CAPACIDADE NOMINAL 600 L, CAPACIDADE DE MISTURA  360L, MOTOR ELETRICO TRIFASICO 220/380V, POTENCIA 4CV, EXCLUSO CARREGADOR</v>
          </cell>
          <cell r="E583" t="str">
            <v xml:space="preserve">UN    </v>
          </cell>
          <cell r="F583" t="str">
            <v>SINAPI</v>
          </cell>
          <cell r="G583">
            <v>15583.4</v>
          </cell>
        </row>
        <row r="584">
          <cell r="B584" t="str">
            <v>IN 36398 SINAPI</v>
          </cell>
          <cell r="C584">
            <v>36398</v>
          </cell>
          <cell r="D584" t="str">
            <v>BETONEIRA, CAPACIDADE NOMINAL 600 L, CAPACIDADE DE MISTURA 440 L, MOTOR A DIESEL POTENCIA 10 CV, COM CARREGADOR</v>
          </cell>
          <cell r="E584" t="str">
            <v xml:space="preserve">UN    </v>
          </cell>
          <cell r="F584" t="str">
            <v>SINAPI</v>
          </cell>
          <cell r="G584">
            <v>18940.32</v>
          </cell>
        </row>
        <row r="585">
          <cell r="B585" t="str">
            <v>IN 647 SINAPI</v>
          </cell>
          <cell r="C585">
            <v>647</v>
          </cell>
          <cell r="D585" t="str">
            <v>BLASTER, DINAMITADOR OU CABO DE FOGO</v>
          </cell>
          <cell r="E585" t="str">
            <v xml:space="preserve">H     </v>
          </cell>
          <cell r="F585" t="str">
            <v>SINAPI</v>
          </cell>
          <cell r="G585">
            <v>16.45</v>
          </cell>
        </row>
        <row r="586">
          <cell r="B586" t="str">
            <v>IN 40920 SINAPI</v>
          </cell>
          <cell r="C586">
            <v>40920</v>
          </cell>
          <cell r="D586" t="str">
            <v>BLASTER, DINAMITADOR OU CABO DE FOGO (MENSALISTA)</v>
          </cell>
          <cell r="E586" t="str">
            <v xml:space="preserve">MES   </v>
          </cell>
          <cell r="F586" t="str">
            <v>SINAPI</v>
          </cell>
          <cell r="G586">
            <v>2890.96</v>
          </cell>
        </row>
        <row r="587">
          <cell r="B587" t="str">
            <v>IN 7266 SINAPI</v>
          </cell>
          <cell r="C587">
            <v>7266</v>
          </cell>
          <cell r="D587" t="str">
            <v>BLOCO CERAMICO (ALVENARIA DE VEDACAO), DE 9 X 19 X 19 CM</v>
          </cell>
          <cell r="E587" t="str">
            <v xml:space="preserve">MIL   </v>
          </cell>
          <cell r="F587" t="str">
            <v>SINAPI</v>
          </cell>
          <cell r="G587">
            <v>400</v>
          </cell>
        </row>
        <row r="588">
          <cell r="B588" t="str">
            <v>IN 7270 SINAPI</v>
          </cell>
          <cell r="C588">
            <v>7270</v>
          </cell>
          <cell r="D588" t="str">
            <v>BLOCO CERAMICO (ALVENARIA DE VEDACAO), 4 FUROS, DE 9 X 9 X 19 CM</v>
          </cell>
          <cell r="E588" t="str">
            <v xml:space="preserve">UN    </v>
          </cell>
          <cell r="F588" t="str">
            <v>SINAPI</v>
          </cell>
          <cell r="G588">
            <v>0.38</v>
          </cell>
        </row>
        <row r="589">
          <cell r="B589" t="str">
            <v>IN 7269 SINAPI</v>
          </cell>
          <cell r="C589">
            <v>7269</v>
          </cell>
          <cell r="D589" t="str">
            <v>BLOCO CERAMICO (ALVENARIA DE VEDACAO), 6 FUROS, DE 9 X 9 X 19 CM</v>
          </cell>
          <cell r="E589" t="str">
            <v xml:space="preserve">UN    </v>
          </cell>
          <cell r="F589" t="str">
            <v>SINAPI</v>
          </cell>
          <cell r="G589">
            <v>0.27</v>
          </cell>
        </row>
        <row r="590">
          <cell r="B590" t="str">
            <v>IN 7271 SINAPI</v>
          </cell>
          <cell r="C590">
            <v>7271</v>
          </cell>
          <cell r="D590" t="str">
            <v>BLOCO CERAMICO (ALVENARIA DE VEDACAO), 8 FUROS, DE 9 X 19 X 19 CM</v>
          </cell>
          <cell r="E590" t="str">
            <v xml:space="preserve">UN    </v>
          </cell>
          <cell r="F590" t="str">
            <v>SINAPI</v>
          </cell>
          <cell r="G590">
            <v>0.4</v>
          </cell>
        </row>
        <row r="591">
          <cell r="B591" t="str">
            <v>IN 7268 SINAPI</v>
          </cell>
          <cell r="C591">
            <v>7268</v>
          </cell>
          <cell r="D591" t="str">
            <v>BLOCO CERAMICO (ALVENARIA DE VEDACAO), 8 FUROS, DE 9 X 19 X 29 CM</v>
          </cell>
          <cell r="E591" t="str">
            <v xml:space="preserve">UN    </v>
          </cell>
          <cell r="F591" t="str">
            <v>SINAPI</v>
          </cell>
          <cell r="G591">
            <v>0.56000000000000005</v>
          </cell>
        </row>
        <row r="592">
          <cell r="B592" t="str">
            <v>IN 7267 SINAPI</v>
          </cell>
          <cell r="C592">
            <v>7267</v>
          </cell>
          <cell r="D592" t="str">
            <v>BLOCO CERAMICO (ALVENARIA VEDACAO), 6 FUROS, DE 9 X 14 X 19 CM</v>
          </cell>
          <cell r="E592" t="str">
            <v xml:space="preserve">UN    </v>
          </cell>
          <cell r="F592" t="str">
            <v>SINAPI</v>
          </cell>
          <cell r="G592">
            <v>0.27</v>
          </cell>
        </row>
        <row r="593">
          <cell r="B593" t="str">
            <v>IN 38783 SINAPI</v>
          </cell>
          <cell r="C593">
            <v>38783</v>
          </cell>
          <cell r="D593" t="str">
            <v>BLOCO CERAMICO DE VEDACAO COM FUROS NA HORIZONTAL, 11,5 X 19 X 19 CM - 4,5 MPA (NBR 15270)</v>
          </cell>
          <cell r="E593" t="str">
            <v xml:space="preserve">UN    </v>
          </cell>
          <cell r="F593" t="str">
            <v>SINAPI</v>
          </cell>
          <cell r="G593">
            <v>0.5</v>
          </cell>
        </row>
        <row r="594">
          <cell r="B594" t="str">
            <v>IN 37593 SINAPI</v>
          </cell>
          <cell r="C594">
            <v>37593</v>
          </cell>
          <cell r="D594" t="str">
            <v>BLOCO CERAMICO DE VEDACAO COM FUROS NA VERTICAL, 14 X 19 X 39 CM - 4,5 MPA (NBR 15270)</v>
          </cell>
          <cell r="E594" t="str">
            <v xml:space="preserve">UN    </v>
          </cell>
          <cell r="F594" t="str">
            <v>SINAPI</v>
          </cell>
          <cell r="G594">
            <v>1.3</v>
          </cell>
        </row>
        <row r="595">
          <cell r="B595" t="str">
            <v>IN 37594 SINAPI</v>
          </cell>
          <cell r="C595">
            <v>37594</v>
          </cell>
          <cell r="D595" t="str">
            <v>BLOCO CERAMICO DE VEDACAO COM FUROS NA VERTICAL, 19 X 19 X 39 CM - 4,5 MPA (NBR 15270)</v>
          </cell>
          <cell r="E595" t="str">
            <v xml:space="preserve">UN    </v>
          </cell>
          <cell r="F595" t="str">
            <v>SINAPI</v>
          </cell>
          <cell r="G595">
            <v>1.6</v>
          </cell>
        </row>
        <row r="596">
          <cell r="B596" t="str">
            <v>IN 37592 SINAPI</v>
          </cell>
          <cell r="C596">
            <v>37592</v>
          </cell>
          <cell r="D596" t="str">
            <v>BLOCO CERAMICO DE VEDACAO COM FUROS NA VERTICAL, 9 X 19 X 39 CM - 4,5 MPA (NBR 15270)</v>
          </cell>
          <cell r="E596" t="str">
            <v xml:space="preserve">UN    </v>
          </cell>
          <cell r="F596" t="str">
            <v>SINAPI</v>
          </cell>
          <cell r="G596">
            <v>0.97</v>
          </cell>
        </row>
        <row r="597">
          <cell r="B597" t="str">
            <v>IN 34556 SINAPI</v>
          </cell>
          <cell r="C597">
            <v>34556</v>
          </cell>
          <cell r="D597" t="str">
            <v>BLOCO CONCRETO ESTRUTURAL 14 X 19 X 29 CM, FBK 10 MPA (NBR 6136)</v>
          </cell>
          <cell r="E597" t="str">
            <v xml:space="preserve">UN    </v>
          </cell>
          <cell r="F597" t="str">
            <v>SINAPI</v>
          </cell>
          <cell r="G597">
            <v>2.21</v>
          </cell>
        </row>
        <row r="598">
          <cell r="B598" t="str">
            <v>IN 37873 SINAPI</v>
          </cell>
          <cell r="C598">
            <v>37873</v>
          </cell>
          <cell r="D598" t="str">
            <v>BLOCO CONCRETO ESTRUTURAL 14 X 19 X 29 CM, FBK 12 MPA  (NBR 6136)</v>
          </cell>
          <cell r="E598" t="str">
            <v xml:space="preserve">UN    </v>
          </cell>
          <cell r="F598" t="str">
            <v>SINAPI</v>
          </cell>
          <cell r="G598">
            <v>2.41</v>
          </cell>
        </row>
        <row r="599">
          <cell r="B599" t="str">
            <v>IN 34564 SINAPI</v>
          </cell>
          <cell r="C599">
            <v>34564</v>
          </cell>
          <cell r="D599" t="str">
            <v>BLOCO CONCRETO ESTRUTURAL 14 X 19 X 29 CM, FBK 14 MPA (NBR 6136)</v>
          </cell>
          <cell r="E599" t="str">
            <v xml:space="preserve">UN    </v>
          </cell>
          <cell r="F599" t="str">
            <v>SINAPI</v>
          </cell>
          <cell r="G599">
            <v>2.76</v>
          </cell>
        </row>
        <row r="600">
          <cell r="B600" t="str">
            <v>IN 34565 SINAPI</v>
          </cell>
          <cell r="C600">
            <v>34565</v>
          </cell>
          <cell r="D600" t="str">
            <v>BLOCO CONCRETO ESTRUTURAL 14 X 19 X 29 CM, FBK 16 MPA (NBR 6136)</v>
          </cell>
          <cell r="E600" t="str">
            <v xml:space="preserve">UN    </v>
          </cell>
          <cell r="F600" t="str">
            <v>SINAPI</v>
          </cell>
          <cell r="G600">
            <v>3.19</v>
          </cell>
        </row>
        <row r="601">
          <cell r="B601" t="str">
            <v>IN 38590 SINAPI</v>
          </cell>
          <cell r="C601">
            <v>38590</v>
          </cell>
          <cell r="D601" t="str">
            <v>BLOCO CONCRETO ESTRUTURAL 14 X 19 X 29 CM, FBK 4,5 MPA (NBR 6136)</v>
          </cell>
          <cell r="E601" t="str">
            <v xml:space="preserve">UN    </v>
          </cell>
          <cell r="F601" t="str">
            <v>SINAPI</v>
          </cell>
          <cell r="G601">
            <v>1.85</v>
          </cell>
        </row>
        <row r="602">
          <cell r="B602" t="str">
            <v>IN 34566 SINAPI</v>
          </cell>
          <cell r="C602">
            <v>34566</v>
          </cell>
          <cell r="D602" t="str">
            <v>BLOCO CONCRETO ESTRUTURAL 14 X 19 X 29 CM, FBK 6 MPA (NBR 6136)</v>
          </cell>
          <cell r="E602" t="str">
            <v xml:space="preserve">UN    </v>
          </cell>
          <cell r="F602" t="str">
            <v>SINAPI</v>
          </cell>
          <cell r="G602">
            <v>1.73</v>
          </cell>
        </row>
        <row r="603">
          <cell r="B603" t="str">
            <v>IN 34567 SINAPI</v>
          </cell>
          <cell r="C603">
            <v>34567</v>
          </cell>
          <cell r="D603" t="str">
            <v>BLOCO CONCRETO ESTRUTURAL 14 X 19 X 29 CM, FBK 8 MPA (NBR 6136)</v>
          </cell>
          <cell r="E603" t="str">
            <v xml:space="preserve">UN    </v>
          </cell>
          <cell r="F603" t="str">
            <v>SINAPI</v>
          </cell>
          <cell r="G603">
            <v>1.94</v>
          </cell>
        </row>
        <row r="604">
          <cell r="B604" t="str">
            <v>IN 38591 SINAPI</v>
          </cell>
          <cell r="C604">
            <v>38591</v>
          </cell>
          <cell r="D604" t="str">
            <v>BLOCO CONCRETO ESTRUTURAL 14 X 19 X 34 CM, FBK 4,5 MPA (NBR 6136)</v>
          </cell>
          <cell r="E604" t="str">
            <v xml:space="preserve">UN    </v>
          </cell>
          <cell r="F604" t="str">
            <v>SINAPI</v>
          </cell>
          <cell r="G604">
            <v>2.1</v>
          </cell>
        </row>
        <row r="605">
          <cell r="B605" t="str">
            <v>IN 34568 SINAPI</v>
          </cell>
          <cell r="C605">
            <v>34568</v>
          </cell>
          <cell r="D605" t="str">
            <v>BLOCO CONCRETO ESTRUTURAL 14 X 19 X 39 CM, FBK 10 MPA (NBR 6136)</v>
          </cell>
          <cell r="E605" t="str">
            <v xml:space="preserve">UN    </v>
          </cell>
          <cell r="F605" t="str">
            <v>SINAPI</v>
          </cell>
          <cell r="G605">
            <v>2.5299999999999998</v>
          </cell>
        </row>
        <row r="606">
          <cell r="B606" t="str">
            <v>IN 34569 SINAPI</v>
          </cell>
          <cell r="C606">
            <v>34569</v>
          </cell>
          <cell r="D606" t="str">
            <v>BLOCO CONCRETO ESTRUTURAL 14 X 19 X 39 CM, FBK 12 MPA (NBR 6136)</v>
          </cell>
          <cell r="E606" t="str">
            <v xml:space="preserve">UN    </v>
          </cell>
          <cell r="F606" t="str">
            <v>SINAPI</v>
          </cell>
          <cell r="G606">
            <v>2.59</v>
          </cell>
        </row>
        <row r="607">
          <cell r="B607" t="str">
            <v>IN 34570 SINAPI</v>
          </cell>
          <cell r="C607">
            <v>34570</v>
          </cell>
          <cell r="D607" t="str">
            <v>BLOCO CONCRETO ESTRUTURAL 14 X 19 X 39 CM, FBK 14 MPA (NBR 6136)</v>
          </cell>
          <cell r="E607" t="str">
            <v xml:space="preserve">UN    </v>
          </cell>
          <cell r="F607" t="str">
            <v>SINAPI</v>
          </cell>
          <cell r="G607">
            <v>2.77</v>
          </cell>
        </row>
        <row r="608">
          <cell r="B608" t="str">
            <v>IN 25070 SINAPI</v>
          </cell>
          <cell r="C608">
            <v>25070</v>
          </cell>
          <cell r="D608" t="str">
            <v>BLOCO CONCRETO ESTRUTURAL 14 X 19 X 39 CM, FBK 4,5 MPA (NBR 6136)</v>
          </cell>
          <cell r="E608" t="str">
            <v xml:space="preserve">UN    </v>
          </cell>
          <cell r="F608" t="str">
            <v>SINAPI</v>
          </cell>
          <cell r="G608">
            <v>2.12</v>
          </cell>
        </row>
        <row r="609">
          <cell r="B609" t="str">
            <v>IN 34571 SINAPI</v>
          </cell>
          <cell r="C609">
            <v>34571</v>
          </cell>
          <cell r="D609" t="str">
            <v>BLOCO CONCRETO ESTRUTURAL 14 X 19 X 39 CM, FBK 6 MPA (NBR 6136)</v>
          </cell>
          <cell r="E609" t="str">
            <v xml:space="preserve">UN    </v>
          </cell>
          <cell r="F609" t="str">
            <v>SINAPI</v>
          </cell>
          <cell r="G609">
            <v>2.16</v>
          </cell>
        </row>
        <row r="610">
          <cell r="B610" t="str">
            <v>IN 34573 SINAPI</v>
          </cell>
          <cell r="C610">
            <v>34573</v>
          </cell>
          <cell r="D610" t="str">
            <v>BLOCO CONCRETO ESTRUTURAL 14 X 19 X 39 CM, FBK 8 MPA (NBR 6136)</v>
          </cell>
          <cell r="E610" t="str">
            <v xml:space="preserve">UN    </v>
          </cell>
          <cell r="F610" t="str">
            <v>SINAPI</v>
          </cell>
          <cell r="G610">
            <v>2.2799999999999998</v>
          </cell>
        </row>
        <row r="611">
          <cell r="B611" t="str">
            <v>IN 37107 SINAPI</v>
          </cell>
          <cell r="C611">
            <v>37107</v>
          </cell>
          <cell r="D611" t="str">
            <v>BLOCO CONCRETO ESTRUTURAL 14 X 19 X 39, FCK 16 MPA - NBR 6136/2007</v>
          </cell>
          <cell r="E611" t="str">
            <v xml:space="preserve">UN    </v>
          </cell>
          <cell r="F611" t="str">
            <v>SINAPI</v>
          </cell>
          <cell r="G611">
            <v>3.37</v>
          </cell>
        </row>
        <row r="612">
          <cell r="B612" t="str">
            <v>IN 34576 SINAPI</v>
          </cell>
          <cell r="C612">
            <v>34576</v>
          </cell>
          <cell r="D612" t="str">
            <v>BLOCO CONCRETO ESTRUTURAL 19 X 19 X 39 CM, FBK 10 MPA (NBR 6136)</v>
          </cell>
          <cell r="E612" t="str">
            <v xml:space="preserve">UN    </v>
          </cell>
          <cell r="F612" t="str">
            <v>SINAPI</v>
          </cell>
          <cell r="G612">
            <v>3.16</v>
          </cell>
        </row>
        <row r="613">
          <cell r="B613" t="str">
            <v>IN 34577 SINAPI</v>
          </cell>
          <cell r="C613">
            <v>34577</v>
          </cell>
          <cell r="D613" t="str">
            <v>BLOCO CONCRETO ESTRUTURAL 19 X 19 X 39 CM, FBK 12 MPA (NBR 6136)</v>
          </cell>
          <cell r="E613" t="str">
            <v xml:space="preserve">UN    </v>
          </cell>
          <cell r="F613" t="str">
            <v>SINAPI</v>
          </cell>
          <cell r="G613">
            <v>3.37</v>
          </cell>
        </row>
        <row r="614">
          <cell r="B614" t="str">
            <v>IN 34578 SINAPI</v>
          </cell>
          <cell r="C614">
            <v>34578</v>
          </cell>
          <cell r="D614" t="str">
            <v>BLOCO CONCRETO ESTRUTURAL 19 X 19 X 39 CM, FBK 14 MPA (NBR 6136)</v>
          </cell>
          <cell r="E614" t="str">
            <v xml:space="preserve">UN    </v>
          </cell>
          <cell r="F614" t="str">
            <v>SINAPI</v>
          </cell>
          <cell r="G614">
            <v>3.74</v>
          </cell>
        </row>
        <row r="615">
          <cell r="B615" t="str">
            <v>IN 34579 SINAPI</v>
          </cell>
          <cell r="C615">
            <v>34579</v>
          </cell>
          <cell r="D615" t="str">
            <v>BLOCO CONCRETO ESTRUTURAL 19 X 19 X 39 CM, FBK 16 MPA (NBR 6136)</v>
          </cell>
          <cell r="E615" t="str">
            <v xml:space="preserve">UN    </v>
          </cell>
          <cell r="F615" t="str">
            <v>SINAPI</v>
          </cell>
          <cell r="G615">
            <v>4.79</v>
          </cell>
        </row>
        <row r="616">
          <cell r="B616" t="str">
            <v>IN 25067 SINAPI</v>
          </cell>
          <cell r="C616">
            <v>25067</v>
          </cell>
          <cell r="D616" t="str">
            <v>BLOCO CONCRETO ESTRUTURAL 19 X 19 X 39 CM, FBK 4,5 MPA (NBR 6136)</v>
          </cell>
          <cell r="E616" t="str">
            <v xml:space="preserve">UN    </v>
          </cell>
          <cell r="F616" t="str">
            <v>SINAPI</v>
          </cell>
          <cell r="G616">
            <v>2.76</v>
          </cell>
        </row>
        <row r="617">
          <cell r="B617" t="str">
            <v>IN 34580 SINAPI</v>
          </cell>
          <cell r="C617">
            <v>34580</v>
          </cell>
          <cell r="D617" t="str">
            <v>BLOCO CONCRETO ESTRUTURAL 19 X 19 X 39 CM, FBK 8 MPA (NBR 6136)</v>
          </cell>
          <cell r="E617" t="str">
            <v xml:space="preserve">UN    </v>
          </cell>
          <cell r="F617" t="str">
            <v>SINAPI</v>
          </cell>
          <cell r="G617">
            <v>3.01</v>
          </cell>
        </row>
        <row r="618">
          <cell r="B618" t="str">
            <v>IN 25071 SINAPI</v>
          </cell>
          <cell r="C618">
            <v>25071</v>
          </cell>
          <cell r="D618" t="str">
            <v>BLOCO CONCRETO ESTRUTURAL 9 X 19 X 39 CM, FBK 4,5 MPA (NBR 6136)</v>
          </cell>
          <cell r="E618" t="str">
            <v xml:space="preserve">UN    </v>
          </cell>
          <cell r="F618" t="str">
            <v>SINAPI</v>
          </cell>
          <cell r="G618">
            <v>1.45</v>
          </cell>
        </row>
        <row r="619">
          <cell r="B619" t="str">
            <v>IN 38395 SINAPI</v>
          </cell>
          <cell r="C619">
            <v>38395</v>
          </cell>
          <cell r="D619" t="str">
            <v>BLOCO DE ESPUMA MULTIUSO *23 X 13 X 8* CM</v>
          </cell>
          <cell r="E619" t="str">
            <v xml:space="preserve">UN    </v>
          </cell>
          <cell r="F619" t="str">
            <v>SINAPI</v>
          </cell>
          <cell r="G619">
            <v>5.95</v>
          </cell>
        </row>
        <row r="620">
          <cell r="B620" t="str">
            <v>IN 34583 SINAPI</v>
          </cell>
          <cell r="C620">
            <v>34583</v>
          </cell>
          <cell r="D620" t="str">
            <v>BLOCO DE GESSO COMPACTO, BRANCO, E = 10 CM, *67 X 50* CM</v>
          </cell>
          <cell r="E620" t="str">
            <v xml:space="preserve">M2    </v>
          </cell>
          <cell r="F620" t="str">
            <v>SINAPI</v>
          </cell>
          <cell r="G620">
            <v>68.97</v>
          </cell>
        </row>
        <row r="621">
          <cell r="B621" t="str">
            <v>IN 34584 SINAPI</v>
          </cell>
          <cell r="C621">
            <v>34584</v>
          </cell>
          <cell r="D621" t="str">
            <v>BLOCO DE GESSO VAZADO BRANCO, E = *7* CM, *67 X 50* CM</v>
          </cell>
          <cell r="E621" t="str">
            <v xml:space="preserve">M2    </v>
          </cell>
          <cell r="F621" t="str">
            <v>SINAPI</v>
          </cell>
          <cell r="G621">
            <v>38.61</v>
          </cell>
        </row>
        <row r="622">
          <cell r="B622" t="str">
            <v>IN 709 SINAPI</v>
          </cell>
          <cell r="C622">
            <v>709</v>
          </cell>
          <cell r="D622" t="str">
            <v>BLOCO DE POLIETILENO ALTA DENSIDADE, *27* X *30* X *100* CM, ACOMPANHADOS PLACAS  TERMINAIS  E LONGARINAS, PARA FUNDO DE FILTRO</v>
          </cell>
          <cell r="E622" t="str">
            <v xml:space="preserve">M2    </v>
          </cell>
          <cell r="F622" t="str">
            <v>SINAPI</v>
          </cell>
          <cell r="G622">
            <v>475.78</v>
          </cell>
        </row>
        <row r="623">
          <cell r="B623" t="str">
            <v>IN 716 SINAPI</v>
          </cell>
          <cell r="C623">
            <v>716</v>
          </cell>
          <cell r="D623" t="str">
            <v>BLOCO DE VIDRO INCOLOR XADREZ, DE *20 X 20 X 10* CM</v>
          </cell>
          <cell r="E623" t="str">
            <v xml:space="preserve">UN    </v>
          </cell>
          <cell r="F623" t="str">
            <v>SINAPI</v>
          </cell>
          <cell r="G623">
            <v>12.03</v>
          </cell>
        </row>
        <row r="624">
          <cell r="B624" t="str">
            <v>IN 715 SINAPI</v>
          </cell>
          <cell r="C624">
            <v>715</v>
          </cell>
          <cell r="D624" t="str">
            <v>BLOCO DE VIDRO INCOLOR, CANELADO, DE *19 X 19 X 8* CM</v>
          </cell>
          <cell r="E624" t="str">
            <v xml:space="preserve">UN    </v>
          </cell>
          <cell r="F624" t="str">
            <v>SINAPI</v>
          </cell>
          <cell r="G624">
            <v>11.9</v>
          </cell>
        </row>
        <row r="625">
          <cell r="B625" t="str">
            <v>IN 718 SINAPI</v>
          </cell>
          <cell r="C625">
            <v>718</v>
          </cell>
          <cell r="D625" t="str">
            <v>BLOCO DE VIDRO/ELEMENTO VAZADO INCOLOR, VENEZIANA, DE *20 X 20 X 6* CM</v>
          </cell>
          <cell r="E625" t="str">
            <v xml:space="preserve">UN    </v>
          </cell>
          <cell r="F625" t="str">
            <v>SINAPI</v>
          </cell>
          <cell r="G625">
            <v>17.73</v>
          </cell>
        </row>
        <row r="626">
          <cell r="B626" t="str">
            <v>IN 11981 SINAPI</v>
          </cell>
          <cell r="C626">
            <v>11981</v>
          </cell>
          <cell r="D626" t="str">
            <v>BLOCO DE VIDRO/ELEMENTO VAZADO, INCOLOR, VENEZIANA, *20 X 10 X 8* CM</v>
          </cell>
          <cell r="E626" t="str">
            <v xml:space="preserve">UN    </v>
          </cell>
          <cell r="F626" t="str">
            <v>SINAPI</v>
          </cell>
          <cell r="G626">
            <v>12.15</v>
          </cell>
        </row>
        <row r="627">
          <cell r="B627" t="str">
            <v>IN 10610 SINAPI</v>
          </cell>
          <cell r="C627">
            <v>10610</v>
          </cell>
          <cell r="D627" t="str">
            <v>BLOCO ESTRUTURAL CERAMICO - 14 X 19 X 29 CM - 4,0 MPA -  NBR 15270</v>
          </cell>
          <cell r="E627" t="str">
            <v xml:space="preserve">UN    </v>
          </cell>
          <cell r="F627" t="str">
            <v>SINAPI</v>
          </cell>
          <cell r="G627">
            <v>1.08</v>
          </cell>
        </row>
        <row r="628">
          <cell r="B628" t="str">
            <v>IN 34585 SINAPI</v>
          </cell>
          <cell r="C628">
            <v>34585</v>
          </cell>
          <cell r="D628" t="str">
            <v>BLOCO ESTRUTURAL CERAMICO 14 X 19 X 29 CM, 3,0 MPA (NBR 15270)</v>
          </cell>
          <cell r="E628" t="str">
            <v xml:space="preserve">UN    </v>
          </cell>
          <cell r="F628" t="str">
            <v>SINAPI</v>
          </cell>
          <cell r="G628">
            <v>1.1000000000000001</v>
          </cell>
        </row>
        <row r="629">
          <cell r="B629" t="str">
            <v>IN 34586 SINAPI</v>
          </cell>
          <cell r="C629">
            <v>34586</v>
          </cell>
          <cell r="D629" t="str">
            <v>BLOCO ESTRUTURAL CERAMICO 14 X 19 X 29 CM, 6,0 MPA (NBR 15270)</v>
          </cell>
          <cell r="E629" t="str">
            <v xml:space="preserve">UN    </v>
          </cell>
          <cell r="F629" t="str">
            <v>SINAPI</v>
          </cell>
          <cell r="G629">
            <v>1.1100000000000001</v>
          </cell>
        </row>
        <row r="630">
          <cell r="B630" t="str">
            <v>IN 38603 SINAPI</v>
          </cell>
          <cell r="C630">
            <v>38603</v>
          </cell>
          <cell r="D630" t="str">
            <v>BLOCO ESTRUTURAL CERAMICO 14 X 19 X 34 CM, 6,0 MPA (NBR 15270)</v>
          </cell>
          <cell r="E630" t="str">
            <v xml:space="preserve">UN    </v>
          </cell>
          <cell r="F630" t="str">
            <v>SINAPI</v>
          </cell>
          <cell r="G630">
            <v>1.28</v>
          </cell>
        </row>
        <row r="631">
          <cell r="B631" t="str">
            <v>IN 34588 SINAPI</v>
          </cell>
          <cell r="C631">
            <v>34588</v>
          </cell>
          <cell r="D631" t="str">
            <v>BLOCO ESTRUTURAL CERAMICO 14 X 19 X 39 CM, 6,0 MPA (NBR 15270)</v>
          </cell>
          <cell r="E631" t="str">
            <v xml:space="preserve">UN    </v>
          </cell>
          <cell r="F631" t="str">
            <v>SINAPI</v>
          </cell>
          <cell r="G631">
            <v>1.43</v>
          </cell>
        </row>
        <row r="632">
          <cell r="B632" t="str">
            <v>IN 34590 SINAPI</v>
          </cell>
          <cell r="C632">
            <v>34590</v>
          </cell>
          <cell r="D632" t="str">
            <v>BLOCO ESTRUTURAL CERAMICO 19 X 19 X 29 CM, 6,0 MPA (NBR 15270)</v>
          </cell>
          <cell r="E632" t="str">
            <v xml:space="preserve">UN    </v>
          </cell>
          <cell r="F632" t="str">
            <v>SINAPI</v>
          </cell>
          <cell r="G632">
            <v>1.54</v>
          </cell>
        </row>
        <row r="633">
          <cell r="B633" t="str">
            <v>IN 34591 SINAPI</v>
          </cell>
          <cell r="C633">
            <v>34591</v>
          </cell>
          <cell r="D633" t="str">
            <v>BLOCO ESTRUTURAL CERAMICO 19 X 19 X 39 CM, 6,0 MPA (NBR 15270)</v>
          </cell>
          <cell r="E633" t="str">
            <v xml:space="preserve">UN    </v>
          </cell>
          <cell r="F633" t="str">
            <v>SINAPI</v>
          </cell>
          <cell r="G633">
            <v>1.92</v>
          </cell>
        </row>
        <row r="634">
          <cell r="B634" t="str">
            <v>IN 37103 SINAPI</v>
          </cell>
          <cell r="C634">
            <v>37103</v>
          </cell>
          <cell r="D634" t="str">
            <v>BLOCO VEDACAO CONCRETO APARENTE 14 X 19 X 39 CM (CLASSE C - NBR 6136)</v>
          </cell>
          <cell r="E634" t="str">
            <v xml:space="preserve">UN    </v>
          </cell>
          <cell r="F634" t="str">
            <v>SINAPI</v>
          </cell>
          <cell r="G634">
            <v>1.81</v>
          </cell>
        </row>
        <row r="635">
          <cell r="B635" t="str">
            <v>IN 34555 SINAPI</v>
          </cell>
          <cell r="C635">
            <v>34555</v>
          </cell>
          <cell r="D635" t="str">
            <v>BLOCO VEDACAO CONCRETO APARENTE 19 X 19 X 39 CM  (CLASSE C - NBR 6136)</v>
          </cell>
          <cell r="E635" t="str">
            <v xml:space="preserve">UN    </v>
          </cell>
          <cell r="F635" t="str">
            <v>SINAPI</v>
          </cell>
          <cell r="G635">
            <v>2.2599999999999998</v>
          </cell>
        </row>
        <row r="636">
          <cell r="B636" t="str">
            <v>IN 34599 SINAPI</v>
          </cell>
          <cell r="C636">
            <v>34599</v>
          </cell>
          <cell r="D636" t="str">
            <v>BLOCO VEDACAO CONCRETO APARENTE 9 X 19 X 39 CM (CLASSE C - NBR 6136)</v>
          </cell>
          <cell r="E636" t="str">
            <v xml:space="preserve">UN    </v>
          </cell>
          <cell r="F636" t="str">
            <v>SINAPI</v>
          </cell>
          <cell r="G636">
            <v>1.62</v>
          </cell>
        </row>
        <row r="637">
          <cell r="B637" t="str">
            <v>IN 674 SINAPI</v>
          </cell>
          <cell r="C637">
            <v>674</v>
          </cell>
          <cell r="D637" t="str">
            <v>BLOCO VEDACAO CONCRETO CELULAR AUTOCLAVADO 10 X 30 X 60 CM (E X A X C)</v>
          </cell>
          <cell r="E637" t="str">
            <v xml:space="preserve">M2    </v>
          </cell>
          <cell r="F637" t="str">
            <v>SINAPI</v>
          </cell>
          <cell r="G637">
            <v>43.85</v>
          </cell>
        </row>
        <row r="638">
          <cell r="B638" t="str">
            <v>IN 34600 SINAPI</v>
          </cell>
          <cell r="C638">
            <v>34600</v>
          </cell>
          <cell r="D638" t="str">
            <v>BLOCO VEDACAO CONCRETO CELULAR AUTOCLAVADO 15 X 30 X 60 CM (E X A X C)</v>
          </cell>
          <cell r="E638" t="str">
            <v xml:space="preserve">M2    </v>
          </cell>
          <cell r="F638" t="str">
            <v>SINAPI</v>
          </cell>
          <cell r="G638">
            <v>71.25</v>
          </cell>
        </row>
        <row r="639">
          <cell r="B639" t="str">
            <v>IN 652 SINAPI</v>
          </cell>
          <cell r="C639">
            <v>652</v>
          </cell>
          <cell r="D639" t="str">
            <v>BLOCO VEDACAO CONCRETO CELULAR AUTOCLAVADO 20 X 30 X 60 CM</v>
          </cell>
          <cell r="E639" t="str">
            <v xml:space="preserve">M2    </v>
          </cell>
          <cell r="F639" t="str">
            <v>SINAPI</v>
          </cell>
          <cell r="G639">
            <v>90.74</v>
          </cell>
        </row>
        <row r="640">
          <cell r="B640" t="str">
            <v>IN 34592 SINAPI</v>
          </cell>
          <cell r="C640">
            <v>34592</v>
          </cell>
          <cell r="D640" t="str">
            <v>BLOCO VEDACAO CONCRETO 14 X 19 X 29 CM (CLASSE C - NBR 6136)</v>
          </cell>
          <cell r="E640" t="str">
            <v xml:space="preserve">UN    </v>
          </cell>
          <cell r="F640" t="str">
            <v>SINAPI</v>
          </cell>
          <cell r="G640">
            <v>1.54</v>
          </cell>
        </row>
        <row r="641">
          <cell r="B641" t="str">
            <v>IN 651 SINAPI</v>
          </cell>
          <cell r="C641">
            <v>651</v>
          </cell>
          <cell r="D641" t="str">
            <v>BLOCO VEDACAO CONCRETO 14 X 19 X 39 CM (CLASSE C - NBR 6136)</v>
          </cell>
          <cell r="E641" t="str">
            <v xml:space="preserve">UN    </v>
          </cell>
          <cell r="F641" t="str">
            <v>SINAPI</v>
          </cell>
          <cell r="G641">
            <v>1.76</v>
          </cell>
        </row>
        <row r="642">
          <cell r="B642" t="str">
            <v>IN 654 SINAPI</v>
          </cell>
          <cell r="C642">
            <v>654</v>
          </cell>
          <cell r="D642" t="str">
            <v>BLOCO VEDACAO CONCRETO 19 X 19 X 39 CM (CLASSE C - NBR 6136)</v>
          </cell>
          <cell r="E642" t="str">
            <v xml:space="preserve">UN    </v>
          </cell>
          <cell r="F642" t="str">
            <v>SINAPI</v>
          </cell>
          <cell r="G642">
            <v>2.27</v>
          </cell>
        </row>
        <row r="643">
          <cell r="B643" t="str">
            <v>IN 650 SINAPI</v>
          </cell>
          <cell r="C643">
            <v>650</v>
          </cell>
          <cell r="D643" t="str">
            <v>BLOCO VEDACAO CONCRETO 9 X 19 X 39 CM (CLASSE C - NBR 6136)</v>
          </cell>
          <cell r="E643" t="str">
            <v xml:space="preserve">UN    </v>
          </cell>
          <cell r="F643" t="str">
            <v>SINAPI</v>
          </cell>
          <cell r="G643">
            <v>1.5</v>
          </cell>
        </row>
        <row r="644">
          <cell r="B644" t="str">
            <v>IN 40517 SINAPI</v>
          </cell>
          <cell r="C644">
            <v>40517</v>
          </cell>
          <cell r="D644" t="str">
            <v>BLOQUETE/PISO DE CONCRETO - MODELO BLOCO PISOGRAMA/CONCREGRAMA 2 FUROS, *35  CM X 15* CM, E =  *6* CM, COR NATURAL</v>
          </cell>
          <cell r="E644" t="str">
            <v xml:space="preserve">M2    </v>
          </cell>
          <cell r="F644" t="str">
            <v>SINAPI</v>
          </cell>
          <cell r="G644">
            <v>41.99</v>
          </cell>
        </row>
        <row r="645">
          <cell r="B645" t="str">
            <v>IN 40520 SINAPI</v>
          </cell>
          <cell r="C645">
            <v>40520</v>
          </cell>
          <cell r="D645" t="str">
            <v>BLOQUETE/PISO DE CONCRETO - MODELO BLOCO PISOGRAMA/CONCREGRAMA 2 FUROS, *35  CM X 15* CM, E =  *8* CM, COR NATURAL</v>
          </cell>
          <cell r="E645" t="str">
            <v xml:space="preserve">M2    </v>
          </cell>
          <cell r="F645" t="str">
            <v>SINAPI</v>
          </cell>
          <cell r="G645">
            <v>44</v>
          </cell>
        </row>
        <row r="646">
          <cell r="B646" t="str">
            <v>IN 40515 SINAPI</v>
          </cell>
          <cell r="C646">
            <v>40515</v>
          </cell>
          <cell r="D646" t="str">
            <v>BLOQUETE/PISO DE CONCRETO - MODELO PISOGRAMA/CONCREGRAMA/PAVI-GRADE/GRAMEIRO, *60  CM X 45* CM, E =  *7* CM, COR NATURAL</v>
          </cell>
          <cell r="E646" t="str">
            <v xml:space="preserve">M2    </v>
          </cell>
          <cell r="F646" t="str">
            <v>SINAPI</v>
          </cell>
          <cell r="G646">
            <v>53.12</v>
          </cell>
        </row>
        <row r="647">
          <cell r="B647" t="str">
            <v>IN 40516 SINAPI</v>
          </cell>
          <cell r="C647">
            <v>40516</v>
          </cell>
          <cell r="D647" t="str">
            <v>BLOQUETE/PISO DE CONCRETO - MODELO PISOGRAMA/CONCREGRAMA/PAVI-GRADE/GRAMEIRO, *60  CM X 45* CM, E =  *9* CM, COR NATURAL</v>
          </cell>
          <cell r="E647" t="str">
            <v xml:space="preserve">M2    </v>
          </cell>
          <cell r="F647" t="str">
            <v>SINAPI</v>
          </cell>
          <cell r="G647">
            <v>63.25</v>
          </cell>
        </row>
        <row r="648">
          <cell r="B648" t="str">
            <v>IN 40529 SINAPI</v>
          </cell>
          <cell r="C648">
            <v>40529</v>
          </cell>
          <cell r="D648" t="str">
            <v>BLOQUETE/PISO INTERTRAVADO DE CONCRETO - MODELO ONDA/16 FACES/RETANGULAR/TIJOLINHO/PAVER/HOLANDES/PARALELEPIPEDO, *22 CM X *11 CM, E = 10 CM, RESISTENCIA DE 50 MPA (NBR 9781), COR NATURAL</v>
          </cell>
          <cell r="E648" t="str">
            <v xml:space="preserve">M2    </v>
          </cell>
          <cell r="F648" t="str">
            <v>SINAPI</v>
          </cell>
          <cell r="G648">
            <v>49.39</v>
          </cell>
        </row>
        <row r="649">
          <cell r="B649" t="str">
            <v>IN 36170 SINAPI</v>
          </cell>
          <cell r="C649">
            <v>36170</v>
          </cell>
          <cell r="D649" t="str">
            <v>BLOQUETE/PISO INTERTRAVADO DE CONCRETO - MODELO ONDA/16 FACES/RETANGULAR/TIJOLINHO/PAVER/HOLANDES/PARALELEPIPEDO, *22 CM X 11* CM, E = 8 CM, RESISTENCIA DE 35 MPA (NBR 9781), COR NATURAL</v>
          </cell>
          <cell r="E649" t="str">
            <v xml:space="preserve">M2    </v>
          </cell>
          <cell r="F649" t="str">
            <v>SINAPI</v>
          </cell>
          <cell r="G649">
            <v>37</v>
          </cell>
        </row>
        <row r="650">
          <cell r="B650" t="str">
            <v>IN 40524 SINAPI</v>
          </cell>
          <cell r="C650">
            <v>40524</v>
          </cell>
          <cell r="D650" t="str">
            <v>BLOQUETE/PISO INTERTRAVADO DE CONCRETO - MODELO ONDA/16 FACES/RETANGULAR/TIJOLINHO/PAVER/HOLANDES/PARALELEPIPEDO, 20 CM X 10 CM, E = 10 CM, RESISTENCIA DE 35 MPA (NBR 9781), COR NATURAL</v>
          </cell>
          <cell r="E650" t="str">
            <v xml:space="preserve">M2    </v>
          </cell>
          <cell r="F650" t="str">
            <v>SINAPI</v>
          </cell>
          <cell r="G650">
            <v>44.99</v>
          </cell>
        </row>
        <row r="651">
          <cell r="B651" t="str">
            <v>IN 36156 SINAPI</v>
          </cell>
          <cell r="C651">
            <v>36156</v>
          </cell>
          <cell r="D651" t="str">
            <v>BLOQUETE/PISO INTERTRAVADO DE CONCRETO - MODELO ONDA/16 FACES/RETANGULAR/TIJOLINHO/PAVER/HOLANDES/PARALELEPIPEDO, 20 CM X 10 CM, E = 6 CM, RESISTENCIA DE 35 MPA (NBR 9781), COLORIDO</v>
          </cell>
          <cell r="E651" t="str">
            <v xml:space="preserve">M2    </v>
          </cell>
          <cell r="F651" t="str">
            <v>SINAPI</v>
          </cell>
          <cell r="G651">
            <v>39</v>
          </cell>
        </row>
        <row r="652">
          <cell r="B652" t="str">
            <v>IN 36155 SINAPI</v>
          </cell>
          <cell r="C652">
            <v>36155</v>
          </cell>
          <cell r="D652" t="str">
            <v>BLOQUETE/PISO INTERTRAVADO DE CONCRETO - MODELO ONDA/16 FACES/RETANGULAR/TIJOLINHO/PAVER/HOLANDES/PARALELEPIPEDO, 20 CM X 10 CM, E = 6 CM, RESISTENCIA DE 35 MPA (NBR 9781), COR NATURAL</v>
          </cell>
          <cell r="E652" t="str">
            <v xml:space="preserve">M2    </v>
          </cell>
          <cell r="F652" t="str">
            <v>SINAPI</v>
          </cell>
          <cell r="G652">
            <v>34.549999999999997</v>
          </cell>
        </row>
        <row r="653">
          <cell r="B653" t="str">
            <v>IN 36154 SINAPI</v>
          </cell>
          <cell r="C653">
            <v>36154</v>
          </cell>
          <cell r="D653" t="str">
            <v>BLOQUETE/PISO INTERTRAVADO DE CONCRETO - MODELO ONDA/16 FACES/RETANGULAR/TIJOLINHO/PAVER/HOLANDES/PARALELEPIPEDO, 20 CM X 10 CM, E = 8 CM, RESISTENCIA DE 35 MPA (NBR 9781), COLORIDO</v>
          </cell>
          <cell r="E653" t="str">
            <v xml:space="preserve">M2    </v>
          </cell>
          <cell r="F653" t="str">
            <v>SINAPI</v>
          </cell>
          <cell r="G653">
            <v>45.89</v>
          </cell>
        </row>
        <row r="654">
          <cell r="B654" t="str">
            <v>IN 695 SINAPI</v>
          </cell>
          <cell r="C654">
            <v>695</v>
          </cell>
          <cell r="D654" t="str">
            <v>BLOQUETE/PISO INTERTRAVADO DE CONCRETO - MODELO RAQUETE, *22 CM X 13,5* CM, E = 6 CM, RESISTENCIA DE 35 MPA (NBR 9781), COR NATURAL</v>
          </cell>
          <cell r="E654" t="str">
            <v xml:space="preserve">M2    </v>
          </cell>
          <cell r="F654" t="str">
            <v>SINAPI</v>
          </cell>
          <cell r="G654">
            <v>33.92</v>
          </cell>
        </row>
        <row r="655">
          <cell r="B655" t="str">
            <v>IN 679 SINAPI</v>
          </cell>
          <cell r="C655">
            <v>679</v>
          </cell>
          <cell r="D655" t="str">
            <v>BLOQUETE/PISO INTERTRAVADO DE CONCRETO - MODELO SEXTAVADO, 25 CM X 25 CM, E = 10 CM, RESISTENCIA DE 35 MPA (NBR 9781), COR NATURAL</v>
          </cell>
          <cell r="E655" t="str">
            <v xml:space="preserve">M2    </v>
          </cell>
          <cell r="F655" t="str">
            <v>SINAPI</v>
          </cell>
          <cell r="G655">
            <v>46.5</v>
          </cell>
        </row>
        <row r="656">
          <cell r="B656" t="str">
            <v>IN 711 SINAPI</v>
          </cell>
          <cell r="C656">
            <v>711</v>
          </cell>
          <cell r="D656" t="str">
            <v>BLOQUETE/PISO INTERTRAVADO DE CONCRETO - MODELO SEXTAVADO, 25 CM X 25 CM, E = 6 CM, RESISTENCIA DE 35 MPA (NBR 9781), COR NATURAL</v>
          </cell>
          <cell r="E656" t="str">
            <v xml:space="preserve">M2    </v>
          </cell>
          <cell r="F656" t="str">
            <v>SINAPI</v>
          </cell>
          <cell r="G656">
            <v>35.5</v>
          </cell>
        </row>
        <row r="657">
          <cell r="B657" t="str">
            <v>IN 712 SINAPI</v>
          </cell>
          <cell r="C657">
            <v>712</v>
          </cell>
          <cell r="D657" t="str">
            <v>BLOQUETE/PISO INTERTRAVADO DE CONCRETO - MODELO SEXTAVADO, 25 CM X 25 CM, E = 8 CM, RESISTENCIA DE 35 MPA (NBR 9781), COR NATURAL</v>
          </cell>
          <cell r="E657" t="str">
            <v xml:space="preserve">M2    </v>
          </cell>
          <cell r="F657" t="str">
            <v>SINAPI</v>
          </cell>
          <cell r="G657">
            <v>37</v>
          </cell>
        </row>
        <row r="658">
          <cell r="B658" t="str">
            <v>IN 12614 SINAPI</v>
          </cell>
          <cell r="C658">
            <v>12614</v>
          </cell>
          <cell r="D658" t="str">
            <v>BOCAL PVC, PARA CALHA PLUVIAL, DIAMETRO DA SAIDA ENTRE 80 E 100 MM, PARA DRENAGEM PREDIAL</v>
          </cell>
          <cell r="E658" t="str">
            <v xml:space="preserve">UN    </v>
          </cell>
          <cell r="F658" t="str">
            <v>SINAPI</v>
          </cell>
          <cell r="G658">
            <v>17.2</v>
          </cell>
        </row>
        <row r="659">
          <cell r="B659" t="str">
            <v>IN 6140 SINAPI</v>
          </cell>
          <cell r="C659">
            <v>6140</v>
          </cell>
          <cell r="D659" t="str">
            <v>BOLSA DE LIGACAO EM PVC FLEXIVEL PARA VASO SANITARIO 1.1/2 " (40 MM)</v>
          </cell>
          <cell r="E659" t="str">
            <v xml:space="preserve">UN    </v>
          </cell>
          <cell r="F659" t="str">
            <v>SINAPI</v>
          </cell>
          <cell r="G659">
            <v>2.87</v>
          </cell>
        </row>
        <row r="660">
          <cell r="B660" t="str">
            <v>IN 38399 SINAPI</v>
          </cell>
          <cell r="C660">
            <v>38399</v>
          </cell>
          <cell r="D660" t="str">
            <v>BOLSA DE LONA PARA FERRAMENTAS *50 X 35 X 25* CM</v>
          </cell>
          <cell r="E660" t="str">
            <v xml:space="preserve">UN    </v>
          </cell>
          <cell r="F660" t="str">
            <v>SINAPI</v>
          </cell>
          <cell r="G660">
            <v>154.34</v>
          </cell>
        </row>
        <row r="661">
          <cell r="B661" t="str">
            <v>IN 735 SINAPI</v>
          </cell>
          <cell r="C661">
            <v>735</v>
          </cell>
          <cell r="D661" t="str">
            <v>BOMBA CENTRIFUGA  MOTOR ELETRICO TRIFASICO 1,48HP  DIAMETRO DE SUCCAO X ELEVACAO 1" X 1", 4 ESTAGIOS, DIAMETRO DOS ROTORES 3 X 107 MM + 1 X 100 MM, HM/Q: 10 M / 5,3 M3/H A 70 M / 1,8 M3/H</v>
          </cell>
          <cell r="E661" t="str">
            <v xml:space="preserve">UN    </v>
          </cell>
          <cell r="F661" t="str">
            <v>SINAPI</v>
          </cell>
          <cell r="G661">
            <v>1650.99</v>
          </cell>
        </row>
        <row r="662">
          <cell r="B662" t="str">
            <v>IN 736 SINAPI</v>
          </cell>
          <cell r="C662">
            <v>736</v>
          </cell>
          <cell r="D662" t="str">
            <v>BOMBA CENTRIFUGA  MOTOR ELETRICO TRIFASICO 2,96HP, DIAMETRO DE SUCCAO X ELEVACAO 1 1/2" X 1 1/4", DIAMETRO DO ROTOR 148 MM, HM/Q: 34 M / 14,80 M3/H A 40 M / 8,60 M3/H</v>
          </cell>
          <cell r="E662" t="str">
            <v xml:space="preserve">UN    </v>
          </cell>
          <cell r="F662" t="str">
            <v>SINAPI</v>
          </cell>
          <cell r="G662">
            <v>1388.18</v>
          </cell>
        </row>
        <row r="663">
          <cell r="B663" t="str">
            <v>IN 729 SINAPI</v>
          </cell>
          <cell r="C663">
            <v>729</v>
          </cell>
          <cell r="D663" t="str">
            <v>BOMBA CENTRIFUGA COM MOTOR ELETRICO MONOFASICO, POTENCIA 0,33 HP,  BOCAIS 1" X 3/4", DIAMETRO DO ROTOR 99 MM, HM/Q = 4 MCA / 8,5 M3/H A 18 MCA / 0,90 M3/H</v>
          </cell>
          <cell r="E663" t="str">
            <v xml:space="preserve">UN    </v>
          </cell>
          <cell r="F663" t="str">
            <v>SINAPI</v>
          </cell>
          <cell r="G663">
            <v>565.70000000000005</v>
          </cell>
        </row>
        <row r="664">
          <cell r="B664" t="str">
            <v>IN 39925 SINAPI</v>
          </cell>
          <cell r="C664">
            <v>39925</v>
          </cell>
          <cell r="D664" t="str">
            <v>BOMBA CENTRIFUGA MONOESTAGIO COM MOTOR ELETRICO MONOFASICO, POTENCIA 15 HP,  DIAMETRO DO ROTOR *173* MM, HM/Q = *30* MCA / *90* M3/H A *45* MCA / *55* M3/H</v>
          </cell>
          <cell r="E664" t="str">
            <v xml:space="preserve">UN    </v>
          </cell>
          <cell r="F664" t="str">
            <v>SINAPI</v>
          </cell>
          <cell r="G664">
            <v>8174.31</v>
          </cell>
        </row>
        <row r="665">
          <cell r="B665" t="str">
            <v>IN 731 SINAPI</v>
          </cell>
          <cell r="C665">
            <v>731</v>
          </cell>
          <cell r="D665" t="str">
            <v>BOMBA CENTRIFUGA MOTOR ELETRICO MONOFASICO 0,49 HP  BOCAIS 1" X 3/4", DIAMETRO DO ROTOR 110 MM, HM/Q: 6 M / 8,3 M3/H A 20 M / 1,2 M3/H</v>
          </cell>
          <cell r="E665" t="str">
            <v xml:space="preserve">UN    </v>
          </cell>
          <cell r="F665" t="str">
            <v>SINAPI</v>
          </cell>
          <cell r="G665">
            <v>550.55999999999995</v>
          </cell>
        </row>
        <row r="666">
          <cell r="B666" t="str">
            <v>IN 10575 SINAPI</v>
          </cell>
          <cell r="C666">
            <v>10575</v>
          </cell>
          <cell r="D666" t="str">
            <v>BOMBA CENTRIFUGA MOTOR ELETRICO MONOFASICO 0,50 CV DIAMETRO DE SUCCAO X ELEVACAO 3/4" X 3/4", MONOESTAGIO, DIAMETRO DOS ROTORES 114 MM, HM/Q: 2 M / 2,99 M3/H A 24 M / 0,71 M3/H</v>
          </cell>
          <cell r="E666" t="str">
            <v xml:space="preserve">UN    </v>
          </cell>
          <cell r="F666" t="str">
            <v>SINAPI</v>
          </cell>
          <cell r="G666">
            <v>859.2</v>
          </cell>
        </row>
        <row r="667">
          <cell r="B667" t="str">
            <v>IN 733 SINAPI</v>
          </cell>
          <cell r="C667">
            <v>733</v>
          </cell>
          <cell r="D667" t="str">
            <v>BOMBA CENTRIFUGA MOTOR ELETRICO MONOFASICO 0,74HP  DIAMETRO DE SUCCAO X ELEVACAO 1 1/4" X 1", DIAMETRO DO ROTOR 120 MM, HM/Q: 8 M / 7,70 M3/H A 24 M / 2,80 M3/H</v>
          </cell>
          <cell r="E667" t="str">
            <v xml:space="preserve">UN    </v>
          </cell>
          <cell r="F667" t="str">
            <v>SINAPI</v>
          </cell>
          <cell r="G667">
            <v>940.72</v>
          </cell>
        </row>
        <row r="668">
          <cell r="B668" t="str">
            <v>IN 732 SINAPI</v>
          </cell>
          <cell r="C668">
            <v>732</v>
          </cell>
          <cell r="D668" t="str">
            <v>BOMBA CENTRIFUGA MOTOR ELETRICO TRIFASICO 0,99HP  DIAMETRO DE SUCCAO X ELEVACAO 1" X 1", DIAMETRO DO ROTOR 145 MM, HM/Q: 14 M / 8,4 M3/H A 40 M / 0,60 M3/H</v>
          </cell>
          <cell r="E668" t="str">
            <v xml:space="preserve">UN    </v>
          </cell>
          <cell r="F668" t="str">
            <v>SINAPI</v>
          </cell>
          <cell r="G668">
            <v>928.07</v>
          </cell>
        </row>
        <row r="669">
          <cell r="B669" t="str">
            <v>IN 737 SINAPI</v>
          </cell>
          <cell r="C669">
            <v>737</v>
          </cell>
          <cell r="D669" t="str">
            <v>BOMBA CENTRIFUGA MOTOR ELETRICO TRIFASICO 14,8 HP, DIAMETRO DE SUCCAO X ELEVACAO 2 1/2" X 2", DIAMETRO DO ROTOR 195 MM, HM/Q: 62 M / 55,5 M3/H A 80 M / 31,50 M3/H</v>
          </cell>
          <cell r="E669" t="str">
            <v xml:space="preserve">UN    </v>
          </cell>
          <cell r="F669" t="str">
            <v>SINAPI</v>
          </cell>
          <cell r="G669">
            <v>5204.34</v>
          </cell>
        </row>
        <row r="670">
          <cell r="B670" t="str">
            <v>IN 738 SINAPI</v>
          </cell>
          <cell r="C670">
            <v>738</v>
          </cell>
          <cell r="D670" t="str">
            <v>BOMBA CENTRIFUGA MOTOR ELETRICO TRIFASICO 5HP, DIAMETRO DE SUCCAO X ELEVACAO 2" X 1 1/2", DIAMETRO DO ROTOR 155 MM, HM/Q: 40 M / 20,40 M3/H A 46 M / 9,20 M3/H</v>
          </cell>
          <cell r="E670" t="str">
            <v xml:space="preserve">UN    </v>
          </cell>
          <cell r="F670" t="str">
            <v>SINAPI</v>
          </cell>
          <cell r="G670">
            <v>2413.2199999999998</v>
          </cell>
        </row>
        <row r="671">
          <cell r="B671" t="str">
            <v>IN 740 SINAPI</v>
          </cell>
          <cell r="C671">
            <v>740</v>
          </cell>
          <cell r="D671" t="str">
            <v>BOMBA CENTRIFUGA MOTOR ELETRICO TRIFASICO 9,86 DIAMETRO DE SUCCAO X ELEVACAO 1" X 1", 4 ESTAGIOS, DIAMETRO DOS ROTORES 4 X 146 MM, HM/Q: 85 M / 14,9 M3/H A 140 M / 4,2 M3/H</v>
          </cell>
          <cell r="E671" t="str">
            <v xml:space="preserve">UN    </v>
          </cell>
          <cell r="F671" t="str">
            <v>SINAPI</v>
          </cell>
          <cell r="G671">
            <v>4895.92</v>
          </cell>
        </row>
        <row r="672">
          <cell r="B672" t="str">
            <v>IN 734 SINAPI</v>
          </cell>
          <cell r="C672">
            <v>734</v>
          </cell>
          <cell r="D672" t="str">
            <v>BOMBA CENTRIFUGA,  MOTOR ELETRICO TRIFASICO 1,48HP  DIAMETRO DE SUCCAO X ELEVACAO 1 1/2" X 1", DIAMETRO DO ROTOR 117 MM, HM/Q: 10 M / 21,9 M3/H A 24 M / 6,1 M3/H</v>
          </cell>
          <cell r="E672" t="str">
            <v xml:space="preserve">UN    </v>
          </cell>
          <cell r="F672" t="str">
            <v>SINAPI</v>
          </cell>
          <cell r="G672">
            <v>994.89</v>
          </cell>
        </row>
        <row r="673">
          <cell r="B673" t="str">
            <v>IN 39008 SINAPI</v>
          </cell>
          <cell r="C673">
            <v>39008</v>
          </cell>
          <cell r="D673" t="str">
            <v>BOMBA DE PROJECAO DE CONCRETO SECO, POTENCIA 10 CV, VAZAO 3 M3/H</v>
          </cell>
          <cell r="E673" t="str">
            <v xml:space="preserve">UN    </v>
          </cell>
          <cell r="F673" t="str">
            <v>SINAPI</v>
          </cell>
          <cell r="G673">
            <v>46700.08</v>
          </cell>
        </row>
        <row r="674">
          <cell r="B674" t="str">
            <v>IN 39009 SINAPI</v>
          </cell>
          <cell r="C674">
            <v>39009</v>
          </cell>
          <cell r="D674" t="str">
            <v>BOMBA DE PROJECAO DE CONCRETO SECO, POTENCIA 10 CV, VAZAO 6 M3/H</v>
          </cell>
          <cell r="E674" t="str">
            <v xml:space="preserve">UN    </v>
          </cell>
          <cell r="F674" t="str">
            <v>SINAPI</v>
          </cell>
          <cell r="G674">
            <v>50033.35</v>
          </cell>
        </row>
        <row r="675">
          <cell r="B675" t="str">
            <v>IN 10587 SINAPI</v>
          </cell>
          <cell r="C675">
            <v>10587</v>
          </cell>
          <cell r="D675" t="str">
            <v>BOMBA SUBMERSA PARA POCOS TUBULARES PROFUNDOS DIAMETRO DE 4 POLEGADAS, ELETRICA, MONOFASICA, POTENCIA 0,49 HP, 13 ESTAGIOS, BOCAL DE DESCARGA DIAMETRO DE UMA POLEGADA E MEIA, HM/Q = 18 M / 1,90 M3/H A 85 M / 0,60 M3/H</v>
          </cell>
          <cell r="E675" t="str">
            <v xml:space="preserve">UN    </v>
          </cell>
          <cell r="F675" t="str">
            <v>SINAPI</v>
          </cell>
          <cell r="G675">
            <v>1776.43</v>
          </cell>
        </row>
        <row r="676">
          <cell r="B676" t="str">
            <v>IN 759 SINAPI</v>
          </cell>
          <cell r="C676">
            <v>759</v>
          </cell>
          <cell r="D676" t="str">
            <v>BOMBA SUBMERSA PARA POCOS TUBULARES PROFUNDOS DIAMETRO DE 4 POLEGADAS, ELETRICA, TRIFASICA, POTENCIA 1,97 HP, 20 ESTAGIOS, BOCAL DE DESCARGA DIAMETRO DE UMA POLEGADA E MEIA, HM/Q = 18 M / 5,40 M3/H A 164 M / 0,80 M3/H</v>
          </cell>
          <cell r="E676" t="str">
            <v xml:space="preserve">UN    </v>
          </cell>
          <cell r="F676" t="str">
            <v>SINAPI</v>
          </cell>
          <cell r="G676">
            <v>2554.15</v>
          </cell>
        </row>
        <row r="677">
          <cell r="B677" t="str">
            <v>IN 761 SINAPI</v>
          </cell>
          <cell r="C677">
            <v>761</v>
          </cell>
          <cell r="D677" t="str">
            <v>BOMBA SUBMERSA PARA POCOS TUBULARES PROFUNDOS DIAMETRO DE 4 POLEGADAS, ELETRICA, TRIFASICA, POTENCIA 5,42 HP, 15 ESTAGIOS, BOCAL DE DESCARGA DIAMETRO DE 2 POLEGADAS, HM/Q = 18 M / 18,10 M3/H A 121 M / 2,90 M3/H</v>
          </cell>
          <cell r="E677" t="str">
            <v xml:space="preserve">UN    </v>
          </cell>
          <cell r="F677" t="str">
            <v>SINAPI</v>
          </cell>
          <cell r="G677">
            <v>4329.5</v>
          </cell>
        </row>
        <row r="678">
          <cell r="B678" t="str">
            <v>IN 750 SINAPI</v>
          </cell>
          <cell r="C678">
            <v>750</v>
          </cell>
          <cell r="D678" t="str">
            <v>BOMBA SUBMERSA PARA POCOS TUBULARES PROFUNDOS DIAMETRO DE 4 POLEGADAS, ELETRICA, TRIFASICA, POTENCIA 5,42 HP, 29 ESTAGIOS, BOCAL DE DESCARGA DE UMA POLEGADA E MEIA, HM/Q = 18 M / 8,10 M3/H A 201 M / 3,2 M3/H</v>
          </cell>
          <cell r="E678" t="str">
            <v xml:space="preserve">UN    </v>
          </cell>
          <cell r="F678" t="str">
            <v>SINAPI</v>
          </cell>
          <cell r="G678">
            <v>4110.5200000000004</v>
          </cell>
        </row>
        <row r="679">
          <cell r="B679" t="str">
            <v>IN 755 SINAPI</v>
          </cell>
          <cell r="C679">
            <v>755</v>
          </cell>
          <cell r="D679" t="str">
            <v>BOMBA SUBMERSA PARA POCOS TUBULARES PROFUNDOS DIAMETRO DE 6 POLEGADAS, ELETRICA, TRIFASICA, POTENCIA 27,12 HP, 7 ESTAGIOS, BOCAL DE DESCARGA DIAMETRO DE 4 POLEGADAS, HM/Q = 13,9 M / 90 M3/H A 44,0 M / 25,0 M3/H</v>
          </cell>
          <cell r="E679" t="str">
            <v xml:space="preserve">UN    </v>
          </cell>
          <cell r="F679" t="str">
            <v>SINAPI</v>
          </cell>
          <cell r="G679">
            <v>16867.59</v>
          </cell>
        </row>
        <row r="680">
          <cell r="B680" t="str">
            <v>IN 749 SINAPI</v>
          </cell>
          <cell r="C680">
            <v>749</v>
          </cell>
          <cell r="D680" t="str">
            <v>BOMBA SUBMERSA PARA POCOS TUBULARES PROFUNDOS DIAMETRO DE 6 POLEGADAS, ELETRICA, TRIFASICA, POTENCIA 3,45 HP, 5 ESTAGIOS, BOCAL DE DESCARGA DIAMETRO DE 2 POLEGADAS, HM/Q = 68,5 M / 6,12 M3/H A 39,5 M / 14,04 M3/H</v>
          </cell>
          <cell r="E680" t="str">
            <v xml:space="preserve">UN    </v>
          </cell>
          <cell r="F680" t="str">
            <v>SINAPI</v>
          </cell>
          <cell r="G680">
            <v>6203.58</v>
          </cell>
        </row>
        <row r="681">
          <cell r="B681" t="str">
            <v>IN 756 SINAPI</v>
          </cell>
          <cell r="C681">
            <v>756</v>
          </cell>
          <cell r="D681" t="str">
            <v>BOMBA SUBMERSA PARA POCOS TUBULARES PROFUNDOS DIAMETRO DE 6 POLEGADAS, ELETRICA, TRIFASICA, POTENCIA 32 HP, 9 ESTAGIOS, BOCAL DE DESCARGA DIAMETRO DE 4 POLEGADAS, HM/Q = 114,0 M / 13,9 M3/H A 57,0 M / 25,0 M3/H</v>
          </cell>
          <cell r="E681" t="str">
            <v xml:space="preserve">UN    </v>
          </cell>
          <cell r="F681" t="str">
            <v>SINAPI</v>
          </cell>
          <cell r="G681">
            <v>18396.36</v>
          </cell>
        </row>
        <row r="682">
          <cell r="B682" t="str">
            <v>IN 757 SINAPI</v>
          </cell>
          <cell r="C682">
            <v>757</v>
          </cell>
          <cell r="D682" t="str">
            <v>BOMBA SUBMERSIVEL,  ELETRICA, TRIFASICA, POTENCIA 6 HP, DIAMETRO DO ROTOR 127 MM, BOCAL DE SAIDA DIAMETRO DE 3 POLEGADAS, HM/Q = 7 M / 66,90 M3/H A 26 M / 2,88 M3/H</v>
          </cell>
          <cell r="E682" t="str">
            <v xml:space="preserve">UN    </v>
          </cell>
          <cell r="F682" t="str">
            <v>SINAPI</v>
          </cell>
          <cell r="G682">
            <v>8353.1200000000008</v>
          </cell>
        </row>
        <row r="683">
          <cell r="B683" t="str">
            <v>IN 10588 SINAPI</v>
          </cell>
          <cell r="C683">
            <v>10588</v>
          </cell>
          <cell r="D683" t="str">
            <v>BOMBA SUBMERSIVEL, ELETRICA, TRIFASICA, POTENCIA 0,98 HP, DIAMETRO DO ROTOR 142 MM SEMIABERTO, BOCAL DE SAIDA DIAMETRO DE 2 POLEGADAS, HM/Q = 2 M / 32 M3/H A 8 M / 16 M3/H</v>
          </cell>
          <cell r="E683" t="str">
            <v xml:space="preserve">UN    </v>
          </cell>
          <cell r="F683" t="str">
            <v>SINAPI</v>
          </cell>
          <cell r="G683">
            <v>1844.16</v>
          </cell>
        </row>
        <row r="684">
          <cell r="B684" t="str">
            <v>IN 10592 SINAPI</v>
          </cell>
          <cell r="C684">
            <v>10592</v>
          </cell>
          <cell r="D684" t="str">
            <v>BOMBA SUBMERSIVEL, ELETRICA, TRIFASICA, POTENCIA 0,99 HP, DIAMETRO ROTOR 98 MM SEMIABERTO, BOCAL DE SAIDA DIAMETRO 2 POLEGADAS, HM/Q = 2 M / 28,90 M3/H A 14 M / 7 M3/H</v>
          </cell>
          <cell r="E684" t="str">
            <v xml:space="preserve">UN    </v>
          </cell>
          <cell r="F684" t="str">
            <v>SINAPI</v>
          </cell>
          <cell r="G684">
            <v>2227.5</v>
          </cell>
        </row>
        <row r="685">
          <cell r="B685" t="str">
            <v>IN 10589 SINAPI</v>
          </cell>
          <cell r="C685">
            <v>10589</v>
          </cell>
          <cell r="D685" t="str">
            <v>BOMBA SUBMERSIVEL, ELETRICA, TRIFASICA, POTENCIA 1,97 HP, DIAMETRO DO ROTOR 144 MM SEMIABERTO, BOCAL DE SAIDA DIAMETRO DE 2 POLEGADAS, HM/Q = 2 M / 26,8 M3/H A 28 M / 4,6 M3/H</v>
          </cell>
          <cell r="E685" t="str">
            <v xml:space="preserve">UN    </v>
          </cell>
          <cell r="F685" t="str">
            <v>SINAPI</v>
          </cell>
          <cell r="G685">
            <v>2992.5</v>
          </cell>
        </row>
        <row r="686">
          <cell r="B686" t="str">
            <v>IN 760 SINAPI</v>
          </cell>
          <cell r="C686">
            <v>760</v>
          </cell>
          <cell r="D686" t="str">
            <v>BOMBA SUBMERSIVEL, ELETRICA, TRIFASICA, POTENCIA 13 HP, DIAMETRO DO ROTOR 170 MM, BOCAL DE SAIDA DIAMETRO DE 3 POLEGADAS, HM/Q = 11 M / 68,40 M3/H A 72 M / 3,6 M3/H</v>
          </cell>
          <cell r="E686" t="str">
            <v xml:space="preserve">UN    </v>
          </cell>
          <cell r="F686" t="str">
            <v>SINAPI</v>
          </cell>
          <cell r="G686">
            <v>16706.25</v>
          </cell>
        </row>
        <row r="687">
          <cell r="B687" t="str">
            <v>IN 751 SINAPI</v>
          </cell>
          <cell r="C687">
            <v>751</v>
          </cell>
          <cell r="D687" t="str">
            <v>BOMBA SUBMERSIVEL, ELETRICA, TRIFASICA, POTENCIA 2,96 HP, DIAMETRO DO ROTOR 144 MM SEMIABERTO, BOCAL DE SAIDA DIAMETRO DE DUAS POLEGADAS, HM/Q = 2 M / 38,8 M3/H A 28 M / 5 M3/H</v>
          </cell>
          <cell r="E687" t="str">
            <v xml:space="preserve">UN    </v>
          </cell>
          <cell r="F687" t="str">
            <v>SINAPI</v>
          </cell>
          <cell r="G687">
            <v>2631.23</v>
          </cell>
        </row>
        <row r="688">
          <cell r="B688" t="str">
            <v>IN 754 SINAPI</v>
          </cell>
          <cell r="C688">
            <v>754</v>
          </cell>
          <cell r="D688" t="str">
            <v>BOMBA SUBMERSIVEL, ELETRICA, TRIFASICA, POTENCIA 3,75 HP, DIAMETRO DO ROTOR 90 MM SEMIABERTO, BOCAL DE SAIDA DIAMETRO DE 2 POLEGADAS, HM/Q = 5 M / 61,2 M3/H A 25,5 M / 3,6 M3/H</v>
          </cell>
          <cell r="E688" t="str">
            <v xml:space="preserve">UN    </v>
          </cell>
          <cell r="F688" t="str">
            <v>SINAPI</v>
          </cell>
          <cell r="G688">
            <v>4176.5600000000004</v>
          </cell>
        </row>
        <row r="689">
          <cell r="B689" t="str">
            <v>IN 14013 SINAPI</v>
          </cell>
          <cell r="C689">
            <v>14013</v>
          </cell>
          <cell r="D689" t="str">
            <v>BOMBA TRIPLEX COM MOTOR A DIESEL, NACIONAL, DIAMETRO DE SUCCAO DE 2 1/2''</v>
          </cell>
          <cell r="E689" t="str">
            <v xml:space="preserve">UN    </v>
          </cell>
          <cell r="F689" t="str">
            <v>SINAPI</v>
          </cell>
          <cell r="G689">
            <v>140632.76</v>
          </cell>
        </row>
        <row r="690">
          <cell r="B690" t="str">
            <v>IN 39917 SINAPI</v>
          </cell>
          <cell r="C690">
            <v>39917</v>
          </cell>
          <cell r="D690" t="str">
            <v>BOMBA TRIPLEX, PARA INJECAO DE CALDA DE CIMENTO, VAZAO MAXIMA DE *100* LITROS/MINUTO, PRESSAO MAXIMA DE *70* BAR, POTENCIA DE 15 CV</v>
          </cell>
          <cell r="E690" t="str">
            <v xml:space="preserve">UN    </v>
          </cell>
          <cell r="F690" t="str">
            <v>SINAPI</v>
          </cell>
          <cell r="G690">
            <v>71734.7</v>
          </cell>
        </row>
        <row r="691">
          <cell r="B691" t="str">
            <v>IN 5081 SINAPI</v>
          </cell>
          <cell r="C691">
            <v>5081</v>
          </cell>
          <cell r="D691" t="str">
            <v>BORBOLETA EM LATAO FUNDIDO CROMADO, PARA TRAVAR JANELA TIPO GUILHOTINA</v>
          </cell>
          <cell r="E691" t="str">
            <v xml:space="preserve">PAR   </v>
          </cell>
          <cell r="F691" t="str">
            <v>SINAPI</v>
          </cell>
          <cell r="G691">
            <v>21.37</v>
          </cell>
        </row>
        <row r="692">
          <cell r="B692" t="str">
            <v>IN 38167 SINAPI</v>
          </cell>
          <cell r="C692">
            <v>38167</v>
          </cell>
          <cell r="D692" t="str">
            <v>BORBOLETA EM ZAMAC CROMADO, PARA TRAVAR JANELA TIPO GUILHOTINA</v>
          </cell>
          <cell r="E692" t="str">
            <v xml:space="preserve">PAR   </v>
          </cell>
          <cell r="F692" t="str">
            <v>SINAPI</v>
          </cell>
          <cell r="G692">
            <v>18.420000000000002</v>
          </cell>
        </row>
        <row r="693">
          <cell r="B693" t="str">
            <v>IN 36145 SINAPI</v>
          </cell>
          <cell r="C693">
            <v>36145</v>
          </cell>
          <cell r="D693" t="str">
            <v>BOTA DE PVC PRETA, CANO MEDIO, SEM FORRO</v>
          </cell>
          <cell r="E693" t="str">
            <v xml:space="preserve">PAR   </v>
          </cell>
          <cell r="F693" t="str">
            <v>SINAPI</v>
          </cell>
          <cell r="G693">
            <v>34.56</v>
          </cell>
        </row>
        <row r="694">
          <cell r="B694" t="str">
            <v>IN 12893 SINAPI</v>
          </cell>
          <cell r="C694">
            <v>12893</v>
          </cell>
          <cell r="D694" t="str">
            <v>BOTA DE SEGURANCA COM BIQUEIRA DE ACO E COLARINHO ACOLCHOADO</v>
          </cell>
          <cell r="E694" t="str">
            <v xml:space="preserve">PAR   </v>
          </cell>
          <cell r="F694" t="str">
            <v>SINAPI</v>
          </cell>
          <cell r="G694">
            <v>57.6</v>
          </cell>
        </row>
        <row r="695">
          <cell r="B695" t="str">
            <v>IN 11685 SINAPI</v>
          </cell>
          <cell r="C695">
            <v>11685</v>
          </cell>
          <cell r="D695" t="str">
            <v>BRACO / CANO PARA CHUVEIRO ELETRICO, EM ALUMINIO, 30 CM X 1/2 "</v>
          </cell>
          <cell r="E695" t="str">
            <v xml:space="preserve">UN    </v>
          </cell>
          <cell r="F695" t="str">
            <v>SINAPI</v>
          </cell>
          <cell r="G695">
            <v>18.59</v>
          </cell>
        </row>
        <row r="696">
          <cell r="B696" t="str">
            <v>IN 11679 SINAPI</v>
          </cell>
          <cell r="C696">
            <v>11679</v>
          </cell>
          <cell r="D696" t="str">
            <v>BRACO OU HASTE COM CANOPLA PLASTICA, 1/2 ", PARA CHUVEIRO ELETRICO</v>
          </cell>
          <cell r="E696" t="str">
            <v xml:space="preserve">UN    </v>
          </cell>
          <cell r="F696" t="str">
            <v>SINAPI</v>
          </cell>
          <cell r="G696">
            <v>7.91</v>
          </cell>
        </row>
        <row r="697">
          <cell r="B697" t="str">
            <v>IN 11680 SINAPI</v>
          </cell>
          <cell r="C697">
            <v>11680</v>
          </cell>
          <cell r="D697" t="str">
            <v>BRACO OU HASTE COM CANOPLA PLASTICA, 1/2 ", PARA CHUVEIRO SIMPLES</v>
          </cell>
          <cell r="E697" t="str">
            <v xml:space="preserve">UN    </v>
          </cell>
          <cell r="F697" t="str">
            <v>SINAPI</v>
          </cell>
          <cell r="G697">
            <v>6.52</v>
          </cell>
        </row>
        <row r="698">
          <cell r="B698" t="str">
            <v>IN 2512 SINAPI</v>
          </cell>
          <cell r="C698">
            <v>2512</v>
          </cell>
          <cell r="D698" t="str">
            <v>BRACO P/ LUMINARIA PUBLICA 1 X 1,50M ROMAGNOLE OU EQUIV</v>
          </cell>
          <cell r="E698" t="str">
            <v xml:space="preserve">UN    </v>
          </cell>
          <cell r="F698" t="str">
            <v>SINAPI</v>
          </cell>
          <cell r="G698">
            <v>18.97</v>
          </cell>
        </row>
        <row r="699">
          <cell r="B699" t="str">
            <v>IN 4374 SINAPI</v>
          </cell>
          <cell r="C699">
            <v>4374</v>
          </cell>
          <cell r="D699" t="str">
            <v>BUCHA DE NYLON SEM ABA S10</v>
          </cell>
          <cell r="E699" t="str">
            <v xml:space="preserve">UN    </v>
          </cell>
          <cell r="F699" t="str">
            <v>SINAPI</v>
          </cell>
          <cell r="G699">
            <v>0.4</v>
          </cell>
        </row>
        <row r="700">
          <cell r="B700" t="str">
            <v>IN 7568 SINAPI</v>
          </cell>
          <cell r="C700">
            <v>7568</v>
          </cell>
          <cell r="D700" t="str">
            <v>BUCHA DE NYLON SEM ABA S10, COM PARAFUSO DE 6,10 X 65 MM EM ACO ZINCADO COM ROSCA SOBERBA, CABECA CHATA E FENDA PHILLIPS</v>
          </cell>
          <cell r="E700" t="str">
            <v xml:space="preserve">UN    </v>
          </cell>
          <cell r="F700" t="str">
            <v>SINAPI</v>
          </cell>
          <cell r="G700">
            <v>0.67</v>
          </cell>
        </row>
        <row r="701">
          <cell r="B701" t="str">
            <v>IN 7584 SINAPI</v>
          </cell>
          <cell r="C701">
            <v>7584</v>
          </cell>
          <cell r="D701" t="str">
            <v>BUCHA DE NYLON SEM ABA S12, COM PARAFUSO DE 5/16" X 80 MM EM ACO ZINCADO COM ROSCA SOBERBA E CABECA SEXTAVADA</v>
          </cell>
          <cell r="E701" t="str">
            <v xml:space="preserve">UN    </v>
          </cell>
          <cell r="F701" t="str">
            <v>SINAPI</v>
          </cell>
          <cell r="G701">
            <v>1.02</v>
          </cell>
        </row>
        <row r="702">
          <cell r="B702" t="str">
            <v>IN 11945 SINAPI</v>
          </cell>
          <cell r="C702">
            <v>11945</v>
          </cell>
          <cell r="D702" t="str">
            <v>BUCHA DE NYLON SEM ABA S4</v>
          </cell>
          <cell r="E702" t="str">
            <v xml:space="preserve">UN    </v>
          </cell>
          <cell r="F702" t="str">
            <v>SINAPI</v>
          </cell>
          <cell r="G702">
            <v>0.06</v>
          </cell>
        </row>
        <row r="703">
          <cell r="B703" t="str">
            <v>IN 11946 SINAPI</v>
          </cell>
          <cell r="C703">
            <v>11946</v>
          </cell>
          <cell r="D703" t="str">
            <v>BUCHA DE NYLON SEM ABA S5</v>
          </cell>
          <cell r="E703" t="str">
            <v xml:space="preserve">UN    </v>
          </cell>
          <cell r="F703" t="str">
            <v>SINAPI</v>
          </cell>
          <cell r="G703">
            <v>7.0000000000000007E-2</v>
          </cell>
        </row>
        <row r="704">
          <cell r="B704" t="str">
            <v>IN 4375 SINAPI</v>
          </cell>
          <cell r="C704">
            <v>4375</v>
          </cell>
          <cell r="D704" t="str">
            <v>BUCHA DE NYLON SEM ABA S6</v>
          </cell>
          <cell r="E704" t="str">
            <v xml:space="preserve">UN    </v>
          </cell>
          <cell r="F704" t="str">
            <v>SINAPI</v>
          </cell>
          <cell r="G704">
            <v>0.11</v>
          </cell>
        </row>
        <row r="705">
          <cell r="B705" t="str">
            <v>IN 11950 SINAPI</v>
          </cell>
          <cell r="C705">
            <v>11950</v>
          </cell>
          <cell r="D705" t="str">
            <v>BUCHA DE NYLON SEM ABA S6, COM PARAFUSO DE 4,20 X 40 MM EM ACO ZINCADO COM ROSCA SOBERBA, CABECA CHATA E FENDA PHILLIPS</v>
          </cell>
          <cell r="E705" t="str">
            <v xml:space="preserve">UN    </v>
          </cell>
          <cell r="F705" t="str">
            <v>SINAPI</v>
          </cell>
          <cell r="G705">
            <v>0.22</v>
          </cell>
        </row>
        <row r="706">
          <cell r="B706" t="str">
            <v>IN 4376 SINAPI</v>
          </cell>
          <cell r="C706">
            <v>4376</v>
          </cell>
          <cell r="D706" t="str">
            <v>BUCHA DE NYLON SEM ABA S8</v>
          </cell>
          <cell r="E706" t="str">
            <v xml:space="preserve">UN    </v>
          </cell>
          <cell r="F706" t="str">
            <v>SINAPI</v>
          </cell>
          <cell r="G706">
            <v>0.21</v>
          </cell>
        </row>
        <row r="707">
          <cell r="B707" t="str">
            <v>IN 7583 SINAPI</v>
          </cell>
          <cell r="C707">
            <v>7583</v>
          </cell>
          <cell r="D707" t="str">
            <v>BUCHA DE NYLON SEM ABA S8, COM PARAFUSO DE 4,80 X 50 MM EM ACO ZINCADO COM ROSCA SOBERBA, CABECA CHATA E FENDA PHILLIPS</v>
          </cell>
          <cell r="E707" t="str">
            <v xml:space="preserve">UN    </v>
          </cell>
          <cell r="F707" t="str">
            <v>SINAPI</v>
          </cell>
          <cell r="G707">
            <v>0.46</v>
          </cell>
        </row>
        <row r="708">
          <cell r="B708" t="str">
            <v>IN 4350 SINAPI</v>
          </cell>
          <cell r="C708">
            <v>4350</v>
          </cell>
          <cell r="D708" t="str">
            <v>BUCHA DE NYLON, DIAMETRO DO FURO 8 MM, COMPRIMENTO 40 MM, COM PARAFUSO DE ROSCA SOBERBA, CABECA CHATA, FENDA SIMPLES, 4,8 X 50 MM</v>
          </cell>
          <cell r="E708" t="str">
            <v xml:space="preserve">UN    </v>
          </cell>
          <cell r="F708" t="str">
            <v>SINAPI</v>
          </cell>
          <cell r="G708">
            <v>0.44</v>
          </cell>
        </row>
        <row r="709">
          <cell r="B709" t="str">
            <v>IN 39886 SINAPI</v>
          </cell>
          <cell r="C709">
            <v>39886</v>
          </cell>
          <cell r="D709" t="str">
            <v>BUCHA DE REDUCAO DE COBRE (REF 600-2) SEM ANEL DE SOLDA, PONTA X BOLSA, 22 X 15 MM</v>
          </cell>
          <cell r="E709" t="str">
            <v xml:space="preserve">UN    </v>
          </cell>
          <cell r="F709" t="str">
            <v>SINAPI</v>
          </cell>
          <cell r="G709">
            <v>3.8</v>
          </cell>
        </row>
        <row r="710">
          <cell r="B710" t="str">
            <v>IN 39887 SINAPI</v>
          </cell>
          <cell r="C710">
            <v>39887</v>
          </cell>
          <cell r="D710" t="str">
            <v>BUCHA DE REDUCAO DE COBRE (REF 600-2) SEM ANEL DE SOLDA, PONTA X BOLSA, 28 X 22 MM</v>
          </cell>
          <cell r="E710" t="str">
            <v xml:space="preserve">UN    </v>
          </cell>
          <cell r="F710" t="str">
            <v>SINAPI</v>
          </cell>
          <cell r="G710">
            <v>5.7</v>
          </cell>
        </row>
        <row r="711">
          <cell r="B711" t="str">
            <v>IN 39888 SINAPI</v>
          </cell>
          <cell r="C711">
            <v>39888</v>
          </cell>
          <cell r="D711" t="str">
            <v>BUCHA DE REDUCAO DE COBRE (REF 600-2) SEM ANEL DE SOLDA, PONTA X BOLSA, 35 X 28 MM</v>
          </cell>
          <cell r="E711" t="str">
            <v xml:space="preserve">UN    </v>
          </cell>
          <cell r="F711" t="str">
            <v>SINAPI</v>
          </cell>
          <cell r="G711">
            <v>13.03</v>
          </cell>
        </row>
        <row r="712">
          <cell r="B712" t="str">
            <v>IN 39890 SINAPI</v>
          </cell>
          <cell r="C712">
            <v>39890</v>
          </cell>
          <cell r="D712" t="str">
            <v>BUCHA DE REDUCAO DE COBRE (REF 600-2) SEM ANEL DE SOLDA, PONTA X BOLSA, 42 X 35 MM</v>
          </cell>
          <cell r="E712" t="str">
            <v xml:space="preserve">UN    </v>
          </cell>
          <cell r="F712" t="str">
            <v>SINAPI</v>
          </cell>
          <cell r="G712">
            <v>22.24</v>
          </cell>
        </row>
        <row r="713">
          <cell r="B713" t="str">
            <v>IN 39891 SINAPI</v>
          </cell>
          <cell r="C713">
            <v>39891</v>
          </cell>
          <cell r="D713" t="str">
            <v>BUCHA DE REDUCAO DE COBRE (REF 600-2) SEM ANEL DE SOLDA, PONTA X BOLSA, 54 X 42 MM</v>
          </cell>
          <cell r="E713" t="str">
            <v xml:space="preserve">UN    </v>
          </cell>
          <cell r="F713" t="str">
            <v>SINAPI</v>
          </cell>
          <cell r="G713">
            <v>31.36</v>
          </cell>
        </row>
        <row r="714">
          <cell r="B714" t="str">
            <v>IN 39892 SINAPI</v>
          </cell>
          <cell r="C714">
            <v>39892</v>
          </cell>
          <cell r="D714" t="str">
            <v>BUCHA DE REDUCAO DE COBRE (REF 600-2) SEM ANEL DE SOLDA, PONTA X BOLSA, 66 X 54 MM</v>
          </cell>
          <cell r="E714" t="str">
            <v xml:space="preserve">UN    </v>
          </cell>
          <cell r="F714" t="str">
            <v>SINAPI</v>
          </cell>
          <cell r="G714">
            <v>97.75</v>
          </cell>
        </row>
        <row r="715">
          <cell r="B715" t="str">
            <v>IN 790 SINAPI</v>
          </cell>
          <cell r="C715">
            <v>790</v>
          </cell>
          <cell r="D715" t="str">
            <v>BUCHA DE REDUCAO DE FERRO GALVANIZADO, COM ROSCA BSP, DE 1 1/2" X 1 1/4"</v>
          </cell>
          <cell r="E715" t="str">
            <v xml:space="preserve">UN    </v>
          </cell>
          <cell r="F715" t="str">
            <v>SINAPI</v>
          </cell>
          <cell r="G715">
            <v>14.34</v>
          </cell>
        </row>
        <row r="716">
          <cell r="B716" t="str">
            <v>IN 766 SINAPI</v>
          </cell>
          <cell r="C716">
            <v>766</v>
          </cell>
          <cell r="D716" t="str">
            <v>BUCHA DE REDUCAO DE FERRO GALVANIZADO, COM ROSCA BSP, DE 1 1/2" X 1/2"</v>
          </cell>
          <cell r="E716" t="str">
            <v xml:space="preserve">UN    </v>
          </cell>
          <cell r="F716" t="str">
            <v>SINAPI</v>
          </cell>
          <cell r="G716">
            <v>14.34</v>
          </cell>
        </row>
        <row r="717">
          <cell r="B717" t="str">
            <v>IN 791 SINAPI</v>
          </cell>
          <cell r="C717">
            <v>791</v>
          </cell>
          <cell r="D717" t="str">
            <v>BUCHA DE REDUCAO DE FERRO GALVANIZADO, COM ROSCA BSP, DE 1 1/2" X 1"</v>
          </cell>
          <cell r="E717" t="str">
            <v xml:space="preserve">UN    </v>
          </cell>
          <cell r="F717" t="str">
            <v>SINAPI</v>
          </cell>
          <cell r="G717">
            <v>14.34</v>
          </cell>
        </row>
        <row r="718">
          <cell r="B718" t="str">
            <v>IN 767 SINAPI</v>
          </cell>
          <cell r="C718">
            <v>767</v>
          </cell>
          <cell r="D718" t="str">
            <v>BUCHA DE REDUCAO DE FERRO GALVANIZADO, COM ROSCA BSP, DE 1 1/2" X 3/4"</v>
          </cell>
          <cell r="E718" t="str">
            <v xml:space="preserve">UN    </v>
          </cell>
          <cell r="F718" t="str">
            <v>SINAPI</v>
          </cell>
          <cell r="G718">
            <v>14.34</v>
          </cell>
        </row>
        <row r="719">
          <cell r="B719" t="str">
            <v>IN 768 SINAPI</v>
          </cell>
          <cell r="C719">
            <v>768</v>
          </cell>
          <cell r="D719" t="str">
            <v>BUCHA DE REDUCAO DE FERRO GALVANIZADO, COM ROSCA BSP, DE 1 1/4" X 1/2"</v>
          </cell>
          <cell r="E719" t="str">
            <v xml:space="preserve">UN    </v>
          </cell>
          <cell r="F719" t="str">
            <v>SINAPI</v>
          </cell>
          <cell r="G719">
            <v>11.26</v>
          </cell>
        </row>
        <row r="720">
          <cell r="B720" t="str">
            <v>IN 789 SINAPI</v>
          </cell>
          <cell r="C720">
            <v>789</v>
          </cell>
          <cell r="D720" t="str">
            <v>BUCHA DE REDUCAO DE FERRO GALVANIZADO, COM ROSCA BSP, DE 1 1/4" X 1"</v>
          </cell>
          <cell r="E720" t="str">
            <v xml:space="preserve">UN    </v>
          </cell>
          <cell r="F720" t="str">
            <v>SINAPI</v>
          </cell>
          <cell r="G720">
            <v>11.02</v>
          </cell>
        </row>
        <row r="721">
          <cell r="B721" t="str">
            <v>IN 769 SINAPI</v>
          </cell>
          <cell r="C721">
            <v>769</v>
          </cell>
          <cell r="D721" t="str">
            <v>BUCHA DE REDUCAO DE FERRO GALVANIZADO, COM ROSCA BSP, DE 1 1/4" X 3/4"</v>
          </cell>
          <cell r="E721" t="str">
            <v xml:space="preserve">UN    </v>
          </cell>
          <cell r="F721" t="str">
            <v>SINAPI</v>
          </cell>
          <cell r="G721">
            <v>11.26</v>
          </cell>
        </row>
        <row r="722">
          <cell r="B722" t="str">
            <v>IN 770 SINAPI</v>
          </cell>
          <cell r="C722">
            <v>770</v>
          </cell>
          <cell r="D722" t="str">
            <v>BUCHA DE REDUCAO DE FERRO GALVANIZADO, COM ROSCA BSP, DE 1/2" X 1/4"</v>
          </cell>
          <cell r="E722" t="str">
            <v xml:space="preserve">UN    </v>
          </cell>
          <cell r="F722" t="str">
            <v>SINAPI</v>
          </cell>
          <cell r="G722">
            <v>3.97</v>
          </cell>
        </row>
        <row r="723">
          <cell r="B723" t="str">
            <v>IN 12394 SINAPI</v>
          </cell>
          <cell r="C723">
            <v>12394</v>
          </cell>
          <cell r="D723" t="str">
            <v>BUCHA DE REDUCAO DE FERRO GALVANIZADO, COM ROSCA BSP, DE 1/2" X 3/8"</v>
          </cell>
          <cell r="E723" t="str">
            <v xml:space="preserve">UN    </v>
          </cell>
          <cell r="F723" t="str">
            <v>SINAPI</v>
          </cell>
          <cell r="G723">
            <v>3.97</v>
          </cell>
        </row>
        <row r="724">
          <cell r="B724" t="str">
            <v>IN 764 SINAPI</v>
          </cell>
          <cell r="C724">
            <v>764</v>
          </cell>
          <cell r="D724" t="str">
            <v>BUCHA DE REDUCAO DE FERRO GALVANIZADO, COM ROSCA BSP, DE 1" X 1/2"</v>
          </cell>
          <cell r="E724" t="str">
            <v xml:space="preserve">UN    </v>
          </cell>
          <cell r="F724" t="str">
            <v>SINAPI</v>
          </cell>
          <cell r="G724">
            <v>6.93</v>
          </cell>
        </row>
        <row r="725">
          <cell r="B725" t="str">
            <v>IN 765 SINAPI</v>
          </cell>
          <cell r="C725">
            <v>765</v>
          </cell>
          <cell r="D725" t="str">
            <v>BUCHA DE REDUCAO DE FERRO GALVANIZADO, COM ROSCA BSP, DE 1" X 3/4"</v>
          </cell>
          <cell r="E725" t="str">
            <v xml:space="preserve">UN    </v>
          </cell>
          <cell r="F725" t="str">
            <v>SINAPI</v>
          </cell>
          <cell r="G725">
            <v>6.93</v>
          </cell>
        </row>
        <row r="726">
          <cell r="B726" t="str">
            <v>IN 787 SINAPI</v>
          </cell>
          <cell r="C726">
            <v>787</v>
          </cell>
          <cell r="D726" t="str">
            <v>BUCHA DE REDUCAO DE FERRO GALVANIZADO, COM ROSCA BSP, DE 2 1/2" X 1 1/2"</v>
          </cell>
          <cell r="E726" t="str">
            <v xml:space="preserve">UN    </v>
          </cell>
          <cell r="F726" t="str">
            <v>SINAPI</v>
          </cell>
          <cell r="G726">
            <v>30.95</v>
          </cell>
        </row>
        <row r="727">
          <cell r="B727" t="str">
            <v>IN 774 SINAPI</v>
          </cell>
          <cell r="C727">
            <v>774</v>
          </cell>
          <cell r="D727" t="str">
            <v>BUCHA DE REDUCAO DE FERRO GALVANIZADO, COM ROSCA BSP, DE 2 1/2" X 1 1/4"</v>
          </cell>
          <cell r="E727" t="str">
            <v xml:space="preserve">UN    </v>
          </cell>
          <cell r="F727" t="str">
            <v>SINAPI</v>
          </cell>
          <cell r="G727">
            <v>30.95</v>
          </cell>
        </row>
        <row r="728">
          <cell r="B728" t="str">
            <v>IN 773 SINAPI</v>
          </cell>
          <cell r="C728">
            <v>773</v>
          </cell>
          <cell r="D728" t="str">
            <v>BUCHA DE REDUCAO DE FERRO GALVANIZADO, COM ROSCA BSP, DE 2 1/2" X 1"</v>
          </cell>
          <cell r="E728" t="str">
            <v xml:space="preserve">UN    </v>
          </cell>
          <cell r="F728" t="str">
            <v>SINAPI</v>
          </cell>
          <cell r="G728">
            <v>30.95</v>
          </cell>
        </row>
        <row r="729">
          <cell r="B729" t="str">
            <v>IN 775 SINAPI</v>
          </cell>
          <cell r="C729">
            <v>775</v>
          </cell>
          <cell r="D729" t="str">
            <v>BUCHA DE REDUCAO DE FERRO GALVANIZADO, COM ROSCA BSP, DE 2 1/2" X 2"</v>
          </cell>
          <cell r="E729" t="str">
            <v xml:space="preserve">UN    </v>
          </cell>
          <cell r="F729" t="str">
            <v>SINAPI</v>
          </cell>
          <cell r="G729">
            <v>30.95</v>
          </cell>
        </row>
        <row r="730">
          <cell r="B730" t="str">
            <v>IN 788 SINAPI</v>
          </cell>
          <cell r="C730">
            <v>788</v>
          </cell>
          <cell r="D730" t="str">
            <v>BUCHA DE REDUCAO DE FERRO GALVANIZADO, COM ROSCA BSP, DE 2" X 1 1/2"</v>
          </cell>
          <cell r="E730" t="str">
            <v xml:space="preserve">UN    </v>
          </cell>
          <cell r="F730" t="str">
            <v>SINAPI</v>
          </cell>
          <cell r="G730">
            <v>19.239999999999998</v>
          </cell>
        </row>
        <row r="731">
          <cell r="B731" t="str">
            <v>IN 772 SINAPI</v>
          </cell>
          <cell r="C731">
            <v>772</v>
          </cell>
          <cell r="D731" t="str">
            <v>BUCHA DE REDUCAO DE FERRO GALVANIZADO, COM ROSCA BSP, DE 2" X 1 1/4"</v>
          </cell>
          <cell r="E731" t="str">
            <v xml:space="preserve">UN    </v>
          </cell>
          <cell r="F731" t="str">
            <v>SINAPI</v>
          </cell>
          <cell r="G731">
            <v>19.239999999999998</v>
          </cell>
        </row>
        <row r="732">
          <cell r="B732" t="str">
            <v>IN 771 SINAPI</v>
          </cell>
          <cell r="C732">
            <v>771</v>
          </cell>
          <cell r="D732" t="str">
            <v>BUCHA DE REDUCAO DE FERRO GALVANIZADO, COM ROSCA BSP, DE 2" X 1"</v>
          </cell>
          <cell r="E732" t="str">
            <v xml:space="preserve">UN    </v>
          </cell>
          <cell r="F732" t="str">
            <v>SINAPI</v>
          </cell>
          <cell r="G732">
            <v>19.239999999999998</v>
          </cell>
        </row>
        <row r="733">
          <cell r="B733" t="str">
            <v>IN 779 SINAPI</v>
          </cell>
          <cell r="C733">
            <v>779</v>
          </cell>
          <cell r="D733" t="str">
            <v>BUCHA DE REDUCAO DE FERRO GALVANIZADO, COM ROSCA BSP, DE 3/4" X 1/2"</v>
          </cell>
          <cell r="E733" t="str">
            <v xml:space="preserve">UN    </v>
          </cell>
          <cell r="F733" t="str">
            <v>SINAPI</v>
          </cell>
          <cell r="G733">
            <v>4.78</v>
          </cell>
        </row>
        <row r="734">
          <cell r="B734" t="str">
            <v>IN 776 SINAPI</v>
          </cell>
          <cell r="C734">
            <v>776</v>
          </cell>
          <cell r="D734" t="str">
            <v>BUCHA DE REDUCAO DE FERRO GALVANIZADO, COM ROSCA BSP, DE 3" X 1 1/2"</v>
          </cell>
          <cell r="E734" t="str">
            <v xml:space="preserve">UN    </v>
          </cell>
          <cell r="F734" t="str">
            <v>SINAPI</v>
          </cell>
          <cell r="G734">
            <v>45.63</v>
          </cell>
        </row>
        <row r="735">
          <cell r="B735" t="str">
            <v>IN 777 SINAPI</v>
          </cell>
          <cell r="C735">
            <v>777</v>
          </cell>
          <cell r="D735" t="str">
            <v>BUCHA DE REDUCAO DE FERRO GALVANIZADO, COM ROSCA BSP, DE 3" X 1 1/4"</v>
          </cell>
          <cell r="E735" t="str">
            <v xml:space="preserve">UN    </v>
          </cell>
          <cell r="F735" t="str">
            <v>SINAPI</v>
          </cell>
          <cell r="G735">
            <v>44.36</v>
          </cell>
        </row>
        <row r="736">
          <cell r="B736" t="str">
            <v>IN 780 SINAPI</v>
          </cell>
          <cell r="C736">
            <v>780</v>
          </cell>
          <cell r="D736" t="str">
            <v>BUCHA DE REDUCAO DE FERRO GALVANIZADO, COM ROSCA BSP, DE 3" X 2 1/2"</v>
          </cell>
          <cell r="E736" t="str">
            <v xml:space="preserve">UN    </v>
          </cell>
          <cell r="F736" t="str">
            <v>SINAPI</v>
          </cell>
          <cell r="G736">
            <v>44.58</v>
          </cell>
        </row>
        <row r="737">
          <cell r="B737" t="str">
            <v>IN 778 SINAPI</v>
          </cell>
          <cell r="C737">
            <v>778</v>
          </cell>
          <cell r="D737" t="str">
            <v>BUCHA DE REDUCAO DE FERRO GALVANIZADO, COM ROSCA BSP, DE 3" X 2"</v>
          </cell>
          <cell r="E737" t="str">
            <v xml:space="preserve">UN    </v>
          </cell>
          <cell r="F737" t="str">
            <v>SINAPI</v>
          </cell>
          <cell r="G737">
            <v>45.63</v>
          </cell>
        </row>
        <row r="738">
          <cell r="B738" t="str">
            <v>IN 781 SINAPI</v>
          </cell>
          <cell r="C738">
            <v>781</v>
          </cell>
          <cell r="D738" t="str">
            <v>BUCHA DE REDUCAO DE FERRO GALVANIZADO, COM ROSCA BSP, DE 4" X 2 1/2"</v>
          </cell>
          <cell r="E738" t="str">
            <v xml:space="preserve">UN    </v>
          </cell>
          <cell r="F738" t="str">
            <v>SINAPI</v>
          </cell>
          <cell r="G738">
            <v>84.31</v>
          </cell>
        </row>
        <row r="739">
          <cell r="B739" t="str">
            <v>IN 786 SINAPI</v>
          </cell>
          <cell r="C739">
            <v>786</v>
          </cell>
          <cell r="D739" t="str">
            <v>BUCHA DE REDUCAO DE FERRO GALVANIZADO, COM ROSCA BSP, DE 4" X 2"</v>
          </cell>
          <cell r="E739" t="str">
            <v xml:space="preserve">UN    </v>
          </cell>
          <cell r="F739" t="str">
            <v>SINAPI</v>
          </cell>
          <cell r="G739">
            <v>84.31</v>
          </cell>
        </row>
        <row r="740">
          <cell r="B740" t="str">
            <v>IN 782 SINAPI</v>
          </cell>
          <cell r="C740">
            <v>782</v>
          </cell>
          <cell r="D740" t="str">
            <v>BUCHA DE REDUCAO DE FERRO GALVANIZADO, COM ROSCA BSP, DE 4" X 3"</v>
          </cell>
          <cell r="E740" t="str">
            <v xml:space="preserve">UN    </v>
          </cell>
          <cell r="F740" t="str">
            <v>SINAPI</v>
          </cell>
          <cell r="G740">
            <v>84.31</v>
          </cell>
        </row>
        <row r="741">
          <cell r="B741" t="str">
            <v>IN 783 SINAPI</v>
          </cell>
          <cell r="C741">
            <v>783</v>
          </cell>
          <cell r="D741" t="str">
            <v>BUCHA DE REDUCAO DE FERRO GALVANIZADO, COM ROSCA BSP, DE 5" X 4"</v>
          </cell>
          <cell r="E741" t="str">
            <v xml:space="preserve">UN    </v>
          </cell>
          <cell r="F741" t="str">
            <v>SINAPI</v>
          </cell>
          <cell r="G741">
            <v>230.76</v>
          </cell>
        </row>
        <row r="742">
          <cell r="B742" t="str">
            <v>IN 785 SINAPI</v>
          </cell>
          <cell r="C742">
            <v>785</v>
          </cell>
          <cell r="D742" t="str">
            <v>BUCHA DE REDUCAO DE FERRO GALVANIZADO, COM ROSCA BSP, DE 6" X 4"</v>
          </cell>
          <cell r="E742" t="str">
            <v xml:space="preserve">UN    </v>
          </cell>
          <cell r="F742" t="str">
            <v>SINAPI</v>
          </cell>
          <cell r="G742">
            <v>243.82</v>
          </cell>
        </row>
        <row r="743">
          <cell r="B743" t="str">
            <v>IN 784 SINAPI</v>
          </cell>
          <cell r="C743">
            <v>784</v>
          </cell>
          <cell r="D743" t="str">
            <v>BUCHA DE REDUCAO DE FERRO GALVANIZADO, COM ROSCA BSP, DE 6" X 5"</v>
          </cell>
          <cell r="E743" t="str">
            <v xml:space="preserve">UN    </v>
          </cell>
          <cell r="F743" t="str">
            <v>SINAPI</v>
          </cell>
          <cell r="G743">
            <v>261.56</v>
          </cell>
        </row>
        <row r="744">
          <cell r="B744" t="str">
            <v>IN 831 SINAPI</v>
          </cell>
          <cell r="C744">
            <v>831</v>
          </cell>
          <cell r="D744" t="str">
            <v>BUCHA DE REDUCAO DE PVC, SOLDAVEL, CURTA, COM 110 X 85 MM, PARA AGUA FRIA PREDIAL</v>
          </cell>
          <cell r="E744" t="str">
            <v xml:space="preserve">UN    </v>
          </cell>
          <cell r="F744" t="str">
            <v>SINAPI</v>
          </cell>
          <cell r="G744">
            <v>46.62</v>
          </cell>
        </row>
        <row r="745">
          <cell r="B745" t="str">
            <v>IN 828 SINAPI</v>
          </cell>
          <cell r="C745">
            <v>828</v>
          </cell>
          <cell r="D745" t="str">
            <v>BUCHA DE REDUCAO DE PVC, SOLDAVEL, CURTA, COM 25 X 20 MM, PARA AGUA FRIA PREDIAL</v>
          </cell>
          <cell r="E745" t="str">
            <v xml:space="preserve">UN    </v>
          </cell>
          <cell r="F745" t="str">
            <v>SINAPI</v>
          </cell>
          <cell r="G745">
            <v>0.27</v>
          </cell>
        </row>
        <row r="746">
          <cell r="B746" t="str">
            <v>IN 829 SINAPI</v>
          </cell>
          <cell r="C746">
            <v>829</v>
          </cell>
          <cell r="D746" t="str">
            <v>BUCHA DE REDUCAO DE PVC, SOLDAVEL, CURTA, COM 32 X 25 MM, PARA AGUA FRIA PREDIAL</v>
          </cell>
          <cell r="E746" t="str">
            <v xml:space="preserve">UN    </v>
          </cell>
          <cell r="F746" t="str">
            <v>SINAPI</v>
          </cell>
          <cell r="G746">
            <v>0.56000000000000005</v>
          </cell>
        </row>
        <row r="747">
          <cell r="B747" t="str">
            <v>IN 812 SINAPI</v>
          </cell>
          <cell r="C747">
            <v>812</v>
          </cell>
          <cell r="D747" t="str">
            <v>BUCHA DE REDUCAO DE PVC, SOLDAVEL, CURTA, COM 40 X 32 MM, PARA AGUA FRIA PREDIAL</v>
          </cell>
          <cell r="E747" t="str">
            <v xml:space="preserve">UN    </v>
          </cell>
          <cell r="F747" t="str">
            <v>SINAPI</v>
          </cell>
          <cell r="G747">
            <v>1.22</v>
          </cell>
        </row>
        <row r="748">
          <cell r="B748" t="str">
            <v>IN 819 SINAPI</v>
          </cell>
          <cell r="C748">
            <v>819</v>
          </cell>
          <cell r="D748" t="str">
            <v>BUCHA DE REDUCAO DE PVC, SOLDAVEL, CURTA, COM 50 X 40 MM, PARA AGUA FRIA PREDIAL</v>
          </cell>
          <cell r="E748" t="str">
            <v xml:space="preserve">UN    </v>
          </cell>
          <cell r="F748" t="str">
            <v>SINAPI</v>
          </cell>
          <cell r="G748">
            <v>2.0099999999999998</v>
          </cell>
        </row>
        <row r="749">
          <cell r="B749" t="str">
            <v>IN 818 SINAPI</v>
          </cell>
          <cell r="C749">
            <v>818</v>
          </cell>
          <cell r="D749" t="str">
            <v>BUCHA DE REDUCAO DE PVC, SOLDAVEL, CURTA, COM 60 X 50 MM, PARA AGUA FRIA PREDIAL</v>
          </cell>
          <cell r="E749" t="str">
            <v xml:space="preserve">UN    </v>
          </cell>
          <cell r="F749" t="str">
            <v>SINAPI</v>
          </cell>
          <cell r="G749">
            <v>3.38</v>
          </cell>
        </row>
        <row r="750">
          <cell r="B750" t="str">
            <v>IN 823 SINAPI</v>
          </cell>
          <cell r="C750">
            <v>823</v>
          </cell>
          <cell r="D750" t="str">
            <v>BUCHA DE REDUCAO DE PVC, SOLDAVEL, CURTA, COM 75 X 60 MM, PARA AGUA FRIA PREDIAL</v>
          </cell>
          <cell r="E750" t="str">
            <v xml:space="preserve">UN    </v>
          </cell>
          <cell r="F750" t="str">
            <v>SINAPI</v>
          </cell>
          <cell r="G750">
            <v>10.199999999999999</v>
          </cell>
        </row>
        <row r="751">
          <cell r="B751" t="str">
            <v>IN 830 SINAPI</v>
          </cell>
          <cell r="C751">
            <v>830</v>
          </cell>
          <cell r="D751" t="str">
            <v>BUCHA DE REDUCAO DE PVC, SOLDAVEL, CURTA, COM 85 X 75 MM, PARA AGUA FRIA PREDIAL</v>
          </cell>
          <cell r="E751" t="str">
            <v xml:space="preserve">UN    </v>
          </cell>
          <cell r="F751" t="str">
            <v>SINAPI</v>
          </cell>
          <cell r="G751">
            <v>8.4</v>
          </cell>
        </row>
        <row r="752">
          <cell r="B752" t="str">
            <v>IN 826 SINAPI</v>
          </cell>
          <cell r="C752">
            <v>826</v>
          </cell>
          <cell r="D752" t="str">
            <v>BUCHA DE REDUCAO DE PVC, SOLDAVEL, LONGA, COM 110 X 60 MM, PARA AGUA FRIA PREDIAL</v>
          </cell>
          <cell r="E752" t="str">
            <v xml:space="preserve">UN    </v>
          </cell>
          <cell r="F752" t="str">
            <v>SINAPI</v>
          </cell>
          <cell r="G752">
            <v>26.14</v>
          </cell>
        </row>
        <row r="753">
          <cell r="B753" t="str">
            <v>IN 827 SINAPI</v>
          </cell>
          <cell r="C753">
            <v>827</v>
          </cell>
          <cell r="D753" t="str">
            <v>BUCHA DE REDUCAO DE PVC, SOLDAVEL, LONGA, COM 110 X 75 MM, PARA AGUA FRIA PREDIAL</v>
          </cell>
          <cell r="E753" t="str">
            <v xml:space="preserve">UN    </v>
          </cell>
          <cell r="F753" t="str">
            <v>SINAPI</v>
          </cell>
          <cell r="G753">
            <v>22.09</v>
          </cell>
        </row>
        <row r="754">
          <cell r="B754" t="str">
            <v>IN 832 SINAPI</v>
          </cell>
          <cell r="C754">
            <v>832</v>
          </cell>
          <cell r="D754" t="str">
            <v>BUCHA DE REDUCAO DE PVC, SOLDAVEL, LONGA, COM 32 X 20 MM, PARA AGUA FRIA PREDIAL</v>
          </cell>
          <cell r="E754" t="str">
            <v xml:space="preserve">UN    </v>
          </cell>
          <cell r="F754" t="str">
            <v>SINAPI</v>
          </cell>
          <cell r="G754">
            <v>1.52</v>
          </cell>
        </row>
        <row r="755">
          <cell r="B755" t="str">
            <v>IN 833 SINAPI</v>
          </cell>
          <cell r="C755">
            <v>833</v>
          </cell>
          <cell r="D755" t="str">
            <v>BUCHA DE REDUCAO DE PVC, SOLDAVEL, LONGA, COM 40 X 20 MM, PARA AGUA FRIA PREDIAL</v>
          </cell>
          <cell r="E755" t="str">
            <v xml:space="preserve">UN    </v>
          </cell>
          <cell r="F755" t="str">
            <v>SINAPI</v>
          </cell>
          <cell r="G755">
            <v>2.16</v>
          </cell>
        </row>
        <row r="756">
          <cell r="B756" t="str">
            <v>IN 834 SINAPI</v>
          </cell>
          <cell r="C756">
            <v>834</v>
          </cell>
          <cell r="D756" t="str">
            <v>BUCHA DE REDUCAO DE PVC, SOLDAVEL, LONGA, COM 40 X 25 MM, PARA AGUA FRIA PREDIAL</v>
          </cell>
          <cell r="E756" t="str">
            <v xml:space="preserve">UN    </v>
          </cell>
          <cell r="F756" t="str">
            <v>SINAPI</v>
          </cell>
          <cell r="G756">
            <v>2.37</v>
          </cell>
        </row>
        <row r="757">
          <cell r="B757" t="str">
            <v>IN 825 SINAPI</v>
          </cell>
          <cell r="C757">
            <v>825</v>
          </cell>
          <cell r="D757" t="str">
            <v>BUCHA DE REDUCAO DE PVC, SOLDAVEL, LONGA, COM 50 X 20 MM, PARA AGUA FRIA PREDIAL</v>
          </cell>
          <cell r="E757" t="str">
            <v xml:space="preserve">UN    </v>
          </cell>
          <cell r="F757" t="str">
            <v>SINAPI</v>
          </cell>
          <cell r="G757">
            <v>2.65</v>
          </cell>
        </row>
        <row r="758">
          <cell r="B758" t="str">
            <v>IN 813 SINAPI</v>
          </cell>
          <cell r="C758">
            <v>813</v>
          </cell>
          <cell r="D758" t="str">
            <v>BUCHA DE REDUCAO DE PVC, SOLDAVEL, LONGA, COM 50 X 25 MM, PARA AGUA FRIA PREDIAL</v>
          </cell>
          <cell r="E758" t="str">
            <v xml:space="preserve">UN    </v>
          </cell>
          <cell r="F758" t="str">
            <v>SINAPI</v>
          </cell>
          <cell r="G758">
            <v>2.6</v>
          </cell>
        </row>
        <row r="759">
          <cell r="B759" t="str">
            <v>IN 820 SINAPI</v>
          </cell>
          <cell r="C759">
            <v>820</v>
          </cell>
          <cell r="D759" t="str">
            <v>BUCHA DE REDUCAO DE PVC, SOLDAVEL, LONGA, COM 50 X 32 MM, PARA AGUA FRIA PREDIAL</v>
          </cell>
          <cell r="E759" t="str">
            <v xml:space="preserve">UN    </v>
          </cell>
          <cell r="F759" t="str">
            <v>SINAPI</v>
          </cell>
          <cell r="G759">
            <v>3.3</v>
          </cell>
        </row>
        <row r="760">
          <cell r="B760" t="str">
            <v>IN 816 SINAPI</v>
          </cell>
          <cell r="C760">
            <v>816</v>
          </cell>
          <cell r="D760" t="str">
            <v>BUCHA DE REDUCAO DE PVC, SOLDAVEL, LONGA, COM 60 X 25 MM, PARA AGUA FRIA PREDIAL</v>
          </cell>
          <cell r="E760" t="str">
            <v xml:space="preserve">UN    </v>
          </cell>
          <cell r="F760" t="str">
            <v>SINAPI</v>
          </cell>
          <cell r="G760">
            <v>5.63</v>
          </cell>
        </row>
        <row r="761">
          <cell r="B761" t="str">
            <v>IN 814 SINAPI</v>
          </cell>
          <cell r="C761">
            <v>814</v>
          </cell>
          <cell r="D761" t="str">
            <v>BUCHA DE REDUCAO DE PVC, SOLDAVEL, LONGA, COM 60 X 32 MM, PARA AGUA FRIA PREDIAL</v>
          </cell>
          <cell r="E761" t="str">
            <v xml:space="preserve">UN    </v>
          </cell>
          <cell r="F761" t="str">
            <v>SINAPI</v>
          </cell>
          <cell r="G761">
            <v>6.8</v>
          </cell>
        </row>
        <row r="762">
          <cell r="B762" t="str">
            <v>IN 815 SINAPI</v>
          </cell>
          <cell r="C762">
            <v>815</v>
          </cell>
          <cell r="D762" t="str">
            <v>BUCHA DE REDUCAO DE PVC, SOLDAVEL, LONGA, COM 60 X 40 MM, PARA AGUA FRIA PREDIAL</v>
          </cell>
          <cell r="E762" t="str">
            <v xml:space="preserve">UN    </v>
          </cell>
          <cell r="F762" t="str">
            <v>SINAPI</v>
          </cell>
          <cell r="G762">
            <v>7.35</v>
          </cell>
        </row>
        <row r="763">
          <cell r="B763" t="str">
            <v>IN 822 SINAPI</v>
          </cell>
          <cell r="C763">
            <v>822</v>
          </cell>
          <cell r="D763" t="str">
            <v>BUCHA DE REDUCAO DE PVC, SOLDAVEL, LONGA, COM 60 X 50 MM, PARA AGUA FRIA PREDIAL</v>
          </cell>
          <cell r="E763" t="str">
            <v xml:space="preserve">UN    </v>
          </cell>
          <cell r="F763" t="str">
            <v>SINAPI</v>
          </cell>
          <cell r="G763">
            <v>8.9499999999999993</v>
          </cell>
        </row>
        <row r="764">
          <cell r="B764" t="str">
            <v>IN 821 SINAPI</v>
          </cell>
          <cell r="C764">
            <v>821</v>
          </cell>
          <cell r="D764" t="str">
            <v>BUCHA DE REDUCAO DE PVC, SOLDAVEL, LONGA, COM 75 X 50 MM, PARA AGUA FRIA PREDIAL</v>
          </cell>
          <cell r="E764" t="str">
            <v xml:space="preserve">UN    </v>
          </cell>
          <cell r="F764" t="str">
            <v>SINAPI</v>
          </cell>
          <cell r="G764">
            <v>10.46</v>
          </cell>
        </row>
        <row r="765">
          <cell r="B765" t="str">
            <v>IN 817 SINAPI</v>
          </cell>
          <cell r="C765">
            <v>817</v>
          </cell>
          <cell r="D765" t="str">
            <v>BUCHA DE REDUCAO DE PVC, SOLDAVEL, LONGA, COM 85 X 60 MM, PARA AGUA FRIA PREDIAL</v>
          </cell>
          <cell r="E765" t="str">
            <v xml:space="preserve">UN    </v>
          </cell>
          <cell r="F765" t="str">
            <v>SINAPI</v>
          </cell>
          <cell r="G765">
            <v>12.44</v>
          </cell>
        </row>
        <row r="766">
          <cell r="B766" t="str">
            <v>IN 20086 SINAPI</v>
          </cell>
          <cell r="C766">
            <v>20086</v>
          </cell>
          <cell r="D766" t="str">
            <v>BUCHA DE REDUCAO DE PVC, SOLDAVEL, LONGA, 50 X 40 MM, PARA ESGOTO PREDIAL</v>
          </cell>
          <cell r="E766" t="str">
            <v xml:space="preserve">UN    </v>
          </cell>
          <cell r="F766" t="str">
            <v>SINAPI</v>
          </cell>
          <cell r="G766">
            <v>1.5</v>
          </cell>
        </row>
        <row r="767">
          <cell r="B767" t="str">
            <v>IN 39191 SINAPI</v>
          </cell>
          <cell r="C767">
            <v>39191</v>
          </cell>
          <cell r="D767" t="str">
            <v>BUCHA DE REDUCAO EM ALUMINIO, COM ROSCA, DE 1 1/2" X 1 1/4", PARA ELETRODUTO</v>
          </cell>
          <cell r="E767" t="str">
            <v xml:space="preserve">UN    </v>
          </cell>
          <cell r="F767" t="str">
            <v>SINAPI</v>
          </cell>
          <cell r="G767">
            <v>14.69</v>
          </cell>
        </row>
        <row r="768">
          <cell r="B768" t="str">
            <v>IN 39190 SINAPI</v>
          </cell>
          <cell r="C768">
            <v>39190</v>
          </cell>
          <cell r="D768" t="str">
            <v>BUCHA DE REDUCAO EM ALUMINIO, COM ROSCA, DE 1 1/2" X 1", PARA ELETRODUTO</v>
          </cell>
          <cell r="E768" t="str">
            <v xml:space="preserve">UN    </v>
          </cell>
          <cell r="F768" t="str">
            <v>SINAPI</v>
          </cell>
          <cell r="G768">
            <v>15.34</v>
          </cell>
        </row>
        <row r="769">
          <cell r="B769" t="str">
            <v>IN 39189 SINAPI</v>
          </cell>
          <cell r="C769">
            <v>39189</v>
          </cell>
          <cell r="D769" t="str">
            <v>BUCHA DE REDUCAO EM ALUMINIO, COM ROSCA, DE 1 1/2" X 3/4", PARA ELETRODUTO</v>
          </cell>
          <cell r="E769" t="str">
            <v xml:space="preserve">UN    </v>
          </cell>
          <cell r="F769" t="str">
            <v>SINAPI</v>
          </cell>
          <cell r="G769">
            <v>16.239999999999998</v>
          </cell>
        </row>
        <row r="770">
          <cell r="B770" t="str">
            <v>IN 39186 SINAPI</v>
          </cell>
          <cell r="C770">
            <v>39186</v>
          </cell>
          <cell r="D770" t="str">
            <v>BUCHA DE REDUCAO EM ALUMINIO, COM ROSCA, DE 1 1/4" X 1/2", PARA ELETRODUTO</v>
          </cell>
          <cell r="E770" t="str">
            <v xml:space="preserve">UN    </v>
          </cell>
          <cell r="F770" t="str">
            <v>SINAPI</v>
          </cell>
          <cell r="G770">
            <v>14.53</v>
          </cell>
        </row>
        <row r="771">
          <cell r="B771" t="str">
            <v>IN 39188 SINAPI</v>
          </cell>
          <cell r="C771">
            <v>39188</v>
          </cell>
          <cell r="D771" t="str">
            <v>BUCHA DE REDUCAO EM ALUMINIO, COM ROSCA, DE 1 1/4" X 1", PARA ELETRODUTO</v>
          </cell>
          <cell r="E771" t="str">
            <v xml:space="preserve">UN    </v>
          </cell>
          <cell r="F771" t="str">
            <v>SINAPI</v>
          </cell>
          <cell r="G771">
            <v>11.95</v>
          </cell>
        </row>
        <row r="772">
          <cell r="B772" t="str">
            <v>IN 39187 SINAPI</v>
          </cell>
          <cell r="C772">
            <v>39187</v>
          </cell>
          <cell r="D772" t="str">
            <v>BUCHA DE REDUCAO EM ALUMINIO, COM ROSCA, DE 1 1/4" X 3/4", PARA ELETRODUTO</v>
          </cell>
          <cell r="E772" t="str">
            <v xml:space="preserve">UN    </v>
          </cell>
          <cell r="F772" t="str">
            <v>SINAPI</v>
          </cell>
          <cell r="G772">
            <v>12.53</v>
          </cell>
        </row>
        <row r="773">
          <cell r="B773" t="str">
            <v>IN 39184 SINAPI</v>
          </cell>
          <cell r="C773">
            <v>39184</v>
          </cell>
          <cell r="D773" t="str">
            <v>BUCHA DE REDUCAO EM ALUMINIO, COM ROSCA, DE 1" X 1/2", PARA ELETRODUTO</v>
          </cell>
          <cell r="E773" t="str">
            <v xml:space="preserve">UN    </v>
          </cell>
          <cell r="F773" t="str">
            <v>SINAPI</v>
          </cell>
          <cell r="G773">
            <v>4.71</v>
          </cell>
        </row>
        <row r="774">
          <cell r="B774" t="str">
            <v>IN 39185 SINAPI</v>
          </cell>
          <cell r="C774">
            <v>39185</v>
          </cell>
          <cell r="D774" t="str">
            <v>BUCHA DE REDUCAO EM ALUMINIO, COM ROSCA, DE 1" X 3/4", PARA ELETRODUTO</v>
          </cell>
          <cell r="E774" t="str">
            <v xml:space="preserve">UN    </v>
          </cell>
          <cell r="F774" t="str">
            <v>SINAPI</v>
          </cell>
          <cell r="G774">
            <v>4.3</v>
          </cell>
        </row>
        <row r="775">
          <cell r="B775" t="str">
            <v>IN 39198 SINAPI</v>
          </cell>
          <cell r="C775">
            <v>39198</v>
          </cell>
          <cell r="D775" t="str">
            <v>BUCHA DE REDUCAO EM ALUMINIO, COM ROSCA, DE 2 1/2" X 1 1/2", PARA ELETRODUTO</v>
          </cell>
          <cell r="E775" t="str">
            <v xml:space="preserve">UN    </v>
          </cell>
          <cell r="F775" t="str">
            <v>SINAPI</v>
          </cell>
          <cell r="G775">
            <v>48.19</v>
          </cell>
        </row>
        <row r="776">
          <cell r="B776" t="str">
            <v>IN 39197 SINAPI</v>
          </cell>
          <cell r="C776">
            <v>39197</v>
          </cell>
          <cell r="D776" t="str">
            <v>BUCHA DE REDUCAO EM ALUMINIO, COM ROSCA, DE 2 1/2" X 1 1/4", PARA ELETRODUTO</v>
          </cell>
          <cell r="E776" t="str">
            <v xml:space="preserve">UN    </v>
          </cell>
          <cell r="F776" t="str">
            <v>SINAPI</v>
          </cell>
          <cell r="G776">
            <v>50.34</v>
          </cell>
        </row>
        <row r="777">
          <cell r="B777" t="str">
            <v>IN 39196 SINAPI</v>
          </cell>
          <cell r="C777">
            <v>39196</v>
          </cell>
          <cell r="D777" t="str">
            <v>BUCHA DE REDUCAO EM ALUMINIO, COM ROSCA, DE 2 1/2" X 1", PARA ELETRODUTO</v>
          </cell>
          <cell r="E777" t="str">
            <v xml:space="preserve">UN    </v>
          </cell>
          <cell r="F777" t="str">
            <v>SINAPI</v>
          </cell>
          <cell r="G777">
            <v>51.91</v>
          </cell>
        </row>
        <row r="778">
          <cell r="B778" t="str">
            <v>IN 39199 SINAPI</v>
          </cell>
          <cell r="C778">
            <v>39199</v>
          </cell>
          <cell r="D778" t="str">
            <v>BUCHA DE REDUCAO EM ALUMINIO, COM ROSCA, DE 2 1/2" X 2", PARA ELETRODUTO</v>
          </cell>
          <cell r="E778" t="str">
            <v xml:space="preserve">UN    </v>
          </cell>
          <cell r="F778" t="str">
            <v>SINAPI</v>
          </cell>
          <cell r="G778">
            <v>46.37</v>
          </cell>
        </row>
        <row r="779">
          <cell r="B779" t="str">
            <v>IN 39195 SINAPI</v>
          </cell>
          <cell r="C779">
            <v>39195</v>
          </cell>
          <cell r="D779" t="str">
            <v>BUCHA DE REDUCAO EM ALUMINIO, COM ROSCA, DE 2" X 1 1/2", PARA ELETRODUTO</v>
          </cell>
          <cell r="E779" t="str">
            <v xml:space="preserve">UN    </v>
          </cell>
          <cell r="F779" t="str">
            <v>SINAPI</v>
          </cell>
          <cell r="G779">
            <v>26.77</v>
          </cell>
        </row>
        <row r="780">
          <cell r="B780" t="str">
            <v>IN 39194 SINAPI</v>
          </cell>
          <cell r="C780">
            <v>39194</v>
          </cell>
          <cell r="D780" t="str">
            <v>BUCHA DE REDUCAO EM ALUMINIO, COM ROSCA, DE 2" X 1 1/4", PARA ELETRODUTO</v>
          </cell>
          <cell r="E780" t="str">
            <v xml:space="preserve">UN    </v>
          </cell>
          <cell r="F780" t="str">
            <v>SINAPI</v>
          </cell>
          <cell r="G780">
            <v>28.64</v>
          </cell>
        </row>
        <row r="781">
          <cell r="B781" t="str">
            <v>IN 39193 SINAPI</v>
          </cell>
          <cell r="C781">
            <v>39193</v>
          </cell>
          <cell r="D781" t="str">
            <v>BUCHA DE REDUCAO EM ALUMINIO, COM ROSCA, DE 2" X 1", PARA ELETRODUTO</v>
          </cell>
          <cell r="E781" t="str">
            <v xml:space="preserve">UN    </v>
          </cell>
          <cell r="F781" t="str">
            <v>SINAPI</v>
          </cell>
          <cell r="G781">
            <v>31.39</v>
          </cell>
        </row>
        <row r="782">
          <cell r="B782" t="str">
            <v>IN 39192 SINAPI</v>
          </cell>
          <cell r="C782">
            <v>39192</v>
          </cell>
          <cell r="D782" t="str">
            <v>BUCHA DE REDUCAO EM ALUMINIO, COM ROSCA, DE 2" X 3/4", PARA ELETRODUTO</v>
          </cell>
          <cell r="E782" t="str">
            <v xml:space="preserve">UN    </v>
          </cell>
          <cell r="F782" t="str">
            <v>SINAPI</v>
          </cell>
          <cell r="G782">
            <v>32.659999999999997</v>
          </cell>
        </row>
        <row r="783">
          <cell r="B783" t="str">
            <v>IN 39920 SINAPI</v>
          </cell>
          <cell r="C783">
            <v>39920</v>
          </cell>
          <cell r="D783" t="str">
            <v>BUCHA DE REDUCAO EM ALUMINIO, COM ROSCA, DE 3/4" X 1/2",  PARA ELETRODUTO</v>
          </cell>
          <cell r="E783" t="str">
            <v xml:space="preserve">UN    </v>
          </cell>
          <cell r="F783" t="str">
            <v>SINAPI</v>
          </cell>
          <cell r="G783">
            <v>3.95</v>
          </cell>
        </row>
        <row r="784">
          <cell r="B784" t="str">
            <v>IN 39201 SINAPI</v>
          </cell>
          <cell r="C784">
            <v>39201</v>
          </cell>
          <cell r="D784" t="str">
            <v>BUCHA DE REDUCAO EM ALUMINIO, COM ROSCA, DE 3" X 1 1/2", PARA ELETRODUTO</v>
          </cell>
          <cell r="E784" t="str">
            <v xml:space="preserve">UN    </v>
          </cell>
          <cell r="F784" t="str">
            <v>SINAPI</v>
          </cell>
          <cell r="G784">
            <v>57.61</v>
          </cell>
        </row>
        <row r="785">
          <cell r="B785" t="str">
            <v>IN 39200 SINAPI</v>
          </cell>
          <cell r="C785">
            <v>39200</v>
          </cell>
          <cell r="D785" t="str">
            <v>BUCHA DE REDUCAO EM ALUMINIO, COM ROSCA, DE 3" X 1 1/4", PARA ELETRODUTO</v>
          </cell>
          <cell r="E785" t="str">
            <v xml:space="preserve">UN    </v>
          </cell>
          <cell r="F785" t="str">
            <v>SINAPI</v>
          </cell>
          <cell r="G785">
            <v>58.08</v>
          </cell>
        </row>
        <row r="786">
          <cell r="B786" t="str">
            <v>IN 39203 SINAPI</v>
          </cell>
          <cell r="C786">
            <v>39203</v>
          </cell>
          <cell r="D786" t="str">
            <v>BUCHA DE REDUCAO EM ALUMINIO, COM ROSCA, DE 3" X 2 1/2", PARA ELETRODUTO</v>
          </cell>
          <cell r="E786" t="str">
            <v xml:space="preserve">UN    </v>
          </cell>
          <cell r="F786" t="str">
            <v>SINAPI</v>
          </cell>
          <cell r="G786">
            <v>46.89</v>
          </cell>
        </row>
        <row r="787">
          <cell r="B787" t="str">
            <v>IN 39202 SINAPI</v>
          </cell>
          <cell r="C787">
            <v>39202</v>
          </cell>
          <cell r="D787" t="str">
            <v>BUCHA DE REDUCAO EM ALUMINIO, COM ROSCA, DE 3" X 2", PARA ELETRODUTO</v>
          </cell>
          <cell r="E787" t="str">
            <v xml:space="preserve">UN    </v>
          </cell>
          <cell r="F787" t="str">
            <v>SINAPI</v>
          </cell>
          <cell r="G787">
            <v>55.09</v>
          </cell>
        </row>
        <row r="788">
          <cell r="B788" t="str">
            <v>IN 39205 SINAPI</v>
          </cell>
          <cell r="C788">
            <v>39205</v>
          </cell>
          <cell r="D788" t="str">
            <v>BUCHA DE REDUCAO EM ALUMINIO, COM ROSCA, DE 4" X 2 1/2", PARA ELETRODUTO</v>
          </cell>
          <cell r="E788" t="str">
            <v xml:space="preserve">UN    </v>
          </cell>
          <cell r="F788" t="str">
            <v>SINAPI</v>
          </cell>
          <cell r="G788">
            <v>91.91</v>
          </cell>
        </row>
        <row r="789">
          <cell r="B789" t="str">
            <v>IN 39204 SINAPI</v>
          </cell>
          <cell r="C789">
            <v>39204</v>
          </cell>
          <cell r="D789" t="str">
            <v>BUCHA DE REDUCAO EM ALUMINIO, COM ROSCA, DE 4" X 2", PARA ELETRODUTO</v>
          </cell>
          <cell r="E789" t="str">
            <v xml:space="preserve">UN    </v>
          </cell>
          <cell r="F789" t="str">
            <v>SINAPI</v>
          </cell>
          <cell r="G789">
            <v>94.13</v>
          </cell>
        </row>
        <row r="790">
          <cell r="B790" t="str">
            <v>IN 39206 SINAPI</v>
          </cell>
          <cell r="C790">
            <v>39206</v>
          </cell>
          <cell r="D790" t="str">
            <v>BUCHA DE REDUCAO EM ALUMINIO, COM ROSCA, DE 4" X 3", PARA ELETRODUTO</v>
          </cell>
          <cell r="E790" t="str">
            <v xml:space="preserve">UN    </v>
          </cell>
          <cell r="F790" t="str">
            <v>SINAPI</v>
          </cell>
          <cell r="G790">
            <v>89.3</v>
          </cell>
        </row>
        <row r="791">
          <cell r="B791" t="str">
            <v>IN 797 SINAPI</v>
          </cell>
          <cell r="C791">
            <v>797</v>
          </cell>
          <cell r="D791" t="str">
            <v>BUCHA DE REDUCAO PVC ROSCAVEL 1 1/2" X 1"</v>
          </cell>
          <cell r="E791" t="str">
            <v xml:space="preserve">UN    </v>
          </cell>
          <cell r="F791" t="str">
            <v>SINAPI</v>
          </cell>
          <cell r="G791">
            <v>4.8600000000000003</v>
          </cell>
        </row>
        <row r="792">
          <cell r="B792" t="str">
            <v>IN 798 SINAPI</v>
          </cell>
          <cell r="C792">
            <v>798</v>
          </cell>
          <cell r="D792" t="str">
            <v>BUCHA DE REDUCAO PVC ROSCAVEL 3/4" X 1/2"</v>
          </cell>
          <cell r="E792" t="str">
            <v xml:space="preserve">UN    </v>
          </cell>
          <cell r="F792" t="str">
            <v>SINAPI</v>
          </cell>
          <cell r="G792">
            <v>0.66</v>
          </cell>
        </row>
        <row r="793">
          <cell r="B793" t="str">
            <v>IN 796 SINAPI</v>
          </cell>
          <cell r="C793">
            <v>796</v>
          </cell>
          <cell r="D793" t="str">
            <v>BUCHA DE REDUCAO PVC ROSCAVEL, 1 1/2" X 3/4"</v>
          </cell>
          <cell r="E793" t="str">
            <v xml:space="preserve">UN    </v>
          </cell>
          <cell r="F793" t="str">
            <v>SINAPI</v>
          </cell>
          <cell r="G793">
            <v>4.66</v>
          </cell>
        </row>
        <row r="794">
          <cell r="B794" t="str">
            <v>IN 799 SINAPI</v>
          </cell>
          <cell r="C794">
            <v>799</v>
          </cell>
          <cell r="D794" t="str">
            <v>BUCHA DE REDUCAO PVC ROSCAVEL, 1" X 1/2"</v>
          </cell>
          <cell r="E794" t="str">
            <v xml:space="preserve">UN    </v>
          </cell>
          <cell r="F794" t="str">
            <v>SINAPI</v>
          </cell>
          <cell r="G794">
            <v>2.19</v>
          </cell>
        </row>
        <row r="795">
          <cell r="B795" t="str">
            <v>IN 792 SINAPI</v>
          </cell>
          <cell r="C795">
            <v>792</v>
          </cell>
          <cell r="D795" t="str">
            <v>BUCHA DE REDUCAO PVC ROSCAVEL, 1" X 3/4"</v>
          </cell>
          <cell r="E795" t="str">
            <v xml:space="preserve">UN    </v>
          </cell>
          <cell r="F795" t="str">
            <v>SINAPI</v>
          </cell>
          <cell r="G795">
            <v>2.2200000000000002</v>
          </cell>
        </row>
        <row r="796">
          <cell r="B796" t="str">
            <v>IN 804 SINAPI</v>
          </cell>
          <cell r="C796">
            <v>804</v>
          </cell>
          <cell r="D796" t="str">
            <v>BUCHA DE REDUCAO PVC, ROSCAVEL,  2"  X 1 1/2 "</v>
          </cell>
          <cell r="E796" t="str">
            <v xml:space="preserve">UN    </v>
          </cell>
          <cell r="F796" t="str">
            <v>SINAPI</v>
          </cell>
          <cell r="G796">
            <v>11.05</v>
          </cell>
        </row>
        <row r="797">
          <cell r="B797" t="str">
            <v>IN 793 SINAPI</v>
          </cell>
          <cell r="C797">
            <v>793</v>
          </cell>
          <cell r="D797" t="str">
            <v>BUCHA DE REDUCAO PVC, ROSCAVEL, 1 1/2"  X1 1/4 "</v>
          </cell>
          <cell r="E797" t="str">
            <v xml:space="preserve">UN    </v>
          </cell>
          <cell r="F797" t="str">
            <v>SINAPI</v>
          </cell>
          <cell r="G797">
            <v>4.74</v>
          </cell>
        </row>
        <row r="798">
          <cell r="B798" t="str">
            <v>IN 801 SINAPI</v>
          </cell>
          <cell r="C798">
            <v>801</v>
          </cell>
          <cell r="D798" t="str">
            <v>BUCHA DE REDUCAO PVC, ROSCAVEL, 1 1/4"  X 3/4 "</v>
          </cell>
          <cell r="E798" t="str">
            <v xml:space="preserve">UN    </v>
          </cell>
          <cell r="F798" t="str">
            <v>SINAPI</v>
          </cell>
          <cell r="G798">
            <v>3.38</v>
          </cell>
        </row>
        <row r="799">
          <cell r="B799" t="str">
            <v>IN 794 SINAPI</v>
          </cell>
          <cell r="C799">
            <v>794</v>
          </cell>
          <cell r="D799" t="str">
            <v>BUCHA DE REDUCAO PVC, ROSCAVEL, 1 1/4" X 1 "</v>
          </cell>
          <cell r="E799" t="str">
            <v xml:space="preserve">UN    </v>
          </cell>
          <cell r="F799" t="str">
            <v>SINAPI</v>
          </cell>
          <cell r="G799">
            <v>3.49</v>
          </cell>
        </row>
        <row r="800">
          <cell r="B800" t="str">
            <v>IN 802 SINAPI</v>
          </cell>
          <cell r="C800">
            <v>802</v>
          </cell>
          <cell r="D800" t="str">
            <v>BUCHA DE REDUCAO PVC, ROSCAVEL, 2"  X 1 "</v>
          </cell>
          <cell r="E800" t="str">
            <v xml:space="preserve">UN    </v>
          </cell>
          <cell r="F800" t="str">
            <v>SINAPI</v>
          </cell>
          <cell r="G800">
            <v>9.74</v>
          </cell>
        </row>
        <row r="801">
          <cell r="B801" t="str">
            <v>IN 803 SINAPI</v>
          </cell>
          <cell r="C801">
            <v>803</v>
          </cell>
          <cell r="D801" t="str">
            <v>BUCHA DE REDUCAO PVC, ROSCAVEL, 2"  X 1 1/4 "</v>
          </cell>
          <cell r="E801" t="str">
            <v xml:space="preserve">UN    </v>
          </cell>
          <cell r="F801" t="str">
            <v>SINAPI</v>
          </cell>
          <cell r="G801">
            <v>8.5</v>
          </cell>
        </row>
        <row r="802">
          <cell r="B802" t="str">
            <v>IN 38001 SINAPI</v>
          </cell>
          <cell r="C802">
            <v>38001</v>
          </cell>
          <cell r="D802" t="str">
            <v>BUCHA DE REDUCAO, CPVC, SOLDAVEL, 22 X 15 MM, PARA AGUA QUENTE</v>
          </cell>
          <cell r="E802" t="str">
            <v xml:space="preserve">UN    </v>
          </cell>
          <cell r="F802" t="str">
            <v>SINAPI</v>
          </cell>
          <cell r="G802">
            <v>0.73</v>
          </cell>
        </row>
        <row r="803">
          <cell r="B803" t="str">
            <v>IN 38002 SINAPI</v>
          </cell>
          <cell r="C803">
            <v>38002</v>
          </cell>
          <cell r="D803" t="str">
            <v>BUCHA DE REDUCAO, CPVC, SOLDAVEL, 28 X 22 MM, PARA AGUA QUENTE</v>
          </cell>
          <cell r="E803" t="str">
            <v xml:space="preserve">UN    </v>
          </cell>
          <cell r="F803" t="str">
            <v>SINAPI</v>
          </cell>
          <cell r="G803">
            <v>1.36</v>
          </cell>
        </row>
        <row r="804">
          <cell r="B804" t="str">
            <v>IN 38003 SINAPI</v>
          </cell>
          <cell r="C804">
            <v>38003</v>
          </cell>
          <cell r="D804" t="str">
            <v>BUCHA DE REDUCAO, CPVC, SOLDAVEL, 35 X 28 MM, PARA AGUA QUENTE</v>
          </cell>
          <cell r="E804" t="str">
            <v xml:space="preserve">UN    </v>
          </cell>
          <cell r="F804" t="str">
            <v>SINAPI</v>
          </cell>
          <cell r="G804">
            <v>16.329999999999998</v>
          </cell>
        </row>
        <row r="805">
          <cell r="B805" t="str">
            <v>IN 38004 SINAPI</v>
          </cell>
          <cell r="C805">
            <v>38004</v>
          </cell>
          <cell r="D805" t="str">
            <v>BUCHA DE REDUCAO, CPVC, SOLDAVEL, 42 X 22 MM, PARA AGUA QUENTE</v>
          </cell>
          <cell r="E805" t="str">
            <v xml:space="preserve">UN    </v>
          </cell>
          <cell r="F805" t="str">
            <v>SINAPI</v>
          </cell>
          <cell r="G805">
            <v>21.83</v>
          </cell>
        </row>
        <row r="806">
          <cell r="B806" t="str">
            <v>IN 36327 SINAPI</v>
          </cell>
          <cell r="C806">
            <v>36327</v>
          </cell>
          <cell r="D806" t="str">
            <v>BUCHA DE REDUCAO, PPR, DN 25 X 20 MM, PARA AGUA QUENTE PREDIAL</v>
          </cell>
          <cell r="E806" t="str">
            <v xml:space="preserve">UN    </v>
          </cell>
          <cell r="F806" t="str">
            <v>SINAPI</v>
          </cell>
          <cell r="G806">
            <v>1.4</v>
          </cell>
        </row>
        <row r="807">
          <cell r="B807" t="str">
            <v>IN 38992 SINAPI</v>
          </cell>
          <cell r="C807">
            <v>38992</v>
          </cell>
          <cell r="D807" t="str">
            <v>BUCHA DE REDUCAO, PPR, DN 32 X 25 MM, PARA AGUA QUENTE E FRIA PREDIAL</v>
          </cell>
          <cell r="E807" t="str">
            <v xml:space="preserve">UN    </v>
          </cell>
          <cell r="F807" t="str">
            <v>SINAPI</v>
          </cell>
          <cell r="G807">
            <v>2.2400000000000002</v>
          </cell>
        </row>
        <row r="808">
          <cell r="B808" t="str">
            <v>IN 38993 SINAPI</v>
          </cell>
          <cell r="C808">
            <v>38993</v>
          </cell>
          <cell r="D808" t="str">
            <v>BUCHA DE REDUCAO, PPR, DN 40 X 25 MM, PARA AGUA QUENTE E FRIA PREDIAL</v>
          </cell>
          <cell r="E808" t="str">
            <v xml:space="preserve">UN    </v>
          </cell>
          <cell r="F808" t="str">
            <v>SINAPI</v>
          </cell>
          <cell r="G808">
            <v>6.38</v>
          </cell>
        </row>
        <row r="809">
          <cell r="B809" t="str">
            <v>IN 38418 SINAPI</v>
          </cell>
          <cell r="C809">
            <v>38418</v>
          </cell>
          <cell r="D809" t="str">
            <v>BUCHA DE REDUCAO, PVC, LONGA, SERIE R, DN 50 X 40 MM, PARA ESGOTO PREDIAL</v>
          </cell>
          <cell r="E809" t="str">
            <v xml:space="preserve">UN    </v>
          </cell>
          <cell r="F809" t="str">
            <v>SINAPI</v>
          </cell>
          <cell r="G809">
            <v>4.3499999999999996</v>
          </cell>
        </row>
        <row r="810">
          <cell r="B810" t="str">
            <v>IN 39178 SINAPI</v>
          </cell>
          <cell r="C810">
            <v>39178</v>
          </cell>
          <cell r="D810" t="str">
            <v>BUCHA EM ALUMINIO, COM ROSCA, DE  1 1/2", PARA ELETRODUTO</v>
          </cell>
          <cell r="E810" t="str">
            <v xml:space="preserve">UN    </v>
          </cell>
          <cell r="F810" t="str">
            <v>SINAPI</v>
          </cell>
          <cell r="G810">
            <v>1.59</v>
          </cell>
        </row>
        <row r="811">
          <cell r="B811" t="str">
            <v>IN 39177 SINAPI</v>
          </cell>
          <cell r="C811">
            <v>39177</v>
          </cell>
          <cell r="D811" t="str">
            <v>BUCHA EM ALUMINIO, COM ROSCA, DE 1 1/4", PARA ELETRODUTO</v>
          </cell>
          <cell r="E811" t="str">
            <v xml:space="preserve">UN    </v>
          </cell>
          <cell r="F811" t="str">
            <v>SINAPI</v>
          </cell>
          <cell r="G811">
            <v>1.43</v>
          </cell>
        </row>
        <row r="812">
          <cell r="B812" t="str">
            <v>IN 39174 SINAPI</v>
          </cell>
          <cell r="C812">
            <v>39174</v>
          </cell>
          <cell r="D812" t="str">
            <v>BUCHA EM ALUMINIO, COM ROSCA, DE 1/2", PARA ELETRODUTO</v>
          </cell>
          <cell r="E812" t="str">
            <v xml:space="preserve">UN    </v>
          </cell>
          <cell r="F812" t="str">
            <v>SINAPI</v>
          </cell>
          <cell r="G812">
            <v>0.71</v>
          </cell>
        </row>
        <row r="813">
          <cell r="B813" t="str">
            <v>IN 39176 SINAPI</v>
          </cell>
          <cell r="C813">
            <v>39176</v>
          </cell>
          <cell r="D813" t="str">
            <v>BUCHA EM ALUMINIO, COM ROSCA, DE 1", PARA ELETRODUTO</v>
          </cell>
          <cell r="E813" t="str">
            <v xml:space="preserve">UN    </v>
          </cell>
          <cell r="F813" t="str">
            <v>SINAPI</v>
          </cell>
          <cell r="G813">
            <v>0.94</v>
          </cell>
        </row>
        <row r="814">
          <cell r="B814" t="str">
            <v>IN 39180 SINAPI</v>
          </cell>
          <cell r="C814">
            <v>39180</v>
          </cell>
          <cell r="D814" t="str">
            <v>BUCHA EM ALUMINIO, COM ROSCA, DE 2 1/2", PARA ELETRODUTO</v>
          </cell>
          <cell r="E814" t="str">
            <v xml:space="preserve">UN    </v>
          </cell>
          <cell r="F814" t="str">
            <v>SINAPI</v>
          </cell>
          <cell r="G814">
            <v>4.3099999999999996</v>
          </cell>
        </row>
        <row r="815">
          <cell r="B815" t="str">
            <v>IN 39179 SINAPI</v>
          </cell>
          <cell r="C815">
            <v>39179</v>
          </cell>
          <cell r="D815" t="str">
            <v>BUCHA EM ALUMINIO, COM ROSCA, DE 2", PARA ELETRODUTO</v>
          </cell>
          <cell r="E815" t="str">
            <v xml:space="preserve">UN    </v>
          </cell>
          <cell r="F815" t="str">
            <v>SINAPI</v>
          </cell>
          <cell r="G815">
            <v>3.82</v>
          </cell>
        </row>
        <row r="816">
          <cell r="B816" t="str">
            <v>IN 39175 SINAPI</v>
          </cell>
          <cell r="C816">
            <v>39175</v>
          </cell>
          <cell r="D816" t="str">
            <v>BUCHA EM ALUMINIO, COM ROSCA, DE 3/4", PARA ELETRODUTO</v>
          </cell>
          <cell r="E816" t="str">
            <v xml:space="preserve">UN    </v>
          </cell>
          <cell r="F816" t="str">
            <v>SINAPI</v>
          </cell>
          <cell r="G816">
            <v>0.87</v>
          </cell>
        </row>
        <row r="817">
          <cell r="B817" t="str">
            <v>IN 39217 SINAPI</v>
          </cell>
          <cell r="C817">
            <v>39217</v>
          </cell>
          <cell r="D817" t="str">
            <v>BUCHA EM ALUMINIO, COM ROSCA, DE 3/8", PARA ELETRODUTO</v>
          </cell>
          <cell r="E817" t="str">
            <v xml:space="preserve">UN    </v>
          </cell>
          <cell r="F817" t="str">
            <v>SINAPI</v>
          </cell>
          <cell r="G817">
            <v>0.67</v>
          </cell>
        </row>
        <row r="818">
          <cell r="B818" t="str">
            <v>IN 39181 SINAPI</v>
          </cell>
          <cell r="C818">
            <v>39181</v>
          </cell>
          <cell r="D818" t="str">
            <v>BUCHA EM ALUMINIO, COM ROSCA, DE 3", PARA ELETRODUTO</v>
          </cell>
          <cell r="E818" t="str">
            <v xml:space="preserve">UN    </v>
          </cell>
          <cell r="F818" t="str">
            <v>SINAPI</v>
          </cell>
          <cell r="G818">
            <v>5.78</v>
          </cell>
        </row>
        <row r="819">
          <cell r="B819" t="str">
            <v>IN 39182 SINAPI</v>
          </cell>
          <cell r="C819">
            <v>39182</v>
          </cell>
          <cell r="D819" t="str">
            <v>BUCHA EM ALUMINIO, COM ROSCA, DE 4", PARA ELETRODUTO</v>
          </cell>
          <cell r="E819" t="str">
            <v xml:space="preserve">UN    </v>
          </cell>
          <cell r="F819" t="str">
            <v>SINAPI</v>
          </cell>
          <cell r="G819">
            <v>8.1300000000000008</v>
          </cell>
        </row>
        <row r="820">
          <cell r="B820" t="str">
            <v>IN 12616 SINAPI</v>
          </cell>
          <cell r="C820">
            <v>12616</v>
          </cell>
          <cell r="D820" t="str">
            <v>CABECEIRA DIREITA OU ESQUERDA, PVC, PARA CALHA PLUVIAL, DIAMETRO ENTRE 119 E 170 MM, PARA DRENAGEM PREDIAL</v>
          </cell>
          <cell r="E820" t="str">
            <v xml:space="preserve">UN    </v>
          </cell>
          <cell r="F820" t="str">
            <v>SINAPI</v>
          </cell>
          <cell r="G820">
            <v>5.0999999999999996</v>
          </cell>
        </row>
        <row r="821">
          <cell r="B821" t="str">
            <v>IN 1049 SINAPI</v>
          </cell>
          <cell r="C821">
            <v>1049</v>
          </cell>
          <cell r="D821" t="str">
            <v>CABECOTE PARA ENTRADA DE LINHA DE ALIMENTACAO PARA ELETRODUTO, EM LIGA DE ALUMINIO COM ACABAMENTO ANTI CORROSIVO, COM FIXACAO POR ENCAIXE LISO DE 360 GRAUS, DE 1 1/2"</v>
          </cell>
          <cell r="E821" t="str">
            <v xml:space="preserve">UN    </v>
          </cell>
          <cell r="F821" t="str">
            <v>SINAPI</v>
          </cell>
          <cell r="G821">
            <v>6.81</v>
          </cell>
        </row>
        <row r="822">
          <cell r="B822" t="str">
            <v>IN 1099 SINAPI</v>
          </cell>
          <cell r="C822">
            <v>1099</v>
          </cell>
          <cell r="D822" t="str">
            <v>CABECOTE PARA ENTRADA DE LINHA DE ALIMENTACAO PARA ELETRODUTO, EM LIGA DE ALUMINIO COM ACABAMENTO ANTI CORROSIVO, COM FIXACAO POR ENCAIXE LISO DE 360 GRAUS, DE 1 1/4"</v>
          </cell>
          <cell r="E822" t="str">
            <v xml:space="preserve">UN    </v>
          </cell>
          <cell r="F822" t="str">
            <v>SINAPI</v>
          </cell>
          <cell r="G822">
            <v>5.21</v>
          </cell>
        </row>
        <row r="823">
          <cell r="B823" t="str">
            <v>IN 39678 SINAPI</v>
          </cell>
          <cell r="C823">
            <v>39678</v>
          </cell>
          <cell r="D823" t="str">
            <v>CABECOTE PARA ENTRADA DE LINHA DE ALIMENTACAO PARA ELETRODUTO, EM LIGA DE ALUMINIO COM ACABAMENTO ANTI CORROSIVO, COM FIXACAO POR ENCAIXE LISO DE 360 GRAUS, DE 1/2"</v>
          </cell>
          <cell r="E823" t="str">
            <v xml:space="preserve">UN    </v>
          </cell>
          <cell r="F823" t="str">
            <v>SINAPI</v>
          </cell>
          <cell r="G823">
            <v>2.1</v>
          </cell>
        </row>
        <row r="824">
          <cell r="B824" t="str">
            <v>IN 1050 SINAPI</v>
          </cell>
          <cell r="C824">
            <v>1050</v>
          </cell>
          <cell r="D824" t="str">
            <v>CABECOTE PARA ENTRADA DE LINHA DE ALIMENTACAO PARA ELETRODUTO, EM LIGA DE ALUMINIO COM ACABAMENTO ANTI CORROSIVO, COM FIXACAO POR ENCAIXE LISO DE 360 GRAUS, DE 1"</v>
          </cell>
          <cell r="E824" t="str">
            <v xml:space="preserve">UN    </v>
          </cell>
          <cell r="F824" t="str">
            <v>SINAPI</v>
          </cell>
          <cell r="G824">
            <v>3.56</v>
          </cell>
        </row>
        <row r="825">
          <cell r="B825" t="str">
            <v>IN 1101 SINAPI</v>
          </cell>
          <cell r="C825">
            <v>1101</v>
          </cell>
          <cell r="D825" t="str">
            <v>CABECOTE PARA ENTRADA DE LINHA DE ALIMENTACAO PARA ELETRODUTO, EM LIGA DE ALUMINIO COM ACABAMENTO ANTI CORROSIVO, COM FIXACAO POR ENCAIXE LISO DE 360 GRAUS, DE 2 1/2"</v>
          </cell>
          <cell r="E825" t="str">
            <v xml:space="preserve">UN    </v>
          </cell>
          <cell r="F825" t="str">
            <v>SINAPI</v>
          </cell>
          <cell r="G825">
            <v>22.46</v>
          </cell>
        </row>
        <row r="826">
          <cell r="B826" t="str">
            <v>IN 1100 SINAPI</v>
          </cell>
          <cell r="C826">
            <v>1100</v>
          </cell>
          <cell r="D826" t="str">
            <v>CABECOTE PARA ENTRADA DE LINHA DE ALIMENTACAO PARA ELETRODUTO, EM LIGA DE ALUMINIO COM ACABAMENTO ANTI CORROSIVO, COM FIXACAO POR ENCAIXE LISO DE 360 GRAUS, DE 2"</v>
          </cell>
          <cell r="E826" t="str">
            <v xml:space="preserve">UN    </v>
          </cell>
          <cell r="F826" t="str">
            <v>SINAPI</v>
          </cell>
          <cell r="G826">
            <v>11.59</v>
          </cell>
        </row>
        <row r="827">
          <cell r="B827" t="str">
            <v>IN 39679 SINAPI</v>
          </cell>
          <cell r="C827">
            <v>39679</v>
          </cell>
          <cell r="D827" t="str">
            <v>CABECOTE PARA ENTRADA DE LINHA DE ALIMENTACAO PARA ELETRODUTO, EM LIGA DE ALUMINIO COM ACABAMENTO ANTI CORROSIVO, COM FIXACAO POR ENCAIXE LISO DE 360 GRAUS, DE 3 1/2"</v>
          </cell>
          <cell r="E827" t="str">
            <v xml:space="preserve">UN    </v>
          </cell>
          <cell r="F827" t="str">
            <v>SINAPI</v>
          </cell>
          <cell r="G827">
            <v>44.76</v>
          </cell>
        </row>
        <row r="828">
          <cell r="B828" t="str">
            <v>IN 1098 SINAPI</v>
          </cell>
          <cell r="C828">
            <v>1098</v>
          </cell>
          <cell r="D828" t="str">
            <v>CABECOTE PARA ENTRADA DE LINHA DE ALIMENTACAO PARA ELETRODUTO, EM LIGA DE ALUMINIO COM ACABAMENTO ANTI CORROSIVO, COM FIXACAO POR ENCAIXE LISO DE 360 GRAUS, DE 3/4"</v>
          </cell>
          <cell r="E828" t="str">
            <v xml:space="preserve">UN    </v>
          </cell>
          <cell r="F828" t="str">
            <v>SINAPI</v>
          </cell>
          <cell r="G828">
            <v>2.78</v>
          </cell>
        </row>
        <row r="829">
          <cell r="B829" t="str">
            <v>IN 1102 SINAPI</v>
          </cell>
          <cell r="C829">
            <v>1102</v>
          </cell>
          <cell r="D829" t="str">
            <v>CABECOTE PARA ENTRADA DE LINHA DE ALIMENTACAO PARA ELETRODUTO, EM LIGA DE ALUMINIO COM ACABAMENTO ANTI CORROSIVO, COM FIXACAO POR ENCAIXE LISO DE 360 GRAUS, DE 3"</v>
          </cell>
          <cell r="E829" t="str">
            <v xml:space="preserve">UN    </v>
          </cell>
          <cell r="F829" t="str">
            <v>SINAPI</v>
          </cell>
          <cell r="G829">
            <v>33.49</v>
          </cell>
        </row>
        <row r="830">
          <cell r="B830" t="str">
            <v>IN 1051 SINAPI</v>
          </cell>
          <cell r="C830">
            <v>1051</v>
          </cell>
          <cell r="D830" t="str">
            <v>CABECOTE PARA ENTRADA DE LINHA DE ALIMENTACAO PARA ELETRODUTO, EM LIGA DE ALUMINIO COM ACABAMENTO ANTI CORROSIVO, COM FIXACAO POR ENCAIXE LISO DE 360 GRAUS, DE 4"</v>
          </cell>
          <cell r="E830" t="str">
            <v xml:space="preserve">UN    </v>
          </cell>
          <cell r="F830" t="str">
            <v>SINAPI</v>
          </cell>
          <cell r="G830">
            <v>48.68</v>
          </cell>
        </row>
        <row r="831">
          <cell r="B831" t="str">
            <v>IN 37399 SINAPI</v>
          </cell>
          <cell r="C831">
            <v>37399</v>
          </cell>
          <cell r="D831" t="str">
            <v>CABIDE/GANCHO DE BANHEIRO SIMPLES EM METAL CROMADO</v>
          </cell>
          <cell r="E831" t="str">
            <v xml:space="preserve">UN    </v>
          </cell>
          <cell r="F831" t="str">
            <v>SINAPI</v>
          </cell>
          <cell r="G831">
            <v>23.37</v>
          </cell>
        </row>
        <row r="832">
          <cell r="B832" t="str">
            <v>IN 42655 SINAPI</v>
          </cell>
          <cell r="C832">
            <v>42655</v>
          </cell>
          <cell r="D832" t="str">
            <v>CABO DE ACO GALVANIZADO, DIAMETRO 9,53 MM (3/8"), COM ALMA DE FIBRA 6 X 25 F  (COLETADO CAIXA)</v>
          </cell>
          <cell r="E832" t="str">
            <v xml:space="preserve">KG    </v>
          </cell>
          <cell r="F832" t="str">
            <v>SINAPI</v>
          </cell>
          <cell r="G832">
            <v>10.33</v>
          </cell>
        </row>
        <row r="833">
          <cell r="B833" t="str">
            <v>IN 25004 SINAPI</v>
          </cell>
          <cell r="C833">
            <v>25004</v>
          </cell>
          <cell r="D833" t="str">
            <v>CABO DE ALUMINIO NU COM ALMA DE ACO, BITOLA 1/0 AWG</v>
          </cell>
          <cell r="E833" t="str">
            <v xml:space="preserve">KG    </v>
          </cell>
          <cell r="F833" t="str">
            <v>SINAPI</v>
          </cell>
          <cell r="G833">
            <v>16.100000000000001</v>
          </cell>
        </row>
        <row r="834">
          <cell r="B834" t="str">
            <v>IN 25002 SINAPI</v>
          </cell>
          <cell r="C834">
            <v>25002</v>
          </cell>
          <cell r="D834" t="str">
            <v>CABO DE ALUMINIO NU COM ALMA DE ACO, BITOLA 2 AWG</v>
          </cell>
          <cell r="E834" t="str">
            <v xml:space="preserve">KG    </v>
          </cell>
          <cell r="F834" t="str">
            <v>SINAPI</v>
          </cell>
          <cell r="G834">
            <v>16.239999999999998</v>
          </cell>
        </row>
        <row r="835">
          <cell r="B835" t="str">
            <v>IN 37409 SINAPI</v>
          </cell>
          <cell r="C835">
            <v>37409</v>
          </cell>
          <cell r="D835" t="str">
            <v>CABO DE ALUMINIO NU COM ALMA DE ACO, BITOLA 2/0 AWG</v>
          </cell>
          <cell r="E835" t="str">
            <v xml:space="preserve">KG    </v>
          </cell>
          <cell r="F835" t="str">
            <v>SINAPI</v>
          </cell>
          <cell r="G835">
            <v>15.97</v>
          </cell>
        </row>
        <row r="836">
          <cell r="B836" t="str">
            <v>IN 841 SINAPI</v>
          </cell>
          <cell r="C836">
            <v>841</v>
          </cell>
          <cell r="D836" t="str">
            <v>CABO DE ALUMINIO NU COM ALMA DE ACO, BITOLA 4 AWG</v>
          </cell>
          <cell r="E836" t="str">
            <v xml:space="preserve">KG    </v>
          </cell>
          <cell r="F836" t="str">
            <v>SINAPI</v>
          </cell>
          <cell r="G836">
            <v>16.5</v>
          </cell>
        </row>
        <row r="837">
          <cell r="B837" t="str">
            <v>IN 25005 SINAPI</v>
          </cell>
          <cell r="C837">
            <v>25005</v>
          </cell>
          <cell r="D837" t="str">
            <v>CABO DE ALUMINIO NU SEM ALMA DE ACO, BITOLA 1/0 AWG</v>
          </cell>
          <cell r="E837" t="str">
            <v xml:space="preserve">KG    </v>
          </cell>
          <cell r="F837" t="str">
            <v>SINAPI</v>
          </cell>
          <cell r="G837">
            <v>18.09</v>
          </cell>
        </row>
        <row r="838">
          <cell r="B838" t="str">
            <v>IN 25003 SINAPI</v>
          </cell>
          <cell r="C838">
            <v>25003</v>
          </cell>
          <cell r="D838" t="str">
            <v>CABO DE ALUMINIO NU SEM ALMA DE ACO, BITOLA 2 AWG</v>
          </cell>
          <cell r="E838" t="str">
            <v xml:space="preserve">KG    </v>
          </cell>
          <cell r="F838" t="str">
            <v>SINAPI</v>
          </cell>
          <cell r="G838">
            <v>19.32</v>
          </cell>
        </row>
        <row r="839">
          <cell r="B839" t="str">
            <v>IN 37410 SINAPI</v>
          </cell>
          <cell r="C839">
            <v>37410</v>
          </cell>
          <cell r="D839" t="str">
            <v>CABO DE ALUMINIO NU SEM ALMA DE ACO, BITOLA 2/0 AWG</v>
          </cell>
          <cell r="E839" t="str">
            <v xml:space="preserve">KG    </v>
          </cell>
          <cell r="F839" t="str">
            <v>SINAPI</v>
          </cell>
          <cell r="G839">
            <v>18.09</v>
          </cell>
        </row>
        <row r="840">
          <cell r="B840" t="str">
            <v>IN 842 SINAPI</v>
          </cell>
          <cell r="C840">
            <v>842</v>
          </cell>
          <cell r="D840" t="str">
            <v>CABO DE ALUMINIO NU SEM ALMA DE ACO, BITOLA 4 AWG</v>
          </cell>
          <cell r="E840" t="str">
            <v xml:space="preserve">KG    </v>
          </cell>
          <cell r="F840" t="str">
            <v>SINAPI</v>
          </cell>
          <cell r="G840">
            <v>20.350000000000001</v>
          </cell>
        </row>
        <row r="841">
          <cell r="B841" t="str">
            <v>IN 862 SINAPI</v>
          </cell>
          <cell r="C841">
            <v>862</v>
          </cell>
          <cell r="D841" t="str">
            <v>CABO DE COBRE NU 10 MM2 MEIO-DURO</v>
          </cell>
          <cell r="E841" t="str">
            <v xml:space="preserve">M     </v>
          </cell>
          <cell r="F841" t="str">
            <v>SINAPI</v>
          </cell>
          <cell r="G841">
            <v>5.99</v>
          </cell>
        </row>
        <row r="842">
          <cell r="B842" t="str">
            <v>IN 866 SINAPI</v>
          </cell>
          <cell r="C842">
            <v>866</v>
          </cell>
          <cell r="D842" t="str">
            <v>CABO DE COBRE NU 120 MM2 MEIO-DURO</v>
          </cell>
          <cell r="E842" t="str">
            <v xml:space="preserve">M     </v>
          </cell>
          <cell r="F842" t="str">
            <v>SINAPI</v>
          </cell>
          <cell r="G842">
            <v>73.69</v>
          </cell>
        </row>
        <row r="843">
          <cell r="B843" t="str">
            <v>IN 892 SINAPI</v>
          </cell>
          <cell r="C843">
            <v>892</v>
          </cell>
          <cell r="D843" t="str">
            <v>CABO DE COBRE NU 150 MM2 MEIO-DURO</v>
          </cell>
          <cell r="E843" t="str">
            <v xml:space="preserve">M     </v>
          </cell>
          <cell r="F843" t="str">
            <v>SINAPI</v>
          </cell>
          <cell r="G843">
            <v>93.71</v>
          </cell>
        </row>
        <row r="844">
          <cell r="B844" t="str">
            <v>IN 857 SINAPI</v>
          </cell>
          <cell r="C844">
            <v>857</v>
          </cell>
          <cell r="D844" t="str">
            <v>CABO DE COBRE NU 16 MM2 MEIO-DURO</v>
          </cell>
          <cell r="E844" t="str">
            <v xml:space="preserve">M     </v>
          </cell>
          <cell r="F844" t="str">
            <v>SINAPI</v>
          </cell>
          <cell r="G844">
            <v>9.5399999999999991</v>
          </cell>
        </row>
        <row r="845">
          <cell r="B845" t="str">
            <v>IN 37404 SINAPI</v>
          </cell>
          <cell r="C845">
            <v>37404</v>
          </cell>
          <cell r="D845" t="str">
            <v>CABO DE COBRE NU 185 MM2 MEIO-DURO</v>
          </cell>
          <cell r="E845" t="str">
            <v xml:space="preserve">M     </v>
          </cell>
          <cell r="F845" t="str">
            <v>SINAPI</v>
          </cell>
          <cell r="G845">
            <v>112.69</v>
          </cell>
        </row>
        <row r="846">
          <cell r="B846" t="str">
            <v>IN 868 SINAPI</v>
          </cell>
          <cell r="C846">
            <v>868</v>
          </cell>
          <cell r="D846" t="str">
            <v>CABO DE COBRE NU 25 MM2 MEIO-DURO</v>
          </cell>
          <cell r="E846" t="str">
            <v xml:space="preserve">M     </v>
          </cell>
          <cell r="F846" t="str">
            <v>SINAPI</v>
          </cell>
          <cell r="G846">
            <v>14.73</v>
          </cell>
        </row>
        <row r="847">
          <cell r="B847" t="str">
            <v>IN 870 SINAPI</v>
          </cell>
          <cell r="C847">
            <v>870</v>
          </cell>
          <cell r="D847" t="str">
            <v>CABO DE COBRE NU 300 MM2 MEIO-DURO</v>
          </cell>
          <cell r="E847" t="str">
            <v xml:space="preserve">M     </v>
          </cell>
          <cell r="F847" t="str">
            <v>SINAPI</v>
          </cell>
          <cell r="G847">
            <v>194.18</v>
          </cell>
        </row>
        <row r="848">
          <cell r="B848" t="str">
            <v>IN 863 SINAPI</v>
          </cell>
          <cell r="C848">
            <v>863</v>
          </cell>
          <cell r="D848" t="str">
            <v>CABO DE COBRE NU 35 MM2 MEIO-DURO</v>
          </cell>
          <cell r="E848" t="str">
            <v xml:space="preserve">M     </v>
          </cell>
          <cell r="F848" t="str">
            <v>SINAPI</v>
          </cell>
          <cell r="G848">
            <v>20.350000000000001</v>
          </cell>
        </row>
        <row r="849">
          <cell r="B849" t="str">
            <v>IN 867 SINAPI</v>
          </cell>
          <cell r="C849">
            <v>867</v>
          </cell>
          <cell r="D849" t="str">
            <v>CABO DE COBRE NU 50 MM2 MEIO-DURO</v>
          </cell>
          <cell r="E849" t="str">
            <v xml:space="preserve">M     </v>
          </cell>
          <cell r="F849" t="str">
            <v>SINAPI</v>
          </cell>
          <cell r="G849">
            <v>28.35</v>
          </cell>
        </row>
        <row r="850">
          <cell r="B850" t="str">
            <v>IN 891 SINAPI</v>
          </cell>
          <cell r="C850">
            <v>891</v>
          </cell>
          <cell r="D850" t="str">
            <v>CABO DE COBRE NU 500 MM2 MEIO-DURO</v>
          </cell>
          <cell r="E850" t="str">
            <v xml:space="preserve">M     </v>
          </cell>
          <cell r="F850" t="str">
            <v>SINAPI</v>
          </cell>
          <cell r="G850">
            <v>326.11</v>
          </cell>
        </row>
        <row r="851">
          <cell r="B851" t="str">
            <v>IN 864 SINAPI</v>
          </cell>
          <cell r="C851">
            <v>864</v>
          </cell>
          <cell r="D851" t="str">
            <v>CABO DE COBRE NU 70 MM2 MEIO-DURO</v>
          </cell>
          <cell r="E851" t="str">
            <v xml:space="preserve">M     </v>
          </cell>
          <cell r="F851" t="str">
            <v>SINAPI</v>
          </cell>
          <cell r="G851">
            <v>39.94</v>
          </cell>
        </row>
        <row r="852">
          <cell r="B852" t="str">
            <v>IN 865 SINAPI</v>
          </cell>
          <cell r="C852">
            <v>865</v>
          </cell>
          <cell r="D852" t="str">
            <v>CABO DE COBRE NU 95 MM2 MEIO-DURO</v>
          </cell>
          <cell r="E852" t="str">
            <v xml:space="preserve">M     </v>
          </cell>
          <cell r="F852" t="str">
            <v>SINAPI</v>
          </cell>
          <cell r="G852">
            <v>56.25</v>
          </cell>
        </row>
        <row r="853">
          <cell r="B853" t="str">
            <v>IN 1006 SINAPI</v>
          </cell>
          <cell r="C853">
            <v>1006</v>
          </cell>
          <cell r="D853" t="str">
            <v>CABO DE COBRE RIGIDO, CLASSE 2, ISOLACAO EM PVC, ANTI-CHAMA BWF-B, 1 CONDUTOR, 450/750 V, DIAMETRO 120 MM2</v>
          </cell>
          <cell r="E853" t="str">
            <v xml:space="preserve">M     </v>
          </cell>
          <cell r="F853" t="str">
            <v>SINAPI</v>
          </cell>
          <cell r="G853">
            <v>64.680000000000007</v>
          </cell>
        </row>
        <row r="854">
          <cell r="B854" t="str">
            <v>IN 948 SINAPI</v>
          </cell>
          <cell r="C854">
            <v>948</v>
          </cell>
          <cell r="D854" t="str">
            <v>CABO DE COBRE UNIPOLAR 10 MM2, BLINDADO, ISOLACAO 3,6/6 KV EPR, COBERTURA EM PVC</v>
          </cell>
          <cell r="E854" t="str">
            <v xml:space="preserve">M     </v>
          </cell>
          <cell r="F854" t="str">
            <v>SINAPI</v>
          </cell>
          <cell r="G854">
            <v>18.28</v>
          </cell>
        </row>
        <row r="855">
          <cell r="B855" t="str">
            <v>IN 947 SINAPI</v>
          </cell>
          <cell r="C855">
            <v>947</v>
          </cell>
          <cell r="D855" t="str">
            <v>CABO DE COBRE UNIPOLAR 16 MM2, BLINDADO, ISOLACAO 3,6/6 KV EPR, COBERTURA EM PVC</v>
          </cell>
          <cell r="E855" t="str">
            <v xml:space="preserve">M     </v>
          </cell>
          <cell r="F855" t="str">
            <v>SINAPI</v>
          </cell>
          <cell r="G855">
            <v>18.600000000000001</v>
          </cell>
        </row>
        <row r="856">
          <cell r="B856" t="str">
            <v>IN 911 SINAPI</v>
          </cell>
          <cell r="C856">
            <v>911</v>
          </cell>
          <cell r="D856" t="str">
            <v>CABO DE COBRE UNIPOLAR 16 MM2, BLINDADO, ISOLACAO 6/10 KV EPR, COBERTURA EM PVC</v>
          </cell>
          <cell r="E856" t="str">
            <v xml:space="preserve">M     </v>
          </cell>
          <cell r="F856" t="str">
            <v>SINAPI</v>
          </cell>
          <cell r="G856">
            <v>27.05</v>
          </cell>
        </row>
        <row r="857">
          <cell r="B857" t="str">
            <v>IN 925 SINAPI</v>
          </cell>
          <cell r="C857">
            <v>925</v>
          </cell>
          <cell r="D857" t="str">
            <v>CABO DE COBRE UNIPOLAR 25 MM2, BLINDADO, ISOLACAO 3,6/6 KV EPR, COBERTURA EM PVC</v>
          </cell>
          <cell r="E857" t="str">
            <v xml:space="preserve">M     </v>
          </cell>
          <cell r="F857" t="str">
            <v>SINAPI</v>
          </cell>
          <cell r="G857">
            <v>25</v>
          </cell>
        </row>
        <row r="858">
          <cell r="B858" t="str">
            <v>IN 954 SINAPI</v>
          </cell>
          <cell r="C858">
            <v>954</v>
          </cell>
          <cell r="D858" t="str">
            <v>CABO DE COBRE UNIPOLAR 25MM2, BLINDADO, ISOLACAO 6/10 KV EPR, COBERTURA EM PVC</v>
          </cell>
          <cell r="E858" t="str">
            <v xml:space="preserve">M     </v>
          </cell>
          <cell r="F858" t="str">
            <v>SINAPI</v>
          </cell>
          <cell r="G858">
            <v>27.62</v>
          </cell>
        </row>
        <row r="859">
          <cell r="B859" t="str">
            <v>IN 901 SINAPI</v>
          </cell>
          <cell r="C859">
            <v>901</v>
          </cell>
          <cell r="D859" t="str">
            <v>CABO DE COBRE UNIPOLAR 35 MM2, BLINDADO, ISOLACAO 12/20 KV EPR, COBERTURA EM PVC</v>
          </cell>
          <cell r="E859" t="str">
            <v xml:space="preserve">M     </v>
          </cell>
          <cell r="F859" t="str">
            <v>SINAPI</v>
          </cell>
          <cell r="G859">
            <v>29.56</v>
          </cell>
        </row>
        <row r="860">
          <cell r="B860" t="str">
            <v>IN 926 SINAPI</v>
          </cell>
          <cell r="C860">
            <v>926</v>
          </cell>
          <cell r="D860" t="str">
            <v>CABO DE COBRE UNIPOLAR 35 MM2, BLINDADO, ISOLACAO 3,6/6 KV EPR, COBERTURA EM PVC</v>
          </cell>
          <cell r="E860" t="str">
            <v xml:space="preserve">M     </v>
          </cell>
          <cell r="F860" t="str">
            <v>SINAPI</v>
          </cell>
          <cell r="G860">
            <v>31.24</v>
          </cell>
        </row>
        <row r="861">
          <cell r="B861" t="str">
            <v>IN 912 SINAPI</v>
          </cell>
          <cell r="C861">
            <v>912</v>
          </cell>
          <cell r="D861" t="str">
            <v>CABO DE COBRE UNIPOLAR 35 MM2, BLINDADO, ISOLACAO 6/10 KV EPR, COBERTURA EM PVC</v>
          </cell>
          <cell r="E861" t="str">
            <v xml:space="preserve">M     </v>
          </cell>
          <cell r="F861" t="str">
            <v>SINAPI</v>
          </cell>
          <cell r="G861">
            <v>31.43</v>
          </cell>
        </row>
        <row r="862">
          <cell r="B862" t="str">
            <v>IN 955 SINAPI</v>
          </cell>
          <cell r="C862">
            <v>955</v>
          </cell>
          <cell r="D862" t="str">
            <v>CABO DE COBRE UNIPOLAR 50 MM2, BLINDADO, ISOLACAO 12/20 KV EPR, COBERTURA EM PVC</v>
          </cell>
          <cell r="E862" t="str">
            <v xml:space="preserve">M     </v>
          </cell>
          <cell r="F862" t="str">
            <v>SINAPI</v>
          </cell>
          <cell r="G862">
            <v>37.51</v>
          </cell>
        </row>
        <row r="863">
          <cell r="B863" t="str">
            <v>IN 946 SINAPI</v>
          </cell>
          <cell r="C863">
            <v>946</v>
          </cell>
          <cell r="D863" t="str">
            <v>CABO DE COBRE UNIPOLAR 50 MM2, BLINDADO, ISOLACAO 3,6/6 KV EPR, COBERTURA EM PVC</v>
          </cell>
          <cell r="E863" t="str">
            <v xml:space="preserve">M     </v>
          </cell>
          <cell r="F863" t="str">
            <v>SINAPI</v>
          </cell>
          <cell r="G863">
            <v>42.18</v>
          </cell>
        </row>
        <row r="864">
          <cell r="B864" t="str">
            <v>IN 953 SINAPI</v>
          </cell>
          <cell r="C864">
            <v>953</v>
          </cell>
          <cell r="D864" t="str">
            <v>CABO DE COBRE UNIPOLAR 50 MM2, BLINDADO, ISOLACAO 6/10 KV EPR, COBERTURA EM PVC</v>
          </cell>
          <cell r="E864" t="str">
            <v xml:space="preserve">M     </v>
          </cell>
          <cell r="F864" t="str">
            <v>SINAPI</v>
          </cell>
          <cell r="G864">
            <v>38.380000000000003</v>
          </cell>
        </row>
        <row r="865">
          <cell r="B865" t="str">
            <v>IN 902 SINAPI</v>
          </cell>
          <cell r="C865">
            <v>902</v>
          </cell>
          <cell r="D865" t="str">
            <v>CABO DE COBRE UNIPOLAR 70 MM2, BLINDADO, ISOLACAO 12/20 KV EPR, COBERTURA EM PVC</v>
          </cell>
          <cell r="E865" t="str">
            <v xml:space="preserve">M     </v>
          </cell>
          <cell r="F865" t="str">
            <v>SINAPI</v>
          </cell>
          <cell r="G865">
            <v>46.66</v>
          </cell>
        </row>
        <row r="866">
          <cell r="B866" t="str">
            <v>IN 927 SINAPI</v>
          </cell>
          <cell r="C866">
            <v>927</v>
          </cell>
          <cell r="D866" t="str">
            <v>CABO DE COBRE UNIPOLAR 70 MM2, BLINDADO, ISOLACAO 3,6/6 KV EPR, COBERTURA EM PVC</v>
          </cell>
          <cell r="E866" t="str">
            <v xml:space="preserve">M     </v>
          </cell>
          <cell r="F866" t="str">
            <v>SINAPI</v>
          </cell>
          <cell r="G866">
            <v>45.22</v>
          </cell>
        </row>
        <row r="867">
          <cell r="B867" t="str">
            <v>IN 913 SINAPI</v>
          </cell>
          <cell r="C867">
            <v>913</v>
          </cell>
          <cell r="D867" t="str">
            <v>CABO DE COBRE UNIPOLAR 70 MM2, BLINDADO, ISOLACAO 6/10 KV EPR, COBERTURA EM PVC</v>
          </cell>
          <cell r="E867" t="str">
            <v xml:space="preserve">M     </v>
          </cell>
          <cell r="F867" t="str">
            <v>SINAPI</v>
          </cell>
          <cell r="G867">
            <v>50.48</v>
          </cell>
        </row>
        <row r="868">
          <cell r="B868" t="str">
            <v>IN 903 SINAPI</v>
          </cell>
          <cell r="C868">
            <v>903</v>
          </cell>
          <cell r="D868" t="str">
            <v>CABO DE COBRE UNIPOLAR 95 MM2, BLINDADO, ISOLACAO 12/20 KV EPR, COBERTURA EM PVC</v>
          </cell>
          <cell r="E868" t="str">
            <v xml:space="preserve">M     </v>
          </cell>
          <cell r="F868" t="str">
            <v>SINAPI</v>
          </cell>
          <cell r="G868">
            <v>57.12</v>
          </cell>
        </row>
        <row r="869">
          <cell r="B869" t="str">
            <v>IN 945 SINAPI</v>
          </cell>
          <cell r="C869">
            <v>945</v>
          </cell>
          <cell r="D869" t="str">
            <v>CABO DE COBRE UNIPOLAR 95 MM2, BLINDADO, ISOLACAO 3,6/6 KV EPR, COBERTURA EM PVC</v>
          </cell>
          <cell r="E869" t="str">
            <v xml:space="preserve">M     </v>
          </cell>
          <cell r="F869" t="str">
            <v>SINAPI</v>
          </cell>
          <cell r="G869">
            <v>60.43</v>
          </cell>
        </row>
        <row r="870">
          <cell r="B870" t="str">
            <v>IN 914 SINAPI</v>
          </cell>
          <cell r="C870">
            <v>914</v>
          </cell>
          <cell r="D870" t="str">
            <v>CABO DE COBRE UNIPOLAR 95 MM2, BLINDADO, ISOLACAO 6/10 KV EPR, COBERTURA EM PVC</v>
          </cell>
          <cell r="E870" t="str">
            <v xml:space="preserve">M     </v>
          </cell>
          <cell r="F870" t="str">
            <v>SINAPI</v>
          </cell>
          <cell r="G870">
            <v>61.91</v>
          </cell>
        </row>
        <row r="871">
          <cell r="B871" t="str">
            <v>IN 993 SINAPI</v>
          </cell>
          <cell r="C871">
            <v>993</v>
          </cell>
          <cell r="D871" t="str">
            <v>CABO DE COBRE, FLEXIVEL, CLASSE 4 OU 5, ISOLACAO EM PVC/A, ANTICHAMA BWF-B, COBERTURA PVC-ST1, ANTICHAMA BWF-B, 1 CONDUTOR, 0,6/1 KV, SECAO NOMINAL 1,5 MM2</v>
          </cell>
          <cell r="E871" t="str">
            <v xml:space="preserve">M     </v>
          </cell>
          <cell r="F871" t="str">
            <v>SINAPI</v>
          </cell>
          <cell r="G871">
            <v>1.39</v>
          </cell>
        </row>
        <row r="872">
          <cell r="B872" t="str">
            <v>IN 1020 SINAPI</v>
          </cell>
          <cell r="C872">
            <v>1020</v>
          </cell>
          <cell r="D872" t="str">
            <v>CABO DE COBRE, FLEXIVEL, CLASSE 4 OU 5, ISOLACAO EM PVC/A, ANTICHAMA BWF-B, COBERTURA PVC-ST1, ANTICHAMA BWF-B, 1 CONDUTOR, 0,6/1 KV, SECAO NOMINAL 10 MM2</v>
          </cell>
          <cell r="E872" t="str">
            <v xml:space="preserve">M     </v>
          </cell>
          <cell r="F872" t="str">
            <v>SINAPI</v>
          </cell>
          <cell r="G872">
            <v>6.06</v>
          </cell>
        </row>
        <row r="873">
          <cell r="B873" t="str">
            <v>IN 1017 SINAPI</v>
          </cell>
          <cell r="C873">
            <v>1017</v>
          </cell>
          <cell r="D873" t="str">
            <v>CABO DE COBRE, FLEXIVEL, CLASSE 4 OU 5, ISOLACAO EM PVC/A, ANTICHAMA BWF-B, COBERTURA PVC-ST1, ANTICHAMA BWF-B, 1 CONDUTOR, 0,6/1 KV, SECAO NOMINAL 120 MM2</v>
          </cell>
          <cell r="E873" t="str">
            <v xml:space="preserve">M     </v>
          </cell>
          <cell r="F873" t="str">
            <v>SINAPI</v>
          </cell>
          <cell r="G873">
            <v>66.63</v>
          </cell>
        </row>
        <row r="874">
          <cell r="B874" t="str">
            <v>IN 999 SINAPI</v>
          </cell>
          <cell r="C874">
            <v>999</v>
          </cell>
          <cell r="D874" t="str">
            <v>CABO DE COBRE, FLEXIVEL, CLASSE 4 OU 5, ISOLACAO EM PVC/A, ANTICHAMA BWF-B, COBERTURA PVC-ST1, ANTICHAMA BWF-B, 1 CONDUTOR, 0,6/1 KV, SECAO NOMINAL 150 MM2</v>
          </cell>
          <cell r="E874" t="str">
            <v xml:space="preserve">M     </v>
          </cell>
          <cell r="F874" t="str">
            <v>SINAPI</v>
          </cell>
          <cell r="G874">
            <v>82.56</v>
          </cell>
        </row>
        <row r="875">
          <cell r="B875" t="str">
            <v>IN 995 SINAPI</v>
          </cell>
          <cell r="C875">
            <v>995</v>
          </cell>
          <cell r="D875" t="str">
            <v>CABO DE COBRE, FLEXIVEL, CLASSE 4 OU 5, ISOLACAO EM PVC/A, ANTICHAMA BWF-B, COBERTURA PVC-ST1, ANTICHAMA BWF-B, 1 CONDUTOR, 0,6/1 KV, SECAO NOMINAL 16 MM2</v>
          </cell>
          <cell r="E875" t="str">
            <v xml:space="preserve">M     </v>
          </cell>
          <cell r="F875" t="str">
            <v>SINAPI</v>
          </cell>
          <cell r="G875">
            <v>9.3000000000000007</v>
          </cell>
        </row>
        <row r="876">
          <cell r="B876" t="str">
            <v>IN 1000 SINAPI</v>
          </cell>
          <cell r="C876">
            <v>1000</v>
          </cell>
          <cell r="D876" t="str">
            <v>CABO DE COBRE, FLEXIVEL, CLASSE 4 OU 5, ISOLACAO EM PVC/A, ANTICHAMA BWF-B, COBERTURA PVC-ST1, ANTICHAMA BWF-B, 1 CONDUTOR, 0,6/1 KV, SECAO NOMINAL 185 MM2</v>
          </cell>
          <cell r="E876" t="str">
            <v xml:space="preserve">M     </v>
          </cell>
          <cell r="F876" t="str">
            <v>SINAPI</v>
          </cell>
          <cell r="G876">
            <v>101.2</v>
          </cell>
        </row>
        <row r="877">
          <cell r="B877" t="str">
            <v>IN 1022 SINAPI</v>
          </cell>
          <cell r="C877">
            <v>1022</v>
          </cell>
          <cell r="D877" t="str">
            <v>CABO DE COBRE, FLEXIVEL, CLASSE 4 OU 5, ISOLACAO EM PVC/A, ANTICHAMA BWF-B, COBERTURA PVC-ST1, ANTICHAMA BWF-B, 1 CONDUTOR, 0,6/1 KV, SECAO NOMINAL 2,5 MM2</v>
          </cell>
          <cell r="E877" t="str">
            <v xml:space="preserve">M     </v>
          </cell>
          <cell r="F877" t="str">
            <v>SINAPI</v>
          </cell>
          <cell r="G877">
            <v>1.93</v>
          </cell>
        </row>
        <row r="878">
          <cell r="B878" t="str">
            <v>IN 1015 SINAPI</v>
          </cell>
          <cell r="C878">
            <v>1015</v>
          </cell>
          <cell r="D878" t="str">
            <v>CABO DE COBRE, FLEXIVEL, CLASSE 4 OU 5, ISOLACAO EM PVC/A, ANTICHAMA BWF-B, COBERTURA PVC-ST1, ANTICHAMA BWF-B, 1 CONDUTOR, 0,6/1 KV, SECAO NOMINAL 240 MM2</v>
          </cell>
          <cell r="E878" t="str">
            <v xml:space="preserve">M     </v>
          </cell>
          <cell r="F878" t="str">
            <v>SINAPI</v>
          </cell>
          <cell r="G878">
            <v>133.26</v>
          </cell>
        </row>
        <row r="879">
          <cell r="B879" t="str">
            <v>IN 996 SINAPI</v>
          </cell>
          <cell r="C879">
            <v>996</v>
          </cell>
          <cell r="D879" t="str">
            <v>CABO DE COBRE, FLEXIVEL, CLASSE 4 OU 5, ISOLACAO EM PVC/A, ANTICHAMA BWF-B, COBERTURA PVC-ST1, ANTICHAMA BWF-B, 1 CONDUTOR, 0,6/1 KV, SECAO NOMINAL 25 MM2</v>
          </cell>
          <cell r="E879" t="str">
            <v xml:space="preserve">M     </v>
          </cell>
          <cell r="F879" t="str">
            <v>SINAPI</v>
          </cell>
          <cell r="G879">
            <v>14.16</v>
          </cell>
        </row>
        <row r="880">
          <cell r="B880" t="str">
            <v>IN 1001 SINAPI</v>
          </cell>
          <cell r="C880">
            <v>1001</v>
          </cell>
          <cell r="D880" t="str">
            <v>CABO DE COBRE, FLEXIVEL, CLASSE 4 OU 5, ISOLACAO EM PVC/A, ANTICHAMA BWF-B, COBERTURA PVC-ST1, ANTICHAMA BWF-B, 1 CONDUTOR, 0,6/1 KV, SECAO NOMINAL 300 MM2</v>
          </cell>
          <cell r="E880" t="str">
            <v xml:space="preserve">M     </v>
          </cell>
          <cell r="F880" t="str">
            <v>SINAPI</v>
          </cell>
          <cell r="G880">
            <v>166.77</v>
          </cell>
        </row>
        <row r="881">
          <cell r="B881" t="str">
            <v>IN 1019 SINAPI</v>
          </cell>
          <cell r="C881">
            <v>1019</v>
          </cell>
          <cell r="D881" t="str">
            <v>CABO DE COBRE, FLEXIVEL, CLASSE 4 OU 5, ISOLACAO EM PVC/A, ANTICHAMA BWF-B, COBERTURA PVC-ST1, ANTICHAMA BWF-B, 1 CONDUTOR, 0,6/1 KV, SECAO NOMINAL 35 MM2</v>
          </cell>
          <cell r="E881" t="str">
            <v xml:space="preserve">M     </v>
          </cell>
          <cell r="F881" t="str">
            <v>SINAPI</v>
          </cell>
          <cell r="G881">
            <v>19.510000000000002</v>
          </cell>
        </row>
        <row r="882">
          <cell r="B882" t="str">
            <v>IN 1021 SINAPI</v>
          </cell>
          <cell r="C882">
            <v>1021</v>
          </cell>
          <cell r="D882" t="str">
            <v>CABO DE COBRE, FLEXIVEL, CLASSE 4 OU 5, ISOLACAO EM PVC/A, ANTICHAMA BWF-B, COBERTURA PVC-ST1, ANTICHAMA BWF-B, 1 CONDUTOR, 0,6/1 KV, SECAO NOMINAL 4 MM2</v>
          </cell>
          <cell r="E882" t="str">
            <v xml:space="preserve">M     </v>
          </cell>
          <cell r="F882" t="str">
            <v>SINAPI</v>
          </cell>
          <cell r="G882">
            <v>2.77</v>
          </cell>
        </row>
        <row r="883">
          <cell r="B883" t="str">
            <v>IN 39249 SINAPI</v>
          </cell>
          <cell r="C883">
            <v>39249</v>
          </cell>
          <cell r="D883" t="str">
            <v>CABO DE COBRE, FLEXIVEL, CLASSE 4 OU 5, ISOLACAO EM PVC/A, ANTICHAMA BWF-B, COBERTURA PVC-ST1, ANTICHAMA BWF-B, 1 CONDUTOR, 0,6/1 KV, SECAO NOMINAL 400 MM2</v>
          </cell>
          <cell r="E883" t="str">
            <v xml:space="preserve">M     </v>
          </cell>
          <cell r="F883" t="str">
            <v>SINAPI</v>
          </cell>
          <cell r="G883">
            <v>217.56</v>
          </cell>
        </row>
        <row r="884">
          <cell r="B884" t="str">
            <v>IN 1018 SINAPI</v>
          </cell>
          <cell r="C884">
            <v>1018</v>
          </cell>
          <cell r="D884" t="str">
            <v>CABO DE COBRE, FLEXIVEL, CLASSE 4 OU 5, ISOLACAO EM PVC/A, ANTICHAMA BWF-B, COBERTURA PVC-ST1, ANTICHAMA BWF-B, 1 CONDUTOR, 0,6/1 KV, SECAO NOMINAL 50 MM2</v>
          </cell>
          <cell r="E884" t="str">
            <v xml:space="preserve">M     </v>
          </cell>
          <cell r="F884" t="str">
            <v>SINAPI</v>
          </cell>
          <cell r="G884">
            <v>27.81</v>
          </cell>
        </row>
        <row r="885">
          <cell r="B885" t="str">
            <v>IN 39250 SINAPI</v>
          </cell>
          <cell r="C885">
            <v>39250</v>
          </cell>
          <cell r="D885" t="str">
            <v>CABO DE COBRE, FLEXIVEL, CLASSE 4 OU 5, ISOLACAO EM PVC/A, ANTICHAMA BWF-B, COBERTURA PVC-ST1, ANTICHAMA BWF-B, 1 CONDUTOR, 0,6/1 KV, SECAO NOMINAL 500 MM2</v>
          </cell>
          <cell r="E885" t="str">
            <v xml:space="preserve">M     </v>
          </cell>
          <cell r="F885" t="str">
            <v>SINAPI</v>
          </cell>
          <cell r="G885">
            <v>279.47000000000003</v>
          </cell>
        </row>
        <row r="886">
          <cell r="B886" t="str">
            <v>IN 994 SINAPI</v>
          </cell>
          <cell r="C886">
            <v>994</v>
          </cell>
          <cell r="D886" t="str">
            <v>CABO DE COBRE, FLEXIVEL, CLASSE 4 OU 5, ISOLACAO EM PVC/A, ANTICHAMA BWF-B, COBERTURA PVC-ST1, ANTICHAMA BWF-B, 1 CONDUTOR, 0,6/1 KV, SECAO NOMINAL 6 MM2</v>
          </cell>
          <cell r="E886" t="str">
            <v xml:space="preserve">M     </v>
          </cell>
          <cell r="F886" t="str">
            <v>SINAPI</v>
          </cell>
          <cell r="G886">
            <v>3.78</v>
          </cell>
        </row>
        <row r="887">
          <cell r="B887" t="str">
            <v>IN 977 SINAPI</v>
          </cell>
          <cell r="C887">
            <v>977</v>
          </cell>
          <cell r="D887" t="str">
            <v>CABO DE COBRE, FLEXIVEL, CLASSE 4 OU 5, ISOLACAO EM PVC/A, ANTICHAMA BWF-B, COBERTURA PVC-ST1, ANTICHAMA BWF-B, 1 CONDUTOR, 0,6/1 KV, SECAO NOMINAL 70 MM2</v>
          </cell>
          <cell r="E887" t="str">
            <v xml:space="preserve">M     </v>
          </cell>
          <cell r="F887" t="str">
            <v>SINAPI</v>
          </cell>
          <cell r="G887">
            <v>38.53</v>
          </cell>
        </row>
        <row r="888">
          <cell r="B888" t="str">
            <v>IN 998 SINAPI</v>
          </cell>
          <cell r="C888">
            <v>998</v>
          </cell>
          <cell r="D888" t="str">
            <v>CABO DE COBRE, FLEXIVEL, CLASSE 4 OU 5, ISOLACAO EM PVC/A, ANTICHAMA BWF-B, COBERTURA PVC-ST1, ANTICHAMA BWF-B, 1 CONDUTOR, 0,6/1 KV, SECAO NOMINAL 95 MM2</v>
          </cell>
          <cell r="E888" t="str">
            <v xml:space="preserve">M     </v>
          </cell>
          <cell r="F888" t="str">
            <v>SINAPI</v>
          </cell>
          <cell r="G888">
            <v>51.18</v>
          </cell>
        </row>
        <row r="889">
          <cell r="B889" t="str">
            <v>IN 39251 SINAPI</v>
          </cell>
          <cell r="C889">
            <v>39251</v>
          </cell>
          <cell r="D889" t="str">
            <v>CABO DE COBRE, FLEXIVEL, CLASSE 4 OU 5, ISOLACAO EM PVC/A, ANTICHAMA BWF-B, 1 CONDUTOR, 450/750 V, SECAO NOMINAL 0,5 MM2</v>
          </cell>
          <cell r="E889" t="str">
            <v xml:space="preserve">M     </v>
          </cell>
          <cell r="F889" t="str">
            <v>SINAPI</v>
          </cell>
          <cell r="G889">
            <v>0.37</v>
          </cell>
        </row>
        <row r="890">
          <cell r="B890" t="str">
            <v>IN 1011 SINAPI</v>
          </cell>
          <cell r="C890">
            <v>1011</v>
          </cell>
          <cell r="D890" t="str">
            <v>CABO DE COBRE, FLEXIVEL, CLASSE 4 OU 5, ISOLACAO EM PVC/A, ANTICHAMA BWF-B, 1 CONDUTOR, 450/750 V, SECAO NOMINAL 0,75 MM2</v>
          </cell>
          <cell r="E890" t="str">
            <v xml:space="preserve">M     </v>
          </cell>
          <cell r="F890" t="str">
            <v>SINAPI</v>
          </cell>
          <cell r="G890">
            <v>0.51</v>
          </cell>
        </row>
        <row r="891">
          <cell r="B891" t="str">
            <v>IN 39252 SINAPI</v>
          </cell>
          <cell r="C891">
            <v>39252</v>
          </cell>
          <cell r="D891" t="str">
            <v>CABO DE COBRE, FLEXIVEL, CLASSE 4 OU 5, ISOLACAO EM PVC/A, ANTICHAMA BWF-B, 1 CONDUTOR, 450/750 V, SECAO NOMINAL 1,0 MM2</v>
          </cell>
          <cell r="E891" t="str">
            <v xml:space="preserve">M     </v>
          </cell>
          <cell r="F891" t="str">
            <v>SINAPI</v>
          </cell>
          <cell r="G891">
            <v>0.61</v>
          </cell>
        </row>
        <row r="892">
          <cell r="B892" t="str">
            <v>IN 1013 SINAPI</v>
          </cell>
          <cell r="C892">
            <v>1013</v>
          </cell>
          <cell r="D892" t="str">
            <v>CABO DE COBRE, FLEXIVEL, CLASSE 4 OU 5, ISOLACAO EM PVC/A, ANTICHAMA BWF-B, 1 CONDUTOR, 450/750 V, SECAO NOMINAL 1,5 MM2</v>
          </cell>
          <cell r="E892" t="str">
            <v xml:space="preserve">M     </v>
          </cell>
          <cell r="F892" t="str">
            <v>SINAPI</v>
          </cell>
          <cell r="G892">
            <v>0.81</v>
          </cell>
        </row>
        <row r="893">
          <cell r="B893" t="str">
            <v>IN 980 SINAPI</v>
          </cell>
          <cell r="C893">
            <v>980</v>
          </cell>
          <cell r="D893" t="str">
            <v>CABO DE COBRE, FLEXIVEL, CLASSE 4 OU 5, ISOLACAO EM PVC/A, ANTICHAMA BWF-B, 1 CONDUTOR, 450/750 V, SECAO NOMINAL 10 MM2</v>
          </cell>
          <cell r="E893" t="str">
            <v xml:space="preserve">M     </v>
          </cell>
          <cell r="F893" t="str">
            <v>SINAPI</v>
          </cell>
          <cell r="G893">
            <v>5.56</v>
          </cell>
        </row>
        <row r="894">
          <cell r="B894" t="str">
            <v>IN 39237 SINAPI</v>
          </cell>
          <cell r="C894">
            <v>39237</v>
          </cell>
          <cell r="D894" t="str">
            <v>CABO DE COBRE, FLEXIVEL, CLASSE 4 OU 5, ISOLACAO EM PVC/A, ANTICHAMA BWF-B, 1 CONDUTOR, 450/750 V, SECAO NOMINAL 120 MM2</v>
          </cell>
          <cell r="E894" t="str">
            <v xml:space="preserve">M     </v>
          </cell>
          <cell r="F894" t="str">
            <v>SINAPI</v>
          </cell>
          <cell r="G894">
            <v>65.930000000000007</v>
          </cell>
        </row>
        <row r="895">
          <cell r="B895" t="str">
            <v>IN 39238 SINAPI</v>
          </cell>
          <cell r="C895">
            <v>39238</v>
          </cell>
          <cell r="D895" t="str">
            <v>CABO DE COBRE, FLEXIVEL, CLASSE 4 OU 5, ISOLACAO EM PVC/A, ANTICHAMA BWF-B, 1 CONDUTOR, 450/750 V, SECAO NOMINAL 150 MM2</v>
          </cell>
          <cell r="E895" t="str">
            <v xml:space="preserve">M     </v>
          </cell>
          <cell r="F895" t="str">
            <v>SINAPI</v>
          </cell>
          <cell r="G895">
            <v>82.31</v>
          </cell>
        </row>
        <row r="896">
          <cell r="B896" t="str">
            <v>IN 979 SINAPI</v>
          </cell>
          <cell r="C896">
            <v>979</v>
          </cell>
          <cell r="D896" t="str">
            <v>CABO DE COBRE, FLEXIVEL, CLASSE 4 OU 5, ISOLACAO EM PVC/A, ANTICHAMA BWF-B, 1 CONDUTOR, 450/750 V, SECAO NOMINAL 16 MM2</v>
          </cell>
          <cell r="E896" t="str">
            <v xml:space="preserve">M     </v>
          </cell>
          <cell r="F896" t="str">
            <v>SINAPI</v>
          </cell>
          <cell r="G896">
            <v>8.57</v>
          </cell>
        </row>
        <row r="897">
          <cell r="B897" t="str">
            <v>IN 39239 SINAPI</v>
          </cell>
          <cell r="C897">
            <v>39239</v>
          </cell>
          <cell r="D897" t="str">
            <v>CABO DE COBRE, FLEXIVEL, CLASSE 4 OU 5, ISOLACAO EM PVC/A, ANTICHAMA BWF-B, 1 CONDUTOR, 450/750 V, SECAO NOMINAL 185 MM2</v>
          </cell>
          <cell r="E897" t="str">
            <v xml:space="preserve">M     </v>
          </cell>
          <cell r="F897" t="str">
            <v>SINAPI</v>
          </cell>
          <cell r="G897">
            <v>100.18</v>
          </cell>
        </row>
        <row r="898">
          <cell r="B898" t="str">
            <v>IN 1014 SINAPI</v>
          </cell>
          <cell r="C898">
            <v>1014</v>
          </cell>
          <cell r="D898" t="str">
            <v>CABO DE COBRE, FLEXIVEL, CLASSE 4 OU 5, ISOLACAO EM PVC/A, ANTICHAMA BWF-B, 1 CONDUTOR, 450/750 V, SECAO NOMINAL 2,5 MM2</v>
          </cell>
          <cell r="E898" t="str">
            <v xml:space="preserve">M     </v>
          </cell>
          <cell r="F898" t="str">
            <v>SINAPI</v>
          </cell>
          <cell r="G898">
            <v>1.3</v>
          </cell>
        </row>
        <row r="899">
          <cell r="B899" t="str">
            <v>IN 39240 SINAPI</v>
          </cell>
          <cell r="C899">
            <v>39240</v>
          </cell>
          <cell r="D899" t="str">
            <v>CABO DE COBRE, FLEXIVEL, CLASSE 4 OU 5, ISOLACAO EM PVC/A, ANTICHAMA BWF-B, 1 CONDUTOR, 450/750 V, SECAO NOMINAL 240 MM2</v>
          </cell>
          <cell r="E899" t="str">
            <v xml:space="preserve">M     </v>
          </cell>
          <cell r="F899" t="str">
            <v>SINAPI</v>
          </cell>
          <cell r="G899">
            <v>132.41</v>
          </cell>
        </row>
        <row r="900">
          <cell r="B900" t="str">
            <v>IN 39232 SINAPI</v>
          </cell>
          <cell r="C900">
            <v>39232</v>
          </cell>
          <cell r="D900" t="str">
            <v>CABO DE COBRE, FLEXIVEL, CLASSE 4 OU 5, ISOLACAO EM PVC/A, ANTICHAMA BWF-B, 1 CONDUTOR, 450/750 V, SECAO NOMINAL 25 MM2</v>
          </cell>
          <cell r="E900" t="str">
            <v xml:space="preserve">M     </v>
          </cell>
          <cell r="F900" t="str">
            <v>SINAPI</v>
          </cell>
          <cell r="G900">
            <v>13.75</v>
          </cell>
        </row>
        <row r="901">
          <cell r="B901" t="str">
            <v>IN 39233 SINAPI</v>
          </cell>
          <cell r="C901">
            <v>39233</v>
          </cell>
          <cell r="D901" t="str">
            <v>CABO DE COBRE, FLEXIVEL, CLASSE 4 OU 5, ISOLACAO EM PVC/A, ANTICHAMA BWF-B, 1 CONDUTOR, 450/750 V, SECAO NOMINAL 35 MM2</v>
          </cell>
          <cell r="E901" t="str">
            <v xml:space="preserve">M     </v>
          </cell>
          <cell r="F901" t="str">
            <v>SINAPI</v>
          </cell>
          <cell r="G901">
            <v>18.899999999999999</v>
          </cell>
        </row>
        <row r="902">
          <cell r="B902" t="str">
            <v>IN 981 SINAPI</v>
          </cell>
          <cell r="C902">
            <v>981</v>
          </cell>
          <cell r="D902" t="str">
            <v>CABO DE COBRE, FLEXIVEL, CLASSE 4 OU 5, ISOLACAO EM PVC/A, ANTICHAMA BWF-B, 1 CONDUTOR, 450/750 V, SECAO NOMINAL 4 MM2</v>
          </cell>
          <cell r="E902" t="str">
            <v xml:space="preserve">M     </v>
          </cell>
          <cell r="F902" t="str">
            <v>SINAPI</v>
          </cell>
          <cell r="G902">
            <v>2.3199999999999998</v>
          </cell>
        </row>
        <row r="903">
          <cell r="B903" t="str">
            <v>IN 39234 SINAPI</v>
          </cell>
          <cell r="C903">
            <v>39234</v>
          </cell>
          <cell r="D903" t="str">
            <v>CABO DE COBRE, FLEXIVEL, CLASSE 4 OU 5, ISOLACAO EM PVC/A, ANTICHAMA BWF-B, 1 CONDUTOR, 450/750 V, SECAO NOMINAL 50 MM2</v>
          </cell>
          <cell r="E903" t="str">
            <v xml:space="preserve">M     </v>
          </cell>
          <cell r="F903" t="str">
            <v>SINAPI</v>
          </cell>
          <cell r="G903">
            <v>27.74</v>
          </cell>
        </row>
        <row r="904">
          <cell r="B904" t="str">
            <v>IN 982 SINAPI</v>
          </cell>
          <cell r="C904">
            <v>982</v>
          </cell>
          <cell r="D904" t="str">
            <v>CABO DE COBRE, FLEXIVEL, CLASSE 4 OU 5, ISOLACAO EM PVC/A, ANTICHAMA BWF-B, 1 CONDUTOR, 450/750 V, SECAO NOMINAL 6 MM2</v>
          </cell>
          <cell r="E904" t="str">
            <v xml:space="preserve">M     </v>
          </cell>
          <cell r="F904" t="str">
            <v>SINAPI</v>
          </cell>
          <cell r="G904">
            <v>3.25</v>
          </cell>
        </row>
        <row r="905">
          <cell r="B905" t="str">
            <v>IN 39235 SINAPI</v>
          </cell>
          <cell r="C905">
            <v>39235</v>
          </cell>
          <cell r="D905" t="str">
            <v>CABO DE COBRE, FLEXIVEL, CLASSE 4 OU 5, ISOLACAO EM PVC/A, ANTICHAMA BWF-B, 1 CONDUTOR, 450/750 V, SECAO NOMINAL 70 MM2</v>
          </cell>
          <cell r="E905" t="str">
            <v xml:space="preserve">M     </v>
          </cell>
          <cell r="F905" t="str">
            <v>SINAPI</v>
          </cell>
          <cell r="G905">
            <v>39.020000000000003</v>
          </cell>
        </row>
        <row r="906">
          <cell r="B906" t="str">
            <v>IN 39236 SINAPI</v>
          </cell>
          <cell r="C906">
            <v>39236</v>
          </cell>
          <cell r="D906" t="str">
            <v>CABO DE COBRE, FLEXIVEL, CLASSE 4 OU 5, ISOLACAO EM PVC/A, ANTICHAMA BWF-B, 1 CONDUTOR, 450/750 V, SECAO NOMINAL 95 MM2</v>
          </cell>
          <cell r="E906" t="str">
            <v xml:space="preserve">M     </v>
          </cell>
          <cell r="F906" t="str">
            <v>SINAPI</v>
          </cell>
          <cell r="G906">
            <v>51.15</v>
          </cell>
        </row>
        <row r="907">
          <cell r="B907" t="str">
            <v>IN 876 SINAPI</v>
          </cell>
          <cell r="C907">
            <v>876</v>
          </cell>
          <cell r="D907" t="str">
            <v>CABO DE COBRE, RIGIDO, CLASSE 2, COMPACTADO, BLINDADO, ISOLACAO EM EPR OU XLPE, COBERTURA ANTICHAMA EM PVC, PEAD OU HFFR, 1 CONDUTOR, 20/35 KV, SECAO NOMINAL 120 MM2</v>
          </cell>
          <cell r="E907" t="str">
            <v xml:space="preserve">M     </v>
          </cell>
          <cell r="F907" t="str">
            <v>SINAPI</v>
          </cell>
          <cell r="G907">
            <v>132.03</v>
          </cell>
        </row>
        <row r="908">
          <cell r="B908" t="str">
            <v>IN 877 SINAPI</v>
          </cell>
          <cell r="C908">
            <v>877</v>
          </cell>
          <cell r="D908" t="str">
            <v>CABO DE COBRE, RIGIDO, CLASSE 2, COMPACTADO, BLINDADO, ISOLACAO EM EPR OU XLPE, COBERTURA ANTICHAMA EM PVC, PEAD OU HFFR, 1 CONDUTOR, 20/35 KV, SECAO NOMINAL 150 MM2</v>
          </cell>
          <cell r="E908" t="str">
            <v xml:space="preserve">M     </v>
          </cell>
          <cell r="F908" t="str">
            <v>SINAPI</v>
          </cell>
          <cell r="G908">
            <v>155.22</v>
          </cell>
        </row>
        <row r="909">
          <cell r="B909" t="str">
            <v>IN 882 SINAPI</v>
          </cell>
          <cell r="C909">
            <v>882</v>
          </cell>
          <cell r="D909" t="str">
            <v>CABO DE COBRE, RIGIDO, CLASSE 2, COMPACTADO, BLINDADO, ISOLACAO EM EPR OU XLPE, COBERTURA ANTICHAMA EM PVC, PEAD OU HFFR, 1 CONDUTOR, 20/35 KV, SECAO NOMINAL 185 MM2</v>
          </cell>
          <cell r="E909" t="str">
            <v xml:space="preserve">M     </v>
          </cell>
          <cell r="F909" t="str">
            <v>SINAPI</v>
          </cell>
          <cell r="G909">
            <v>169.14</v>
          </cell>
        </row>
        <row r="910">
          <cell r="B910" t="str">
            <v>IN 878 SINAPI</v>
          </cell>
          <cell r="C910">
            <v>878</v>
          </cell>
          <cell r="D910" t="str">
            <v>CABO DE COBRE, RIGIDO, CLASSE 2, COMPACTADO, BLINDADO, ISOLACAO EM EPR OU XLPE, COBERTURA ANTICHAMA EM PVC, PEAD OU HFFR, 1 CONDUTOR, 20/35 KV, SECAO NOMINAL 240 MM2</v>
          </cell>
          <cell r="E910" t="str">
            <v xml:space="preserve">M     </v>
          </cell>
          <cell r="F910" t="str">
            <v>SINAPI</v>
          </cell>
          <cell r="G910">
            <v>210.28</v>
          </cell>
        </row>
        <row r="911">
          <cell r="B911" t="str">
            <v>IN 879 SINAPI</v>
          </cell>
          <cell r="C911">
            <v>879</v>
          </cell>
          <cell r="D911" t="str">
            <v>CABO DE COBRE, RIGIDO, CLASSE 2, COMPACTADO, BLINDADO, ISOLACAO EM EPR OU XLPE, COBERTURA ANTICHAMA EM PVC, PEAD OU HFFR, 1 CONDUTOR, 20/35 KV, SECAO NOMINAL 300 MM2</v>
          </cell>
          <cell r="E911" t="str">
            <v xml:space="preserve">M     </v>
          </cell>
          <cell r="F911" t="str">
            <v>SINAPI</v>
          </cell>
          <cell r="G911">
            <v>247.85</v>
          </cell>
        </row>
        <row r="912">
          <cell r="B912" t="str">
            <v>IN 880 SINAPI</v>
          </cell>
          <cell r="C912">
            <v>880</v>
          </cell>
          <cell r="D912" t="str">
            <v>CABO DE COBRE, RIGIDO, CLASSE 2, COMPACTADO, BLINDADO, ISOLACAO EM EPR OU XLPE, COBERTURA ANTICHAMA EM PVC, PEAD OU HFFR, 1 CONDUTOR, 20/35 KV, SECAO NOMINAL 400 MM2</v>
          </cell>
          <cell r="E912" t="str">
            <v xml:space="preserve">M     </v>
          </cell>
          <cell r="F912" t="str">
            <v>SINAPI</v>
          </cell>
          <cell r="G912">
            <v>291.62</v>
          </cell>
        </row>
        <row r="913">
          <cell r="B913" t="str">
            <v>IN 873 SINAPI</v>
          </cell>
          <cell r="C913">
            <v>873</v>
          </cell>
          <cell r="D913" t="str">
            <v>CABO DE COBRE, RIGIDO, CLASSE 2, COMPACTADO, BLINDADO, ISOLACAO EM EPR OU XLPE, COBERTURA ANTICHAMA EM PVC, PEAD OU HFFR, 1 CONDUTOR, 20/35 KV, SECAO NOMINAL 50 MM2</v>
          </cell>
          <cell r="E913" t="str">
            <v xml:space="preserve">M     </v>
          </cell>
          <cell r="F913" t="str">
            <v>SINAPI</v>
          </cell>
          <cell r="G913">
            <v>88.67</v>
          </cell>
        </row>
        <row r="914">
          <cell r="B914" t="str">
            <v>IN 881 SINAPI</v>
          </cell>
          <cell r="C914">
            <v>881</v>
          </cell>
          <cell r="D914" t="str">
            <v>CABO DE COBRE, RIGIDO, CLASSE 2, COMPACTADO, BLINDADO, ISOLACAO EM EPR OU XLPE, COBERTURA ANTICHAMA EM PVC, PEAD OU HFFR, 1 CONDUTOR, 20/35 KV, SECAO NOMINAL 500 MM2</v>
          </cell>
          <cell r="E914" t="str">
            <v xml:space="preserve">M     </v>
          </cell>
          <cell r="F914" t="str">
            <v>SINAPI</v>
          </cell>
          <cell r="G914">
            <v>398.6</v>
          </cell>
        </row>
        <row r="915">
          <cell r="B915" t="str">
            <v>IN 874 SINAPI</v>
          </cell>
          <cell r="C915">
            <v>874</v>
          </cell>
          <cell r="D915" t="str">
            <v>CABO DE COBRE, RIGIDO, CLASSE 2, COMPACTADO, BLINDADO, ISOLACAO EM EPR OU XLPE, COBERTURA ANTICHAMA EM PVC, PEAD OU HFFR, 1 CONDUTOR, 20/35 KV, SECAO NOMINAL 70 MM2</v>
          </cell>
          <cell r="E915" t="str">
            <v xml:space="preserve">M     </v>
          </cell>
          <cell r="F915" t="str">
            <v>SINAPI</v>
          </cell>
          <cell r="G915">
            <v>105.23</v>
          </cell>
        </row>
        <row r="916">
          <cell r="B916" t="str">
            <v>IN 875 SINAPI</v>
          </cell>
          <cell r="C916">
            <v>875</v>
          </cell>
          <cell r="D916" t="str">
            <v>CABO DE COBRE, RIGIDO, CLASSE 2, COMPACTADO, BLINDADO, ISOLACAO EM EPR OU XLPE, COBERTURA ANTICHAMA EM PVC, PEAD OU HFFR, 1 CONDUTOR, 20/35 KV, SECAO NOMINAL 95 MM2</v>
          </cell>
          <cell r="E916" t="str">
            <v xml:space="preserve">M     </v>
          </cell>
          <cell r="F916" t="str">
            <v>SINAPI</v>
          </cell>
          <cell r="G916">
            <v>125.55</v>
          </cell>
        </row>
        <row r="917">
          <cell r="B917" t="str">
            <v>IN 983 SINAPI</v>
          </cell>
          <cell r="C917">
            <v>983</v>
          </cell>
          <cell r="D917" t="str">
            <v>CABO DE COBRE, RIGIDO, CLASSE 2, ISOLACAO EM PVC/A, ANTICHAMA BWF-B, 1 CONDUTOR, 450/750 V, SECAO NOMINAL 1,5 MM2</v>
          </cell>
          <cell r="E917" t="str">
            <v xml:space="preserve">M     </v>
          </cell>
          <cell r="F917" t="str">
            <v>SINAPI</v>
          </cell>
          <cell r="G917">
            <v>0.78</v>
          </cell>
        </row>
        <row r="918">
          <cell r="B918" t="str">
            <v>IN 985 SINAPI</v>
          </cell>
          <cell r="C918">
            <v>985</v>
          </cell>
          <cell r="D918" t="str">
            <v>CABO DE COBRE, RIGIDO, CLASSE 2, ISOLACAO EM PVC/A, ANTICHAMA BWF-B, 1 CONDUTOR, 450/750 V, SECAO NOMINAL 10 MM2</v>
          </cell>
          <cell r="E918" t="str">
            <v xml:space="preserve">M     </v>
          </cell>
          <cell r="F918" t="str">
            <v>SINAPI</v>
          </cell>
          <cell r="G918">
            <v>5.89</v>
          </cell>
        </row>
        <row r="919">
          <cell r="B919" t="str">
            <v>IN 990 SINAPI</v>
          </cell>
          <cell r="C919">
            <v>990</v>
          </cell>
          <cell r="D919" t="str">
            <v>CABO DE COBRE, RIGIDO, CLASSE 2, ISOLACAO EM PVC/A, ANTICHAMA BWF-B, 1 CONDUTOR, 450/750 V, SECAO NOMINAL 150 MM2</v>
          </cell>
          <cell r="E919" t="str">
            <v xml:space="preserve">M     </v>
          </cell>
          <cell r="F919" t="str">
            <v>SINAPI</v>
          </cell>
          <cell r="G919">
            <v>80.709999999999994</v>
          </cell>
        </row>
        <row r="920">
          <cell r="B920" t="str">
            <v>IN 39241 SINAPI</v>
          </cell>
          <cell r="C920">
            <v>39241</v>
          </cell>
          <cell r="D920" t="str">
            <v>CABO DE COBRE, RIGIDO, CLASSE 2, ISOLACAO EM PVC/A, ANTICHAMA BWF-B, 1 CONDUTOR, 450/750 V, SECAO NOMINAL 16 MM2</v>
          </cell>
          <cell r="E920" t="str">
            <v xml:space="preserve">M     </v>
          </cell>
          <cell r="F920" t="str">
            <v>SINAPI</v>
          </cell>
          <cell r="G920">
            <v>9.2200000000000006</v>
          </cell>
        </row>
        <row r="921">
          <cell r="B921" t="str">
            <v>IN 1005 SINAPI</v>
          </cell>
          <cell r="C921">
            <v>1005</v>
          </cell>
          <cell r="D921" t="str">
            <v>CABO DE COBRE, RIGIDO, CLASSE 2, ISOLACAO EM PVC/A, ANTICHAMA BWF-B, 1 CONDUTOR, 450/750 V, SECAO NOMINAL 185 MM2</v>
          </cell>
          <cell r="E921" t="str">
            <v xml:space="preserve">M     </v>
          </cell>
          <cell r="F921" t="str">
            <v>SINAPI</v>
          </cell>
          <cell r="G921">
            <v>99.06</v>
          </cell>
        </row>
        <row r="922">
          <cell r="B922" t="str">
            <v>IN 984 SINAPI</v>
          </cell>
          <cell r="C922">
            <v>984</v>
          </cell>
          <cell r="D922" t="str">
            <v>CABO DE COBRE, RIGIDO, CLASSE 2, ISOLACAO EM PVC/A, ANTICHAMA BWF-B, 1 CONDUTOR, 450/750 V, SECAO NOMINAL 2,5 MM2</v>
          </cell>
          <cell r="E922" t="str">
            <v xml:space="preserve">M     </v>
          </cell>
          <cell r="F922" t="str">
            <v>SINAPI</v>
          </cell>
          <cell r="G922">
            <v>2.0299999999999998</v>
          </cell>
        </row>
        <row r="923">
          <cell r="B923" t="str">
            <v>IN 991 SINAPI</v>
          </cell>
          <cell r="C923">
            <v>991</v>
          </cell>
          <cell r="D923" t="str">
            <v>CABO DE COBRE, RIGIDO, CLASSE 2, ISOLACAO EM PVC/A, ANTICHAMA BWF-B, 1 CONDUTOR, 450/750 V, SECAO NOMINAL 240 MM2</v>
          </cell>
          <cell r="E923" t="str">
            <v xml:space="preserve">M     </v>
          </cell>
          <cell r="F923" t="str">
            <v>SINAPI</v>
          </cell>
          <cell r="G923">
            <v>130.9</v>
          </cell>
        </row>
        <row r="924">
          <cell r="B924" t="str">
            <v>IN 986 SINAPI</v>
          </cell>
          <cell r="C924">
            <v>986</v>
          </cell>
          <cell r="D924" t="str">
            <v>CABO DE COBRE, RIGIDO, CLASSE 2, ISOLACAO EM PVC/A, ANTICHAMA BWF-B, 1 CONDUTOR, 450/750 V, SECAO NOMINAL 25 MM2</v>
          </cell>
          <cell r="E924" t="str">
            <v xml:space="preserve">M     </v>
          </cell>
          <cell r="F924" t="str">
            <v>SINAPI</v>
          </cell>
          <cell r="G924">
            <v>14.1</v>
          </cell>
        </row>
        <row r="925">
          <cell r="B925" t="str">
            <v>IN 1024 SINAPI</v>
          </cell>
          <cell r="C925">
            <v>1024</v>
          </cell>
          <cell r="D925" t="str">
            <v>CABO DE COBRE, RIGIDO, CLASSE 2, ISOLACAO EM PVC/A, ANTICHAMA BWF-B, 1 CONDUTOR, 450/750 V, SECAO NOMINAL 300 MM2</v>
          </cell>
          <cell r="E925" t="str">
            <v xml:space="preserve">M     </v>
          </cell>
          <cell r="F925" t="str">
            <v>SINAPI</v>
          </cell>
          <cell r="G925">
            <v>162.01</v>
          </cell>
        </row>
        <row r="926">
          <cell r="B926" t="str">
            <v>IN 987 SINAPI</v>
          </cell>
          <cell r="C926">
            <v>987</v>
          </cell>
          <cell r="D926" t="str">
            <v>CABO DE COBRE, RIGIDO, CLASSE 2, ISOLACAO EM PVC/A, ANTICHAMA BWF-B, 1 CONDUTOR, 450/750 V, SECAO NOMINAL 35 MM2</v>
          </cell>
          <cell r="E926" t="str">
            <v xml:space="preserve">M     </v>
          </cell>
          <cell r="F926" t="str">
            <v>SINAPI</v>
          </cell>
          <cell r="G926">
            <v>19.16</v>
          </cell>
        </row>
        <row r="927">
          <cell r="B927" t="str">
            <v>IN 1003 SINAPI</v>
          </cell>
          <cell r="C927">
            <v>1003</v>
          </cell>
          <cell r="D927" t="str">
            <v>CABO DE COBRE, RIGIDO, CLASSE 2, ISOLACAO EM PVC/A, ANTICHAMA BWF-B, 1 CONDUTOR, 450/750 V, SECAO NOMINAL 4 MM2</v>
          </cell>
          <cell r="E927" t="str">
            <v xml:space="preserve">M     </v>
          </cell>
          <cell r="F927" t="str">
            <v>SINAPI</v>
          </cell>
          <cell r="G927">
            <v>2.98</v>
          </cell>
        </row>
        <row r="928">
          <cell r="B928" t="str">
            <v>IN 992 SINAPI</v>
          </cell>
          <cell r="C928">
            <v>992</v>
          </cell>
          <cell r="D928" t="str">
            <v>CABO DE COBRE, RIGIDO, CLASSE 2, ISOLACAO EM PVC/A, ANTICHAMA BWF-B, 1 CONDUTOR, 450/750 V, SECAO NOMINAL 400 MM2</v>
          </cell>
          <cell r="E928" t="str">
            <v xml:space="preserve">M     </v>
          </cell>
          <cell r="F928" t="str">
            <v>SINAPI</v>
          </cell>
          <cell r="G928">
            <v>209.61</v>
          </cell>
        </row>
        <row r="929">
          <cell r="B929" t="str">
            <v>IN 1007 SINAPI</v>
          </cell>
          <cell r="C929">
            <v>1007</v>
          </cell>
          <cell r="D929" t="str">
            <v>CABO DE COBRE, RIGIDO, CLASSE 2, ISOLACAO EM PVC/A, ANTICHAMA BWF-B, 1 CONDUTOR, 450/750 V, SECAO NOMINAL 50 MM2</v>
          </cell>
          <cell r="E929" t="str">
            <v xml:space="preserve">M     </v>
          </cell>
          <cell r="F929" t="str">
            <v>SINAPI</v>
          </cell>
          <cell r="G929">
            <v>27.18</v>
          </cell>
        </row>
        <row r="930">
          <cell r="B930" t="str">
            <v>IN 39242 SINAPI</v>
          </cell>
          <cell r="C930">
            <v>39242</v>
          </cell>
          <cell r="D930" t="str">
            <v>CABO DE COBRE, RIGIDO, CLASSE 2, ISOLACAO EM PVC/A, ANTICHAMA BWF-B, 1 CONDUTOR, 450/750 V, SECAO NOMINAL 500 MM2</v>
          </cell>
          <cell r="E930" t="str">
            <v xml:space="preserve">M     </v>
          </cell>
          <cell r="F930" t="str">
            <v>SINAPI</v>
          </cell>
          <cell r="G930">
            <v>259.70999999999998</v>
          </cell>
        </row>
        <row r="931">
          <cell r="B931" t="str">
            <v>IN 1008 SINAPI</v>
          </cell>
          <cell r="C931">
            <v>1008</v>
          </cell>
          <cell r="D931" t="str">
            <v>CABO DE COBRE, RIGIDO, CLASSE 2, ISOLACAO EM PVC/A, ANTICHAMA BWF-B, 1 CONDUTOR, 450/750 V, SECAO NOMINAL 6 MM2</v>
          </cell>
          <cell r="E931" t="str">
            <v xml:space="preserve">M     </v>
          </cell>
          <cell r="F931" t="str">
            <v>SINAPI</v>
          </cell>
          <cell r="G931">
            <v>3.38</v>
          </cell>
        </row>
        <row r="932">
          <cell r="B932" t="str">
            <v>IN 988 SINAPI</v>
          </cell>
          <cell r="C932">
            <v>988</v>
          </cell>
          <cell r="D932" t="str">
            <v>CABO DE COBRE, RIGIDO, CLASSE 2, ISOLACAO EM PVC/A, ANTICHAMA BWF-B, 1 CONDUTOR, 450/750 V, SECAO NOMINAL 70 MM2</v>
          </cell>
          <cell r="E932" t="str">
            <v xml:space="preserve">M     </v>
          </cell>
          <cell r="F932" t="str">
            <v>SINAPI</v>
          </cell>
          <cell r="G932">
            <v>37.549999999999997</v>
          </cell>
        </row>
        <row r="933">
          <cell r="B933" t="str">
            <v>IN 989 SINAPI</v>
          </cell>
          <cell r="C933">
            <v>989</v>
          </cell>
          <cell r="D933" t="str">
            <v>CABO DE COBRE, RIGIDO, CLASSE 2, ISOLACAO EM PVC/A, ANTICHAMA BWF-B, 1 CONDUTOR, 450/750 V, SECAO NOMINAL 95 MM2</v>
          </cell>
          <cell r="E933" t="str">
            <v xml:space="preserve">M     </v>
          </cell>
          <cell r="F933" t="str">
            <v>SINAPI</v>
          </cell>
          <cell r="G933">
            <v>50.86</v>
          </cell>
        </row>
        <row r="934">
          <cell r="B934" t="str">
            <v>IN 39598 SINAPI</v>
          </cell>
          <cell r="C934">
            <v>39598</v>
          </cell>
          <cell r="D934" t="str">
            <v>CABO DE PAR TRANCADO UTP, 4 PARES, CATEGORIA 5E</v>
          </cell>
          <cell r="E934" t="str">
            <v xml:space="preserve">M     </v>
          </cell>
          <cell r="F934" t="str">
            <v>SINAPI</v>
          </cell>
          <cell r="G934">
            <v>0.8</v>
          </cell>
        </row>
        <row r="935">
          <cell r="B935" t="str">
            <v>IN 39599 SINAPI</v>
          </cell>
          <cell r="C935">
            <v>39599</v>
          </cell>
          <cell r="D935" t="str">
            <v>CABO DE PAR TRANCADO UTP, 4 PARES, CATEGORIA 6</v>
          </cell>
          <cell r="E935" t="str">
            <v xml:space="preserve">M     </v>
          </cell>
          <cell r="F935" t="str">
            <v>SINAPI</v>
          </cell>
          <cell r="G935">
            <v>1.21</v>
          </cell>
        </row>
        <row r="936">
          <cell r="B936" t="str">
            <v>IN 34602 SINAPI</v>
          </cell>
          <cell r="C936">
            <v>34602</v>
          </cell>
          <cell r="D936" t="str">
            <v>CABO FLEXIVEL PVC 750 V, 2 CONDUTORES DE 1,5 MM2</v>
          </cell>
          <cell r="E936" t="str">
            <v xml:space="preserve">M     </v>
          </cell>
          <cell r="F936" t="str">
            <v>SINAPI</v>
          </cell>
          <cell r="G936">
            <v>1.72</v>
          </cell>
        </row>
        <row r="937">
          <cell r="B937" t="str">
            <v>IN 34603 SINAPI</v>
          </cell>
          <cell r="C937">
            <v>34603</v>
          </cell>
          <cell r="D937" t="str">
            <v>CABO FLEXIVEL PVC 750 V, 2 CONDUTORES DE 10,0 MM2</v>
          </cell>
          <cell r="E937" t="str">
            <v xml:space="preserve">M     </v>
          </cell>
          <cell r="F937" t="str">
            <v>SINAPI</v>
          </cell>
          <cell r="G937">
            <v>8.2799999999999994</v>
          </cell>
        </row>
        <row r="938">
          <cell r="B938" t="str">
            <v>IN 34607 SINAPI</v>
          </cell>
          <cell r="C938">
            <v>34607</v>
          </cell>
          <cell r="D938" t="str">
            <v>CABO FLEXIVEL PVC 750 V, 2 CONDUTORES DE 4,0 MM2</v>
          </cell>
          <cell r="E938" t="str">
            <v xml:space="preserve">M     </v>
          </cell>
          <cell r="F938" t="str">
            <v>SINAPI</v>
          </cell>
          <cell r="G938">
            <v>3.69</v>
          </cell>
        </row>
        <row r="939">
          <cell r="B939" t="str">
            <v>IN 34609 SINAPI</v>
          </cell>
          <cell r="C939">
            <v>34609</v>
          </cell>
          <cell r="D939" t="str">
            <v>CABO FLEXIVEL PVC 750 V, 2 CONDUTORES DE 6,0 MM2</v>
          </cell>
          <cell r="E939" t="str">
            <v xml:space="preserve">M     </v>
          </cell>
          <cell r="F939" t="str">
            <v>SINAPI</v>
          </cell>
          <cell r="G939">
            <v>5.54</v>
          </cell>
        </row>
        <row r="940">
          <cell r="B940" t="str">
            <v>IN 34618 SINAPI</v>
          </cell>
          <cell r="C940">
            <v>34618</v>
          </cell>
          <cell r="D940" t="str">
            <v>CABO FLEXIVEL PVC 750 V, 3 CONDUTORES DE 1,5 MM2</v>
          </cell>
          <cell r="E940" t="str">
            <v xml:space="preserve">M     </v>
          </cell>
          <cell r="F940" t="str">
            <v>SINAPI</v>
          </cell>
          <cell r="G940">
            <v>2.2799999999999998</v>
          </cell>
        </row>
        <row r="941">
          <cell r="B941" t="str">
            <v>IN 34620 SINAPI</v>
          </cell>
          <cell r="C941">
            <v>34620</v>
          </cell>
          <cell r="D941" t="str">
            <v>CABO FLEXIVEL PVC 750 V, 3 CONDUTORES DE 10,0 MM2</v>
          </cell>
          <cell r="E941" t="str">
            <v xml:space="preserve">M     </v>
          </cell>
          <cell r="F941" t="str">
            <v>SINAPI</v>
          </cell>
          <cell r="G941">
            <v>11.43</v>
          </cell>
        </row>
        <row r="942">
          <cell r="B942" t="str">
            <v>IN 34621 SINAPI</v>
          </cell>
          <cell r="C942">
            <v>34621</v>
          </cell>
          <cell r="D942" t="str">
            <v>CABO FLEXIVEL PVC 750 V, 3 CONDUTORES DE 4,0 MM2</v>
          </cell>
          <cell r="E942" t="str">
            <v xml:space="preserve">M     </v>
          </cell>
          <cell r="F942" t="str">
            <v>SINAPI</v>
          </cell>
          <cell r="G942">
            <v>5.3</v>
          </cell>
        </row>
        <row r="943">
          <cell r="B943" t="str">
            <v>IN 34622 SINAPI</v>
          </cell>
          <cell r="C943">
            <v>34622</v>
          </cell>
          <cell r="D943" t="str">
            <v>CABO FLEXIVEL PVC 750 V, 3 CONDUTORES DE 6,0 MM2</v>
          </cell>
          <cell r="E943" t="str">
            <v xml:space="preserve">M     </v>
          </cell>
          <cell r="F943" t="str">
            <v>SINAPI</v>
          </cell>
          <cell r="G943">
            <v>7.51</v>
          </cell>
        </row>
        <row r="944">
          <cell r="B944" t="str">
            <v>IN 34624 SINAPI</v>
          </cell>
          <cell r="C944">
            <v>34624</v>
          </cell>
          <cell r="D944" t="str">
            <v>CABO FLEXIVEL PVC 750 V, 4 CONDUTORES DE 1,5 MM2</v>
          </cell>
          <cell r="E944" t="str">
            <v xml:space="preserve">M     </v>
          </cell>
          <cell r="F944" t="str">
            <v>SINAPI</v>
          </cell>
          <cell r="G944">
            <v>2.91</v>
          </cell>
        </row>
        <row r="945">
          <cell r="B945" t="str">
            <v>IN 34626 SINAPI</v>
          </cell>
          <cell r="C945">
            <v>34626</v>
          </cell>
          <cell r="D945" t="str">
            <v>CABO FLEXIVEL PVC 750 V, 4 CONDUTORES DE 10,0 MM2</v>
          </cell>
          <cell r="E945" t="str">
            <v xml:space="preserve">M     </v>
          </cell>
          <cell r="F945" t="str">
            <v>SINAPI</v>
          </cell>
          <cell r="G945">
            <v>15.71</v>
          </cell>
        </row>
        <row r="946">
          <cell r="B946" t="str">
            <v>IN 34627 SINAPI</v>
          </cell>
          <cell r="C946">
            <v>34627</v>
          </cell>
          <cell r="D946" t="str">
            <v>CABO FLEXIVEL PVC 750 V, 4 CONDUTORES DE 4,0 MM2</v>
          </cell>
          <cell r="E946" t="str">
            <v xml:space="preserve">M     </v>
          </cell>
          <cell r="F946" t="str">
            <v>SINAPI</v>
          </cell>
          <cell r="G946">
            <v>6.77</v>
          </cell>
        </row>
        <row r="947">
          <cell r="B947" t="str">
            <v>IN 34629 SINAPI</v>
          </cell>
          <cell r="C947">
            <v>34629</v>
          </cell>
          <cell r="D947" t="str">
            <v>CABO FLEXIVEL PVC 750 V, 4 CONDUTORES DE 6,0 MM2</v>
          </cell>
          <cell r="E947" t="str">
            <v xml:space="preserve">M     </v>
          </cell>
          <cell r="F947" t="str">
            <v>SINAPI</v>
          </cell>
          <cell r="G947">
            <v>9.91</v>
          </cell>
        </row>
        <row r="948">
          <cell r="B948" t="str">
            <v>IN 39257 SINAPI</v>
          </cell>
          <cell r="C948">
            <v>39257</v>
          </cell>
          <cell r="D948" t="str">
            <v>CABO MULTIPOLAR DE COBRE, FLEXIVEL, CLASSE 4 OU 5, ISOLACAO EM HEPR, COBERTURA EM PVC-ST2, ANTICHAMA BWF-B, 0,6/1 KV, 3 CONDUTORES DE 1,5 MM2</v>
          </cell>
          <cell r="E948" t="str">
            <v xml:space="preserve">M     </v>
          </cell>
          <cell r="F948" t="str">
            <v>SINAPI</v>
          </cell>
          <cell r="G948">
            <v>3.55</v>
          </cell>
        </row>
        <row r="949">
          <cell r="B949" t="str">
            <v>IN 39261 SINAPI</v>
          </cell>
          <cell r="C949">
            <v>39261</v>
          </cell>
          <cell r="D949" t="str">
            <v>CABO MULTIPOLAR DE COBRE, FLEXIVEL, CLASSE 4 OU 5, ISOLACAO EM HEPR, COBERTURA EM PVC-ST2, ANTICHAMA BWF-B, 0,6/1 KV, 3 CONDUTORES DE 10 MM2</v>
          </cell>
          <cell r="E949" t="str">
            <v xml:space="preserve">M     </v>
          </cell>
          <cell r="F949" t="str">
            <v>SINAPI</v>
          </cell>
          <cell r="G949">
            <v>18.920000000000002</v>
          </cell>
        </row>
        <row r="950">
          <cell r="B950" t="str">
            <v>IN 39268 SINAPI</v>
          </cell>
          <cell r="C950">
            <v>39268</v>
          </cell>
          <cell r="D950" t="str">
            <v>CABO MULTIPOLAR DE COBRE, FLEXIVEL, CLASSE 4 OU 5, ISOLACAO EM HEPR, COBERTURA EM PVC-ST2, ANTICHAMA BWF-B, 0,6/1 KV, 3 CONDUTORES DE 120 MM2</v>
          </cell>
          <cell r="E950" t="str">
            <v xml:space="preserve">M     </v>
          </cell>
          <cell r="F950" t="str">
            <v>SINAPI</v>
          </cell>
          <cell r="G950">
            <v>218.3</v>
          </cell>
        </row>
        <row r="951">
          <cell r="B951" t="str">
            <v>IN 39262 SINAPI</v>
          </cell>
          <cell r="C951">
            <v>39262</v>
          </cell>
          <cell r="D951" t="str">
            <v>CABO MULTIPOLAR DE COBRE, FLEXIVEL, CLASSE 4 OU 5, ISOLACAO EM HEPR, COBERTURA EM PVC-ST2, ANTICHAMA BWF-B, 0,6/1 KV, 3 CONDUTORES DE 16 MM2</v>
          </cell>
          <cell r="E951" t="str">
            <v xml:space="preserve">M     </v>
          </cell>
          <cell r="F951" t="str">
            <v>SINAPI</v>
          </cell>
          <cell r="G951">
            <v>29.58</v>
          </cell>
        </row>
        <row r="952">
          <cell r="B952" t="str">
            <v>IN 39258 SINAPI</v>
          </cell>
          <cell r="C952">
            <v>39258</v>
          </cell>
          <cell r="D952" t="str">
            <v>CABO MULTIPOLAR DE COBRE, FLEXIVEL, CLASSE 4 OU 5, ISOLACAO EM HEPR, COBERTURA EM PVC-ST2, ANTICHAMA BWF-B, 0,6/1 KV, 3 CONDUTORES DE 2,5 MM2</v>
          </cell>
          <cell r="E952" t="str">
            <v xml:space="preserve">M     </v>
          </cell>
          <cell r="F952" t="str">
            <v>SINAPI</v>
          </cell>
          <cell r="G952">
            <v>5.26</v>
          </cell>
        </row>
        <row r="953">
          <cell r="B953" t="str">
            <v>IN 39263 SINAPI</v>
          </cell>
          <cell r="C953">
            <v>39263</v>
          </cell>
          <cell r="D953" t="str">
            <v>CABO MULTIPOLAR DE COBRE, FLEXIVEL, CLASSE 4 OU 5, ISOLACAO EM HEPR, COBERTURA EM PVC-ST2, ANTICHAMA BWF-B, 0,6/1 KV, 3 CONDUTORES DE 25 MM2</v>
          </cell>
          <cell r="E953" t="str">
            <v xml:space="preserve">M     </v>
          </cell>
          <cell r="F953" t="str">
            <v>SINAPI</v>
          </cell>
          <cell r="G953">
            <v>45.77</v>
          </cell>
        </row>
        <row r="954">
          <cell r="B954" t="str">
            <v>IN 39264 SINAPI</v>
          </cell>
          <cell r="C954">
            <v>39264</v>
          </cell>
          <cell r="D954" t="str">
            <v>CABO MULTIPOLAR DE COBRE, FLEXIVEL, CLASSE 4 OU 5, ISOLACAO EM HEPR, COBERTURA EM PVC-ST2, ANTICHAMA BWF-B, 0,6/1 KV, 3 CONDUTORES DE 35 MM2</v>
          </cell>
          <cell r="E954" t="str">
            <v xml:space="preserve">M     </v>
          </cell>
          <cell r="F954" t="str">
            <v>SINAPI</v>
          </cell>
          <cell r="G954">
            <v>61.98</v>
          </cell>
        </row>
        <row r="955">
          <cell r="B955" t="str">
            <v>IN 39259 SINAPI</v>
          </cell>
          <cell r="C955">
            <v>39259</v>
          </cell>
          <cell r="D955" t="str">
            <v>CABO MULTIPOLAR DE COBRE, FLEXIVEL, CLASSE 4 OU 5, ISOLACAO EM HEPR, COBERTURA EM PVC-ST2, ANTICHAMA BWF-B, 0,6/1 KV, 3 CONDUTORES DE 4 MM2</v>
          </cell>
          <cell r="E955" t="str">
            <v xml:space="preserve">M     </v>
          </cell>
          <cell r="F955" t="str">
            <v>SINAPI</v>
          </cell>
          <cell r="G955">
            <v>8.01</v>
          </cell>
        </row>
        <row r="956">
          <cell r="B956" t="str">
            <v>IN 39265 SINAPI</v>
          </cell>
          <cell r="C956">
            <v>39265</v>
          </cell>
          <cell r="D956" t="str">
            <v>CABO MULTIPOLAR DE COBRE, FLEXIVEL, CLASSE 4 OU 5, ISOLACAO EM HEPR, COBERTURA EM PVC-ST2, ANTICHAMA BWF-B, 0,6/1 KV, 3 CONDUTORES DE 50 MM2</v>
          </cell>
          <cell r="E956" t="str">
            <v xml:space="preserve">M     </v>
          </cell>
          <cell r="F956" t="str">
            <v>SINAPI</v>
          </cell>
          <cell r="G956">
            <v>91.3</v>
          </cell>
        </row>
        <row r="957">
          <cell r="B957" t="str">
            <v>IN 39260 SINAPI</v>
          </cell>
          <cell r="C957">
            <v>39260</v>
          </cell>
          <cell r="D957" t="str">
            <v>CABO MULTIPOLAR DE COBRE, FLEXIVEL, CLASSE 4 OU 5, ISOLACAO EM HEPR, COBERTURA EM PVC-ST2, ANTICHAMA BWF-B, 0,6/1 KV, 3 CONDUTORES DE 6 MM2</v>
          </cell>
          <cell r="E957" t="str">
            <v xml:space="preserve">M     </v>
          </cell>
          <cell r="F957" t="str">
            <v>SINAPI</v>
          </cell>
          <cell r="G957">
            <v>11.41</v>
          </cell>
        </row>
        <row r="958">
          <cell r="B958" t="str">
            <v>IN 39266 SINAPI</v>
          </cell>
          <cell r="C958">
            <v>39266</v>
          </cell>
          <cell r="D958" t="str">
            <v>CABO MULTIPOLAR DE COBRE, FLEXIVEL, CLASSE 4 OU 5, ISOLACAO EM HEPR, COBERTURA EM PVC-ST2, ANTICHAMA BWF-B, 0,6/1 KV, 3 CONDUTORES DE 70 MM2</v>
          </cell>
          <cell r="E958" t="str">
            <v xml:space="preserve">M     </v>
          </cell>
          <cell r="F958" t="str">
            <v>SINAPI</v>
          </cell>
          <cell r="G958">
            <v>128.11000000000001</v>
          </cell>
        </row>
        <row r="959">
          <cell r="B959" t="str">
            <v>IN 39267 SINAPI</v>
          </cell>
          <cell r="C959">
            <v>39267</v>
          </cell>
          <cell r="D959" t="str">
            <v>CABO MULTIPOLAR DE COBRE, FLEXIVEL, CLASSE 4 OU 5, ISOLACAO EM HEPR, COBERTURA EM PVC-ST2, ANTICHAMA BWF-B, 0,6/1 KV, 3 CONDUTORES DE 95 MM2</v>
          </cell>
          <cell r="E959" t="str">
            <v xml:space="preserve">M     </v>
          </cell>
          <cell r="F959" t="str">
            <v>SINAPI</v>
          </cell>
          <cell r="G959">
            <v>167.93</v>
          </cell>
        </row>
        <row r="960">
          <cell r="B960" t="str">
            <v>IN 11901 SINAPI</v>
          </cell>
          <cell r="C960">
            <v>11901</v>
          </cell>
          <cell r="D960" t="str">
            <v>CABO TELEFONICO CCI 50, 1 PAR, USO INTERNO, SEM BLINDAGEM</v>
          </cell>
          <cell r="E960" t="str">
            <v xml:space="preserve">M     </v>
          </cell>
          <cell r="F960" t="str">
            <v>SINAPI</v>
          </cell>
          <cell r="G960">
            <v>0.44</v>
          </cell>
        </row>
        <row r="961">
          <cell r="B961" t="str">
            <v>IN 11902 SINAPI</v>
          </cell>
          <cell r="C961">
            <v>11902</v>
          </cell>
          <cell r="D961" t="str">
            <v>CABO TELEFONICO CCI 50, 2 PARES, USO INTERNO, SEM BLINDAGEM</v>
          </cell>
          <cell r="E961" t="str">
            <v xml:space="preserve">M     </v>
          </cell>
          <cell r="F961" t="str">
            <v>SINAPI</v>
          </cell>
          <cell r="G961">
            <v>0.76</v>
          </cell>
        </row>
        <row r="962">
          <cell r="B962" t="str">
            <v>IN 11903 SINAPI</v>
          </cell>
          <cell r="C962">
            <v>11903</v>
          </cell>
          <cell r="D962" t="str">
            <v>CABO TELEFONICO CCI 50, 3 PARES, USO INTERNO, SEM BLINDAGEM</v>
          </cell>
          <cell r="E962" t="str">
            <v xml:space="preserve">M     </v>
          </cell>
          <cell r="F962" t="str">
            <v>SINAPI</v>
          </cell>
          <cell r="G962">
            <v>1.18</v>
          </cell>
        </row>
        <row r="963">
          <cell r="B963" t="str">
            <v>IN 11904 SINAPI</v>
          </cell>
          <cell r="C963">
            <v>11904</v>
          </cell>
          <cell r="D963" t="str">
            <v>CABO TELEFONICO CCI 50, 4 PARES, USO INTERNO, SEM BLINDAGEM</v>
          </cell>
          <cell r="E963" t="str">
            <v xml:space="preserve">M     </v>
          </cell>
          <cell r="F963" t="str">
            <v>SINAPI</v>
          </cell>
          <cell r="G963">
            <v>1.51</v>
          </cell>
        </row>
        <row r="964">
          <cell r="B964" t="str">
            <v>IN 11905 SINAPI</v>
          </cell>
          <cell r="C964">
            <v>11905</v>
          </cell>
          <cell r="D964" t="str">
            <v>CABO TELEFONICO CCI 50, 5 PARES, USO INTERNO, SEM BLINDAGEM</v>
          </cell>
          <cell r="E964" t="str">
            <v xml:space="preserve">M     </v>
          </cell>
          <cell r="F964" t="str">
            <v>SINAPI</v>
          </cell>
          <cell r="G964">
            <v>2.0299999999999998</v>
          </cell>
        </row>
        <row r="965">
          <cell r="B965" t="str">
            <v>IN 11906 SINAPI</v>
          </cell>
          <cell r="C965">
            <v>11906</v>
          </cell>
          <cell r="D965" t="str">
            <v>CABO TELEFONICO CCI 50, 6 PARES, USO INTERNO, SEM BLINDAGEM</v>
          </cell>
          <cell r="E965" t="str">
            <v xml:space="preserve">M     </v>
          </cell>
          <cell r="F965" t="str">
            <v>SINAPI</v>
          </cell>
          <cell r="G965">
            <v>2.33</v>
          </cell>
        </row>
        <row r="966">
          <cell r="B966" t="str">
            <v>IN 11919 SINAPI</v>
          </cell>
          <cell r="C966">
            <v>11919</v>
          </cell>
          <cell r="D966" t="str">
            <v>CABO TELEFONICO CI 50, 10 PARES, USO INTERNO</v>
          </cell>
          <cell r="E966" t="str">
            <v xml:space="preserve">M     </v>
          </cell>
          <cell r="F966" t="str">
            <v>SINAPI</v>
          </cell>
          <cell r="G966">
            <v>4.58</v>
          </cell>
        </row>
        <row r="967">
          <cell r="B967" t="str">
            <v>IN 11920 SINAPI</v>
          </cell>
          <cell r="C967">
            <v>11920</v>
          </cell>
          <cell r="D967" t="str">
            <v>CABO TELEFONICO CI 50, 20 PARES, USO INTERNO</v>
          </cell>
          <cell r="E967" t="str">
            <v xml:space="preserve">M     </v>
          </cell>
          <cell r="F967" t="str">
            <v>SINAPI</v>
          </cell>
          <cell r="G967">
            <v>8.8800000000000008</v>
          </cell>
        </row>
        <row r="968">
          <cell r="B968" t="str">
            <v>IN 11924 SINAPI</v>
          </cell>
          <cell r="C968">
            <v>11924</v>
          </cell>
          <cell r="D968" t="str">
            <v>CABO TELEFONICO CI 50, 200 PARES, USO INTERNO</v>
          </cell>
          <cell r="E968" t="str">
            <v xml:space="preserve">M     </v>
          </cell>
          <cell r="F968" t="str">
            <v>SINAPI</v>
          </cell>
          <cell r="G968">
            <v>86.34</v>
          </cell>
        </row>
        <row r="969">
          <cell r="B969" t="str">
            <v>IN 11921 SINAPI</v>
          </cell>
          <cell r="C969">
            <v>11921</v>
          </cell>
          <cell r="D969" t="str">
            <v>CABO TELEFONICO CI 50, 30 PARES, USO INTERNO</v>
          </cell>
          <cell r="E969" t="str">
            <v xml:space="preserve">M     </v>
          </cell>
          <cell r="F969" t="str">
            <v>SINAPI</v>
          </cell>
          <cell r="G969">
            <v>12.08</v>
          </cell>
        </row>
        <row r="970">
          <cell r="B970" t="str">
            <v>IN 11922 SINAPI</v>
          </cell>
          <cell r="C970">
            <v>11922</v>
          </cell>
          <cell r="D970" t="str">
            <v>CABO TELEFONICO CI 50, 50 PARES, USO INTERNO</v>
          </cell>
          <cell r="E970" t="str">
            <v xml:space="preserve">M     </v>
          </cell>
          <cell r="F970" t="str">
            <v>SINAPI</v>
          </cell>
          <cell r="G970">
            <v>21.46</v>
          </cell>
        </row>
        <row r="971">
          <cell r="B971" t="str">
            <v>IN 11923 SINAPI</v>
          </cell>
          <cell r="C971">
            <v>11923</v>
          </cell>
          <cell r="D971" t="str">
            <v>CABO TELEFONICO CI 50, 75 PARES, USO INTERNO</v>
          </cell>
          <cell r="E971" t="str">
            <v xml:space="preserve">M     </v>
          </cell>
          <cell r="F971" t="str">
            <v>SINAPI</v>
          </cell>
          <cell r="G971">
            <v>35.049999999999997</v>
          </cell>
        </row>
        <row r="972">
          <cell r="B972" t="str">
            <v>IN 11916 SINAPI</v>
          </cell>
          <cell r="C972">
            <v>11916</v>
          </cell>
          <cell r="D972" t="str">
            <v>CABO TELEFONICO CTP - APL - 50, 10 PARES, USO EXTERNO</v>
          </cell>
          <cell r="E972" t="str">
            <v xml:space="preserve">M     </v>
          </cell>
          <cell r="F972" t="str">
            <v>SINAPI</v>
          </cell>
          <cell r="G972">
            <v>5.95</v>
          </cell>
        </row>
        <row r="973">
          <cell r="B973" t="str">
            <v>IN 11914 SINAPI</v>
          </cell>
          <cell r="C973">
            <v>11914</v>
          </cell>
          <cell r="D973" t="str">
            <v>CABO TELEFONICO CTP - APL - 50, 100 PARES, USO EXTERNO</v>
          </cell>
          <cell r="E973" t="str">
            <v xml:space="preserve">M     </v>
          </cell>
          <cell r="F973" t="str">
            <v>SINAPI</v>
          </cell>
          <cell r="G973">
            <v>43.18</v>
          </cell>
        </row>
        <row r="974">
          <cell r="B974" t="str">
            <v>IN 11917 SINAPI</v>
          </cell>
          <cell r="C974">
            <v>11917</v>
          </cell>
          <cell r="D974" t="str">
            <v>CABO TELEFONICO CTP - APL - 50, 20 PARES, USO EXTERNO</v>
          </cell>
          <cell r="E974" t="str">
            <v xml:space="preserve">M     </v>
          </cell>
          <cell r="F974" t="str">
            <v>SINAPI</v>
          </cell>
          <cell r="G974">
            <v>10.35</v>
          </cell>
        </row>
        <row r="975">
          <cell r="B975" t="str">
            <v>IN 11918 SINAPI</v>
          </cell>
          <cell r="C975">
            <v>11918</v>
          </cell>
          <cell r="D975" t="str">
            <v>CABO TELEFONICO CTP - APL - 50, 30 PARES, USO EXTERNO</v>
          </cell>
          <cell r="E975" t="str">
            <v xml:space="preserve">M     </v>
          </cell>
          <cell r="F975" t="str">
            <v>SINAPI</v>
          </cell>
          <cell r="G975">
            <v>14.04</v>
          </cell>
        </row>
        <row r="976">
          <cell r="B976" t="str">
            <v>IN 37734 SINAPI</v>
          </cell>
          <cell r="C976">
            <v>37734</v>
          </cell>
          <cell r="D976" t="str">
            <v>CACAMBA METALICA BASCULANTE COM CAPACIDADE DE 10 M3 (INCLUI MONTAGEM, NAO INCLUI CAMINHAO)</v>
          </cell>
          <cell r="E976" t="str">
            <v xml:space="preserve">UN    </v>
          </cell>
          <cell r="F976" t="str">
            <v>SINAPI</v>
          </cell>
          <cell r="G976">
            <v>46806.18</v>
          </cell>
        </row>
        <row r="977">
          <cell r="B977" t="str">
            <v>IN 42251 SINAPI</v>
          </cell>
          <cell r="C977">
            <v>42251</v>
          </cell>
          <cell r="D977" t="str">
            <v>CACAMBA METALICA BASCULANTE COM CAPACIDADE DE 12 M3 (INCLUI MONTAGEM, NAO INCLUI CAMINHAO)</v>
          </cell>
          <cell r="E977" t="str">
            <v xml:space="preserve">UN    </v>
          </cell>
          <cell r="F977" t="str">
            <v>SINAPI</v>
          </cell>
          <cell r="G977">
            <v>53151.28</v>
          </cell>
        </row>
        <row r="978">
          <cell r="B978" t="str">
            <v>IN 37733 SINAPI</v>
          </cell>
          <cell r="C978">
            <v>37733</v>
          </cell>
          <cell r="D978" t="str">
            <v>CACAMBA METALICA BASCULANTE COM CAPACIDADE DE 6 M3 (INCLUI MONTAGEM, NAO INCLUI CAMINHAO)</v>
          </cell>
          <cell r="E978" t="str">
            <v xml:space="preserve">UN    </v>
          </cell>
          <cell r="F978" t="str">
            <v>SINAPI</v>
          </cell>
          <cell r="G978">
            <v>35095.1</v>
          </cell>
        </row>
        <row r="979">
          <cell r="B979" t="str">
            <v>IN 37735 SINAPI</v>
          </cell>
          <cell r="C979">
            <v>37735</v>
          </cell>
          <cell r="D979" t="str">
            <v>CACAMBA METALICA BASCULANTE COM CAPACIDADE DE 8 M3 (INCLUI MONTAGEM, NAO INCLUI CAMINHAO)</v>
          </cell>
          <cell r="E979" t="str">
            <v xml:space="preserve">UN    </v>
          </cell>
          <cell r="F979" t="str">
            <v>SINAPI</v>
          </cell>
          <cell r="G979">
            <v>42289.599999999999</v>
          </cell>
        </row>
        <row r="980">
          <cell r="B980" t="str">
            <v>IN 41758 SINAPI</v>
          </cell>
          <cell r="C980">
            <v>41758</v>
          </cell>
          <cell r="D980" t="str">
            <v>CADEADO EM ACO INOX, LARGURA DE *50* MM, COM HASTE EM ACO TEMPERADO, SEM MOLA - CHAVES INCLUIDAS</v>
          </cell>
          <cell r="E980" t="str">
            <v xml:space="preserve">UN    </v>
          </cell>
          <cell r="F980" t="str">
            <v>SINAPI</v>
          </cell>
          <cell r="G980">
            <v>148.4</v>
          </cell>
        </row>
        <row r="981">
          <cell r="B981" t="str">
            <v>IN 5090 SINAPI</v>
          </cell>
          <cell r="C981">
            <v>5090</v>
          </cell>
          <cell r="D981" t="str">
            <v>CADEADO SIMPLES/COMUM, EM LATAO MACICO CROMADO, LARGURA DE 25 MM,  HASTE DE ACO TEMPERADO, CEMENTADO (NAO LONGA), INCLUI 2 CHAVES</v>
          </cell>
          <cell r="E981" t="str">
            <v xml:space="preserve">UN    </v>
          </cell>
          <cell r="F981" t="str">
            <v>SINAPI</v>
          </cell>
          <cell r="G981">
            <v>17</v>
          </cell>
        </row>
        <row r="982">
          <cell r="B982" t="str">
            <v>IN 5085 SINAPI</v>
          </cell>
          <cell r="C982">
            <v>5085</v>
          </cell>
          <cell r="D982" t="str">
            <v>CADEADO SIMPLES, EM LATAO MACICO CROMADO, LARGURA DE 35 MM,  HASTE DE ACO TEMPERADO, CEMENTADO (NAO LONGA), INCLUI 2 CHAVES</v>
          </cell>
          <cell r="E982" t="str">
            <v xml:space="preserve">UN    </v>
          </cell>
          <cell r="F982" t="str">
            <v>SINAPI</v>
          </cell>
          <cell r="G982">
            <v>18.95</v>
          </cell>
        </row>
        <row r="983">
          <cell r="B983" t="str">
            <v>IN 38374 SINAPI</v>
          </cell>
          <cell r="C983">
            <v>38374</v>
          </cell>
          <cell r="D983" t="str">
            <v>CADEIRA SUSPENSA MANUAL / BALANCIM INDIVIDUAL (NBR 14751)</v>
          </cell>
          <cell r="E983" t="str">
            <v xml:space="preserve">UN    </v>
          </cell>
          <cell r="F983" t="str">
            <v>SINAPI</v>
          </cell>
          <cell r="G983">
            <v>866.34</v>
          </cell>
        </row>
        <row r="984">
          <cell r="B984" t="str">
            <v>IN 20212 SINAPI</v>
          </cell>
          <cell r="C984">
            <v>20212</v>
          </cell>
          <cell r="D984" t="str">
            <v>CAIBRO DE MADEIRA APARELHADA *6 X 8* CM, MACARANDUBA, ANGELIM OU EQUIVALENTE DA REGIAO</v>
          </cell>
          <cell r="E984" t="str">
            <v xml:space="preserve">M     </v>
          </cell>
          <cell r="F984" t="str">
            <v>SINAPI</v>
          </cell>
          <cell r="G984">
            <v>12.13</v>
          </cell>
        </row>
        <row r="985">
          <cell r="B985" t="str">
            <v>IN 4430 SINAPI</v>
          </cell>
          <cell r="C985">
            <v>4430</v>
          </cell>
          <cell r="D985" t="str">
            <v>CAIBRO DE MADEIRA NAO APARELHADA *5 X 6* CM, MACARANDUBA, ANGELIM OU EQUIVALENTE DA REGIAO</v>
          </cell>
          <cell r="E985" t="str">
            <v xml:space="preserve">M     </v>
          </cell>
          <cell r="F985" t="str">
            <v>SINAPI</v>
          </cell>
          <cell r="G985">
            <v>7.7</v>
          </cell>
        </row>
        <row r="986">
          <cell r="B986" t="str">
            <v>IN 4400 SINAPI</v>
          </cell>
          <cell r="C986">
            <v>4400</v>
          </cell>
          <cell r="D986" t="str">
            <v>CAIBRO DE MADEIRA NAO APARELHADA *6 X 8* CM, MACARANDUBA, ANGELIM OU EQUIVALENTE DA REGIAO</v>
          </cell>
          <cell r="E986" t="str">
            <v xml:space="preserve">M     </v>
          </cell>
          <cell r="F986" t="str">
            <v>SINAPI</v>
          </cell>
          <cell r="G986">
            <v>9.7200000000000006</v>
          </cell>
        </row>
        <row r="987">
          <cell r="B987" t="str">
            <v>IN 4500 SINAPI</v>
          </cell>
          <cell r="C987">
            <v>4500</v>
          </cell>
          <cell r="D987" t="str">
            <v>CAIBRO DE MADEIRA NAO APARELHADA *7,5 X 10 CM (3 X 4 ") PINUS, MISTA OU EQUIVALENTE DA REGIAO</v>
          </cell>
          <cell r="E987" t="str">
            <v xml:space="preserve">M     </v>
          </cell>
          <cell r="F987" t="str">
            <v>SINAPI</v>
          </cell>
          <cell r="G987">
            <v>13.29</v>
          </cell>
        </row>
        <row r="988">
          <cell r="B988" t="str">
            <v>IN 4513 SINAPI</v>
          </cell>
          <cell r="C988">
            <v>4513</v>
          </cell>
          <cell r="D988" t="str">
            <v>CAIBRO DE MADEIRA NAO APARELHADA 5 X 5 CM (2 X 2 ") PINUS, MISTA OU EQUIVALENTE DA REGIAO</v>
          </cell>
          <cell r="E988" t="str">
            <v xml:space="preserve">M     </v>
          </cell>
          <cell r="F988" t="str">
            <v>SINAPI</v>
          </cell>
          <cell r="G988">
            <v>3.56</v>
          </cell>
        </row>
        <row r="989">
          <cell r="B989" t="str">
            <v>IN 4496 SINAPI</v>
          </cell>
          <cell r="C989">
            <v>4496</v>
          </cell>
          <cell r="D989" t="str">
            <v>CAIBRO DE MADEIRA NAO APARELHADA 5 X 5 CM, CEDRINHO OU EQUIVALENTE DA REGIAO</v>
          </cell>
          <cell r="E989" t="str">
            <v xml:space="preserve">M     </v>
          </cell>
          <cell r="F989" t="str">
            <v>SINAPI</v>
          </cell>
          <cell r="G989">
            <v>5.21</v>
          </cell>
        </row>
        <row r="990">
          <cell r="B990" t="str">
            <v>IN 11871 SINAPI</v>
          </cell>
          <cell r="C990">
            <v>11871</v>
          </cell>
          <cell r="D990" t="str">
            <v>CAIXA D'AGUA DE FIBRA DE VIDRO, PARA 500 LITROS, COM TAMPA</v>
          </cell>
          <cell r="E990" t="str">
            <v xml:space="preserve">UN    </v>
          </cell>
          <cell r="F990" t="str">
            <v>SINAPI</v>
          </cell>
          <cell r="G990">
            <v>275</v>
          </cell>
        </row>
        <row r="991">
          <cell r="B991" t="str">
            <v>IN 34636 SINAPI</v>
          </cell>
          <cell r="C991">
            <v>34636</v>
          </cell>
          <cell r="D991" t="str">
            <v>CAIXA D'AGUA EM POLIETILENO 1000 LITROS, COM TAMPA</v>
          </cell>
          <cell r="E991" t="str">
            <v xml:space="preserve">UN    </v>
          </cell>
          <cell r="F991" t="str">
            <v>SINAPI</v>
          </cell>
          <cell r="G991">
            <v>274.5</v>
          </cell>
        </row>
        <row r="992">
          <cell r="B992" t="str">
            <v>IN 34639 SINAPI</v>
          </cell>
          <cell r="C992">
            <v>34639</v>
          </cell>
          <cell r="D992" t="str">
            <v>CAIXA D'AGUA EM POLIETILENO 1500 LITROS, COM TAMPA</v>
          </cell>
          <cell r="E992" t="str">
            <v xml:space="preserve">UN    </v>
          </cell>
          <cell r="F992" t="str">
            <v>SINAPI</v>
          </cell>
          <cell r="G992">
            <v>557.5</v>
          </cell>
        </row>
        <row r="993">
          <cell r="B993" t="str">
            <v>IN 34640 SINAPI</v>
          </cell>
          <cell r="C993">
            <v>34640</v>
          </cell>
          <cell r="D993" t="str">
            <v>CAIXA D'AGUA EM POLIETILENO 2000 LITROS, COM TAMPA</v>
          </cell>
          <cell r="E993" t="str">
            <v xml:space="preserve">UN    </v>
          </cell>
          <cell r="F993" t="str">
            <v>SINAPI</v>
          </cell>
          <cell r="G993">
            <v>626.22</v>
          </cell>
        </row>
        <row r="994">
          <cell r="B994" t="str">
            <v>IN 34637 SINAPI</v>
          </cell>
          <cell r="C994">
            <v>34637</v>
          </cell>
          <cell r="D994" t="str">
            <v>CAIXA D'AGUA EM POLIETILENO 500 LITROS, COM TAMPA</v>
          </cell>
          <cell r="E994" t="str">
            <v xml:space="preserve">UN    </v>
          </cell>
          <cell r="F994" t="str">
            <v>SINAPI</v>
          </cell>
          <cell r="G994">
            <v>157.6</v>
          </cell>
        </row>
        <row r="995">
          <cell r="B995" t="str">
            <v>IN 34638 SINAPI</v>
          </cell>
          <cell r="C995">
            <v>34638</v>
          </cell>
          <cell r="D995" t="str">
            <v>CAIXA D'AGUA EM POLIETILENO 750 LITROS, COM TAMPA</v>
          </cell>
          <cell r="E995" t="str">
            <v xml:space="preserve">UN    </v>
          </cell>
          <cell r="F995" t="str">
            <v>SINAPI</v>
          </cell>
          <cell r="G995">
            <v>270.27</v>
          </cell>
        </row>
        <row r="996">
          <cell r="B996" t="str">
            <v>IN 11868 SINAPI</v>
          </cell>
          <cell r="C996">
            <v>11868</v>
          </cell>
          <cell r="D996" t="str">
            <v>CAIXA D'AGUA FIBRA DE VIDRO PARA 1000 LITROS, COM TAMPA</v>
          </cell>
          <cell r="E996" t="str">
            <v xml:space="preserve">UN    </v>
          </cell>
          <cell r="F996" t="str">
            <v>SINAPI</v>
          </cell>
          <cell r="G996">
            <v>377.95</v>
          </cell>
        </row>
        <row r="997">
          <cell r="B997" t="str">
            <v>IN 37106 SINAPI</v>
          </cell>
          <cell r="C997">
            <v>37106</v>
          </cell>
          <cell r="D997" t="str">
            <v>CAIXA D'AGUA FIBRA DE VIDRO PARA 10000 LITROS, COM TAMPA</v>
          </cell>
          <cell r="E997" t="str">
            <v xml:space="preserve">UN    </v>
          </cell>
          <cell r="F997" t="str">
            <v>SINAPI</v>
          </cell>
          <cell r="G997">
            <v>3650.56</v>
          </cell>
        </row>
        <row r="998">
          <cell r="B998" t="str">
            <v>IN 11869 SINAPI</v>
          </cell>
          <cell r="C998">
            <v>11869</v>
          </cell>
          <cell r="D998" t="str">
            <v>CAIXA D'AGUA FIBRA DE VIDRO PARA 1500 LITROS, COM TAMPA</v>
          </cell>
          <cell r="E998" t="str">
            <v xml:space="preserve">UN    </v>
          </cell>
          <cell r="F998" t="str">
            <v>SINAPI</v>
          </cell>
          <cell r="G998">
            <v>613.21</v>
          </cell>
        </row>
        <row r="999">
          <cell r="B999" t="str">
            <v>IN 37104 SINAPI</v>
          </cell>
          <cell r="C999">
            <v>37104</v>
          </cell>
          <cell r="D999" t="str">
            <v>CAIXA D'AGUA FIBRA DE VIDRO PARA 2000 LITROS, COM TAMPA</v>
          </cell>
          <cell r="E999" t="str">
            <v xml:space="preserve">UN    </v>
          </cell>
          <cell r="F999" t="str">
            <v>SINAPI</v>
          </cell>
          <cell r="G999">
            <v>790.47</v>
          </cell>
        </row>
        <row r="1000">
          <cell r="B1000" t="str">
            <v>IN 37105 SINAPI</v>
          </cell>
          <cell r="C1000">
            <v>37105</v>
          </cell>
          <cell r="D1000" t="str">
            <v>CAIXA D'AGUA FIBRA DE VIDRO PARA 5000 LITROS, COM TAMPA</v>
          </cell>
          <cell r="E1000" t="str">
            <v xml:space="preserve">UN    </v>
          </cell>
          <cell r="F1000" t="str">
            <v>SINAPI</v>
          </cell>
          <cell r="G1000">
            <v>1760.51</v>
          </cell>
        </row>
        <row r="1001">
          <cell r="B1001" t="str">
            <v>IN 11638 SINAPI</v>
          </cell>
          <cell r="C1001">
            <v>11638</v>
          </cell>
          <cell r="D1001" t="str">
            <v>CAIXA DE CONCRETO PRE-MOLDADO PARA AR-CONDICIONADO DE JANELA, DE *80 X 54 X 76,5* CM (L X A X P)</v>
          </cell>
          <cell r="E1001" t="str">
            <v xml:space="preserve">UN    </v>
          </cell>
          <cell r="F1001" t="str">
            <v>SINAPI</v>
          </cell>
          <cell r="G1001">
            <v>111.85</v>
          </cell>
        </row>
        <row r="1002">
          <cell r="B1002" t="str">
            <v>IN 1030 SINAPI</v>
          </cell>
          <cell r="C1002">
            <v>1030</v>
          </cell>
          <cell r="D1002" t="str">
            <v>CAIXA DE DESCARGA DE PLASTICO EXTERNA, DE *9* L, PUXADOR FIO DE NYLON, NAO INCLUSO CANO, BOLSA, ENGATE</v>
          </cell>
          <cell r="E1002" t="str">
            <v xml:space="preserve">UN    </v>
          </cell>
          <cell r="F1002" t="str">
            <v>SINAPI</v>
          </cell>
          <cell r="G1002">
            <v>33</v>
          </cell>
        </row>
        <row r="1003">
          <cell r="B1003" t="str">
            <v>IN 11694 SINAPI</v>
          </cell>
          <cell r="C1003">
            <v>11694</v>
          </cell>
          <cell r="D1003" t="str">
            <v>CAIXA DE DESCARGA PLASTICA DE EMBUTIR COMPLETA, COM ESPELHO PLASTICO, CAPACIDADE 6 A 10 L, ACESSORIOS INCLUSOS</v>
          </cell>
          <cell r="E1003" t="str">
            <v xml:space="preserve">UN    </v>
          </cell>
          <cell r="F1003" t="str">
            <v>SINAPI</v>
          </cell>
          <cell r="G1003">
            <v>729.47</v>
          </cell>
        </row>
        <row r="1004">
          <cell r="B1004" t="str">
            <v>IN 35277 SINAPI</v>
          </cell>
          <cell r="C1004">
            <v>35277</v>
          </cell>
          <cell r="D1004" t="str">
            <v>CAIXA DE GORDURA EM PVC, DIAMETRO MINIMO 300 MM, DIAMETRO DE SAIDA 100 MM, CAPACIDADE  APROXIMADA 18 LITROS, COM TAMPA</v>
          </cell>
          <cell r="E1004" t="str">
            <v xml:space="preserve">UN    </v>
          </cell>
          <cell r="F1004" t="str">
            <v>SINAPI</v>
          </cell>
          <cell r="G1004">
            <v>460.23</v>
          </cell>
        </row>
        <row r="1005">
          <cell r="B1005" t="str">
            <v>IN 10521 SINAPI</v>
          </cell>
          <cell r="C1005">
            <v>10521</v>
          </cell>
          <cell r="D1005" t="str">
            <v>CAIXA DE INCENDIO/ABRIGO PARA MANGUEIRA, DE EMBUTIR/INTERNA, COM 75 X 45 X 17 CM, EM CHAPA DE ACO, PORTA COM VENTILACAO, VISOR COM A INSCRICAO "INCENDIO", SUPORTE/CESTA INTERNA PARA A MANGUEIRA, PINTURA ELETROSTATICA VERMELHA</v>
          </cell>
          <cell r="E1005" t="str">
            <v xml:space="preserve">UN    </v>
          </cell>
          <cell r="F1005" t="str">
            <v>SINAPI</v>
          </cell>
          <cell r="G1005">
            <v>181.36</v>
          </cell>
        </row>
        <row r="1006">
          <cell r="B1006" t="str">
            <v>IN 10885 SINAPI</v>
          </cell>
          <cell r="C1006">
            <v>10885</v>
          </cell>
          <cell r="D1006" t="str">
            <v>CAIXA DE INCENDIO/ABRIGO PARA MANGUEIRA, DE EMBUTIR/INTERNA, COM 90 X 60 X 17 CM, EM CHAPA DE ACO, PORTA COM VENTILACAO, VISOR COM A INSCRICAO "INCENDIO", SUPORTE/CESTA INTERNA PARA A MANGUEIRA, PINTURA ELETROSTATICA VERMELHA</v>
          </cell>
          <cell r="E1006" t="str">
            <v xml:space="preserve">UN    </v>
          </cell>
          <cell r="F1006" t="str">
            <v>SINAPI</v>
          </cell>
          <cell r="G1006">
            <v>229.4</v>
          </cell>
        </row>
        <row r="1007">
          <cell r="B1007" t="str">
            <v>IN 20962 SINAPI</v>
          </cell>
          <cell r="C1007">
            <v>20962</v>
          </cell>
          <cell r="D1007" t="str">
            <v>CAIXA DE INCENDIO/ABRIGO PARA MANGUEIRA, DE SOBREPOR/EXTERNA, COM 75 X 45 X 17 CM, EM CHAPA DE ACO, PORTA COM VENTILACAO, VISOR COM A INSCRICAO "INCENDIO", SUPORTE/CESTA INTERNA PARA A MANGUEIRA, PINTURA ELETROSTATICA VERMELHA</v>
          </cell>
          <cell r="E1007" t="str">
            <v xml:space="preserve">UN    </v>
          </cell>
          <cell r="F1007" t="str">
            <v>SINAPI</v>
          </cell>
          <cell r="G1007">
            <v>190</v>
          </cell>
        </row>
        <row r="1008">
          <cell r="B1008" t="str">
            <v>IN 20963 SINAPI</v>
          </cell>
          <cell r="C1008">
            <v>20963</v>
          </cell>
          <cell r="D1008" t="str">
            <v>CAIXA DE INCENDIO/ABRIGO PARA MANGUEIRA, DE SOBREPOR/EXTERNA, COM 90 X 60 X 17 CM, EM CHAPA DE ACO, PORTA COM VENTILACAO, VISOR COM A INSCRICAO "INCENDIO", SUPORTE/CESTA INTERNA PARA A MANGUEIRA, PINTURA ELETROSTATICA VERMELHA</v>
          </cell>
          <cell r="E1008" t="str">
            <v xml:space="preserve">UN    </v>
          </cell>
          <cell r="F1008" t="str">
            <v>SINAPI</v>
          </cell>
          <cell r="G1008">
            <v>232.1</v>
          </cell>
        </row>
        <row r="1009">
          <cell r="B1009" t="str">
            <v>IN 2555 SINAPI</v>
          </cell>
          <cell r="C1009">
            <v>2555</v>
          </cell>
          <cell r="D1009" t="str">
            <v>CAIXA DE LUZ "3 X 3" EM ACO ESMALTADA</v>
          </cell>
          <cell r="E1009" t="str">
            <v xml:space="preserve">UN    </v>
          </cell>
          <cell r="F1009" t="str">
            <v>SINAPI</v>
          </cell>
          <cell r="G1009">
            <v>0.89</v>
          </cell>
        </row>
        <row r="1010">
          <cell r="B1010" t="str">
            <v>IN 2556 SINAPI</v>
          </cell>
          <cell r="C1010">
            <v>2556</v>
          </cell>
          <cell r="D1010" t="str">
            <v>CAIXA DE LUZ "4 X 2" EM ACO ESMALTADA</v>
          </cell>
          <cell r="E1010" t="str">
            <v xml:space="preserve">UN    </v>
          </cell>
          <cell r="F1010" t="str">
            <v>SINAPI</v>
          </cell>
          <cell r="G1010">
            <v>0.82</v>
          </cell>
        </row>
        <row r="1011">
          <cell r="B1011" t="str">
            <v>IN 2557 SINAPI</v>
          </cell>
          <cell r="C1011">
            <v>2557</v>
          </cell>
          <cell r="D1011" t="str">
            <v>CAIXA DE LUZ "4 X 4" EM ACO ESMALTADA</v>
          </cell>
          <cell r="E1011" t="str">
            <v xml:space="preserve">UN    </v>
          </cell>
          <cell r="F1011" t="str">
            <v>SINAPI</v>
          </cell>
          <cell r="G1011">
            <v>1.73</v>
          </cell>
        </row>
        <row r="1012">
          <cell r="B1012" t="str">
            <v>IN 39810 SINAPI</v>
          </cell>
          <cell r="C1012">
            <v>39810</v>
          </cell>
          <cell r="D1012" t="str">
            <v>CAIXA DE PASSAGEM DE PAREDE, DE EMBUTIR, EM PVC, DIMENSOES *120 X 120 X 75* MM</v>
          </cell>
          <cell r="E1012" t="str">
            <v xml:space="preserve">UN    </v>
          </cell>
          <cell r="F1012" t="str">
            <v>SINAPI</v>
          </cell>
          <cell r="G1012">
            <v>18.82</v>
          </cell>
        </row>
        <row r="1013">
          <cell r="B1013" t="str">
            <v>IN 39811 SINAPI</v>
          </cell>
          <cell r="C1013">
            <v>39811</v>
          </cell>
          <cell r="D1013" t="str">
            <v>CAIXA DE PASSAGEM DE PAREDE, DE EMBUTIR, EM PVC, DIMENSOES *150 X 150 X 75* MM</v>
          </cell>
          <cell r="E1013" t="str">
            <v xml:space="preserve">UN    </v>
          </cell>
          <cell r="F1013" t="str">
            <v>SINAPI</v>
          </cell>
          <cell r="G1013">
            <v>23.83</v>
          </cell>
        </row>
        <row r="1014">
          <cell r="B1014" t="str">
            <v>IN 39812 SINAPI</v>
          </cell>
          <cell r="C1014">
            <v>39812</v>
          </cell>
          <cell r="D1014" t="str">
            <v>CAIXA DE PASSAGEM DE PAREDE, DE EMBUTIR, EM PVC, DIMENSOES *200 X 200 X 90* MM</v>
          </cell>
          <cell r="E1014" t="str">
            <v xml:space="preserve">UN    </v>
          </cell>
          <cell r="F1014" t="str">
            <v>SINAPI</v>
          </cell>
          <cell r="G1014">
            <v>36.35</v>
          </cell>
        </row>
        <row r="1015">
          <cell r="B1015" t="str">
            <v>IN 20254 SINAPI</v>
          </cell>
          <cell r="C1015">
            <v>20254</v>
          </cell>
          <cell r="D1015" t="str">
            <v>CAIXA DE PASSAGEM METALICA DE SOBREPOR COM TAMPA PARAFUSADA, DIMENSOES 15 X 15 X 10 CM</v>
          </cell>
          <cell r="E1015" t="str">
            <v xml:space="preserve">UN    </v>
          </cell>
          <cell r="F1015" t="str">
            <v>SINAPI</v>
          </cell>
          <cell r="G1015">
            <v>9.58</v>
          </cell>
        </row>
        <row r="1016">
          <cell r="B1016" t="str">
            <v>IN 39771 SINAPI</v>
          </cell>
          <cell r="C1016">
            <v>39771</v>
          </cell>
          <cell r="D1016" t="str">
            <v>CAIXA DE PASSAGEM METALICA DE SOBREPOR COM TAMPA PARAFUSADA, DIMENSOES 20 X 20 X 10 CM</v>
          </cell>
          <cell r="E1016" t="str">
            <v xml:space="preserve">UN    </v>
          </cell>
          <cell r="F1016" t="str">
            <v>SINAPI</v>
          </cell>
          <cell r="G1016">
            <v>15.86</v>
          </cell>
        </row>
        <row r="1017">
          <cell r="B1017" t="str">
            <v>IN 20255 SINAPI</v>
          </cell>
          <cell r="C1017">
            <v>20255</v>
          </cell>
          <cell r="D1017" t="str">
            <v>CAIXA DE PASSAGEM METALICA DE SOBREPOR COM TAMPA PARAFUSADA, DIMENSOES 25 X 25 X 10 CM</v>
          </cell>
          <cell r="E1017" t="str">
            <v xml:space="preserve">UN    </v>
          </cell>
          <cell r="F1017" t="str">
            <v>SINAPI</v>
          </cell>
          <cell r="G1017">
            <v>26.22</v>
          </cell>
        </row>
        <row r="1018">
          <cell r="B1018" t="str">
            <v>IN 39772 SINAPI</v>
          </cell>
          <cell r="C1018">
            <v>39772</v>
          </cell>
          <cell r="D1018" t="str">
            <v>CAIXA DE PASSAGEM METALICA DE SOBREPOR COM TAMPA PARAFUSADA, DIMENSOES 30 X 30 X 10 CM</v>
          </cell>
          <cell r="E1018" t="str">
            <v xml:space="preserve">UN    </v>
          </cell>
          <cell r="F1018" t="str">
            <v>SINAPI</v>
          </cell>
          <cell r="G1018">
            <v>31.43</v>
          </cell>
        </row>
        <row r="1019">
          <cell r="B1019" t="str">
            <v>IN 20253 SINAPI</v>
          </cell>
          <cell r="C1019">
            <v>20253</v>
          </cell>
          <cell r="D1019" t="str">
            <v>CAIXA DE PASSAGEM METALICA DE SOBREPOR COM TAMPA PARAFUSADA, DIMENSOES 35 X 35 X 12 CM</v>
          </cell>
          <cell r="E1019" t="str">
            <v xml:space="preserve">UN    </v>
          </cell>
          <cell r="F1019" t="str">
            <v>SINAPI</v>
          </cell>
          <cell r="G1019">
            <v>54.79</v>
          </cell>
        </row>
        <row r="1020">
          <cell r="B1020" t="str">
            <v>IN 39773 SINAPI</v>
          </cell>
          <cell r="C1020">
            <v>39773</v>
          </cell>
          <cell r="D1020" t="str">
            <v>CAIXA DE PASSAGEM METALICA DE SOBREPOR COM TAMPA PARAFUSADA, DIMENSOES 40 X 40 X 15 CM</v>
          </cell>
          <cell r="E1020" t="str">
            <v xml:space="preserve">UN    </v>
          </cell>
          <cell r="F1020" t="str">
            <v>SINAPI</v>
          </cell>
          <cell r="G1020">
            <v>56.91</v>
          </cell>
        </row>
        <row r="1021">
          <cell r="B1021" t="str">
            <v>IN 39774 SINAPI</v>
          </cell>
          <cell r="C1021">
            <v>39774</v>
          </cell>
          <cell r="D1021" t="str">
            <v>CAIXA DE PASSAGEM METALICA DE SOBREPOR COM TAMPA PARAFUSADA, DIMENSOES 50 X 50 X 15 CM</v>
          </cell>
          <cell r="E1021" t="str">
            <v xml:space="preserve">UN    </v>
          </cell>
          <cell r="F1021" t="str">
            <v>SINAPI</v>
          </cell>
          <cell r="G1021">
            <v>73.94</v>
          </cell>
        </row>
        <row r="1022">
          <cell r="B1022" t="str">
            <v>IN 39775 SINAPI</v>
          </cell>
          <cell r="C1022">
            <v>39775</v>
          </cell>
          <cell r="D1022" t="str">
            <v>CAIXA DE PASSAGEM METALICA DE SOBREPOR COM TAMPA PARAFUSADA, DIMENSOES 60 X 60 X 20 CM</v>
          </cell>
          <cell r="E1022" t="str">
            <v xml:space="preserve">UN    </v>
          </cell>
          <cell r="F1022" t="str">
            <v>SINAPI</v>
          </cell>
          <cell r="G1022">
            <v>129.5</v>
          </cell>
        </row>
        <row r="1023">
          <cell r="B1023" t="str">
            <v>IN 39776 SINAPI</v>
          </cell>
          <cell r="C1023">
            <v>39776</v>
          </cell>
          <cell r="D1023" t="str">
            <v>CAIXA DE PASSAGEM METALICA DE SOBREPOR COM TAMPA PARAFUSADA, DIMENSOES 70 X 70 X 20 CM</v>
          </cell>
          <cell r="E1023" t="str">
            <v xml:space="preserve">UN    </v>
          </cell>
          <cell r="F1023" t="str">
            <v>SINAPI</v>
          </cell>
          <cell r="G1023">
            <v>159.38999999999999</v>
          </cell>
        </row>
        <row r="1024">
          <cell r="B1024" t="str">
            <v>IN 39777 SINAPI</v>
          </cell>
          <cell r="C1024">
            <v>39777</v>
          </cell>
          <cell r="D1024" t="str">
            <v>CAIXA DE PASSAGEM METALICA DE SOBREPOR COM TAMPA PARAFUSADA, DIMENSOES 80 X 80 X 20 CM</v>
          </cell>
          <cell r="E1024" t="str">
            <v xml:space="preserve">UN    </v>
          </cell>
          <cell r="F1024" t="str">
            <v>SINAPI</v>
          </cell>
          <cell r="G1024">
            <v>191.27</v>
          </cell>
        </row>
        <row r="1025">
          <cell r="B1025" t="str">
            <v>IN 11250 SINAPI</v>
          </cell>
          <cell r="C1025">
            <v>11250</v>
          </cell>
          <cell r="D1025" t="str">
            <v>CAIXA DE PASSAGEM N 2, DE EMBUTIR, PADRAO TELEBRAS, DIMENSOES 20 X 20 X 12 CM, EM CHAPA DE ACO GALVANIZADO</v>
          </cell>
          <cell r="E1025" t="str">
            <v xml:space="preserve">UN    </v>
          </cell>
          <cell r="F1025" t="str">
            <v>SINAPI</v>
          </cell>
          <cell r="G1025">
            <v>28.4</v>
          </cell>
        </row>
        <row r="1026">
          <cell r="B1026" t="str">
            <v>IN 39766 SINAPI</v>
          </cell>
          <cell r="C1026">
            <v>39766</v>
          </cell>
          <cell r="D1026" t="str">
            <v>CAIXA DE PASSAGEM N 2, DE SOBREPOR, PADRAO TELEBRAS, DIMENSOES 20 X 20 X *12* CM, EM CHAPA DE ACO GALVANIZADO</v>
          </cell>
          <cell r="E1026" t="str">
            <v xml:space="preserve">UN    </v>
          </cell>
          <cell r="F1026" t="str">
            <v>SINAPI</v>
          </cell>
          <cell r="G1026">
            <v>34.659999999999997</v>
          </cell>
        </row>
        <row r="1027">
          <cell r="B1027" t="str">
            <v>IN 11251 SINAPI</v>
          </cell>
          <cell r="C1027">
            <v>11251</v>
          </cell>
          <cell r="D1027" t="str">
            <v>CAIXA DE PASSAGEM N 3, DE EMBUTIR, PADRAO TELEBRAS, DIMENSOES 40 X 40 X 12 CM, EM CHAPA DE ACO GALVANIZADO</v>
          </cell>
          <cell r="E1027" t="str">
            <v xml:space="preserve">UN    </v>
          </cell>
          <cell r="F1027" t="str">
            <v>SINAPI</v>
          </cell>
          <cell r="G1027">
            <v>59.77</v>
          </cell>
        </row>
        <row r="1028">
          <cell r="B1028" t="str">
            <v>IN 39767 SINAPI</v>
          </cell>
          <cell r="C1028">
            <v>39767</v>
          </cell>
          <cell r="D1028" t="str">
            <v>CAIXA DE PASSAGEM N 3, DE SOBREPOR, PADRAO TELEBRAS, DIMENSOES 40 X 40 X *12* CM, EM CHAPA DE ACO GALVANIZADO</v>
          </cell>
          <cell r="E1028" t="str">
            <v xml:space="preserve">UN    </v>
          </cell>
          <cell r="F1028" t="str">
            <v>SINAPI</v>
          </cell>
          <cell r="G1028">
            <v>78.7</v>
          </cell>
        </row>
        <row r="1029">
          <cell r="B1029" t="str">
            <v>IN 11253 SINAPI</v>
          </cell>
          <cell r="C1029">
            <v>11253</v>
          </cell>
          <cell r="D1029" t="str">
            <v>CAIXA DE PASSAGEM N 4, DE EMBUTIR, PADRAO TELEBRAS, DIMENSOES 60 X 60 X 12 CM, EM CHAPA DE ACO GALVANIZADO</v>
          </cell>
          <cell r="E1029" t="str">
            <v xml:space="preserve">UN    </v>
          </cell>
          <cell r="F1029" t="str">
            <v>SINAPI</v>
          </cell>
          <cell r="G1029">
            <v>117.55</v>
          </cell>
        </row>
        <row r="1030">
          <cell r="B1030" t="str">
            <v>IN 11254 SINAPI</v>
          </cell>
          <cell r="C1030">
            <v>11254</v>
          </cell>
          <cell r="D1030" t="str">
            <v>CAIXA DE PASSAGEM N 4, DE SOBREPOR, PADRAO TELEBRAS, DIMENSOES 60 X 60 X *12* CM, EM CHAPA DE ACO GALVANIZADO</v>
          </cell>
          <cell r="E1030" t="str">
            <v xml:space="preserve">UN    </v>
          </cell>
          <cell r="F1030" t="str">
            <v>SINAPI</v>
          </cell>
          <cell r="G1030">
            <v>126.29</v>
          </cell>
        </row>
        <row r="1031">
          <cell r="B1031" t="str">
            <v>IN 11255 SINAPI</v>
          </cell>
          <cell r="C1031">
            <v>11255</v>
          </cell>
          <cell r="D1031" t="str">
            <v>CAIXA DE PASSAGEM N 5, DE EMBUTIR, PADRAO TELEBRAS, DIMENSOES 80 X 80 X 12 CM, EM CHAPA DE ACO GALVANIZADO</v>
          </cell>
          <cell r="E1031" t="str">
            <v xml:space="preserve">UN    </v>
          </cell>
          <cell r="F1031" t="str">
            <v>SINAPI</v>
          </cell>
          <cell r="G1031">
            <v>191.27</v>
          </cell>
        </row>
        <row r="1032">
          <cell r="B1032" t="str">
            <v>IN 11256 SINAPI</v>
          </cell>
          <cell r="C1032">
            <v>11256</v>
          </cell>
          <cell r="D1032" t="str">
            <v>CAIXA DE PASSAGEM N 5, DE SOBREPOR, PADRAO TELEBRAS, DIMENSOES 80 X 80 X *12* CM, EM CHAPA DE ACO GALVANIZADO</v>
          </cell>
          <cell r="E1032" t="str">
            <v xml:space="preserve">UN    </v>
          </cell>
          <cell r="F1032" t="str">
            <v>SINAPI</v>
          </cell>
          <cell r="G1032">
            <v>218.87</v>
          </cell>
        </row>
        <row r="1033">
          <cell r="B1033" t="str">
            <v>IN 14055 SINAPI</v>
          </cell>
          <cell r="C1033">
            <v>14055</v>
          </cell>
          <cell r="D1033" t="str">
            <v>CAIXA DE PASSAGEM N 6, DE EMBUTIR, PADRAO TELEBRAS, DIMENSOES 120 X 120 X 12 CM, EM CHAPA DE ACO GALVANIZADO</v>
          </cell>
          <cell r="E1033" t="str">
            <v xml:space="preserve">UN    </v>
          </cell>
          <cell r="F1033" t="str">
            <v>SINAPI</v>
          </cell>
          <cell r="G1033">
            <v>388.28</v>
          </cell>
        </row>
        <row r="1034">
          <cell r="B1034" t="str">
            <v>IN 39768 SINAPI</v>
          </cell>
          <cell r="C1034">
            <v>39768</v>
          </cell>
          <cell r="D1034" t="str">
            <v>CAIXA DE PASSAGEM N 6, DE SOBREPOR, PADRAO TELEBRAS, DIMENSOES 120 X 120 X *12* CM, EM CHAPA DE ACO GALVANIZADO</v>
          </cell>
          <cell r="E1034" t="str">
            <v xml:space="preserve">UN    </v>
          </cell>
          <cell r="F1034" t="str">
            <v>SINAPI</v>
          </cell>
          <cell r="G1034">
            <v>414.3</v>
          </cell>
        </row>
        <row r="1035">
          <cell r="B1035" t="str">
            <v>IN 11247 SINAPI</v>
          </cell>
          <cell r="C1035">
            <v>11247</v>
          </cell>
          <cell r="D1035" t="str">
            <v>CAIXA DE PASSAGEM N 7, DE EMBUTIR, PADRAO TELEBRAS, DIMENSOES 150 X 150 X 15 CM, EM CHAPA DE ACO GALVANIZADO</v>
          </cell>
          <cell r="E1035" t="str">
            <v xml:space="preserve">UN    </v>
          </cell>
          <cell r="F1035" t="str">
            <v>SINAPI</v>
          </cell>
          <cell r="G1035">
            <v>556.26</v>
          </cell>
        </row>
        <row r="1036">
          <cell r="B1036" t="str">
            <v>IN 39769 SINAPI</v>
          </cell>
          <cell r="C1036">
            <v>39769</v>
          </cell>
          <cell r="D1036" t="str">
            <v>CAIXA DE PASSAGEM N 7, DE SOBREPOR, PADRAO TELEBRAS, DIMENSOES 150 X 150 X *15* CM, EM CHAPA DE ACO GALVANIZADO</v>
          </cell>
          <cell r="E1036" t="str">
            <v xml:space="preserve">UN    </v>
          </cell>
          <cell r="F1036" t="str">
            <v>SINAPI</v>
          </cell>
          <cell r="G1036">
            <v>674.36</v>
          </cell>
        </row>
        <row r="1037">
          <cell r="B1037" t="str">
            <v>IN 11249 SINAPI</v>
          </cell>
          <cell r="C1037">
            <v>11249</v>
          </cell>
          <cell r="D1037" t="str">
            <v>CAIXA DE PASSAGEM N 8, DE EMBUTIR, PADRAO TELEBRAS, DIMENSOES 200 X 200 X 20 CM, EM CHAPA DE ACO GALVANIZADO</v>
          </cell>
          <cell r="E1037" t="str">
            <v xml:space="preserve">UN    </v>
          </cell>
          <cell r="F1037" t="str">
            <v>SINAPI</v>
          </cell>
          <cell r="G1037">
            <v>1818.22</v>
          </cell>
        </row>
        <row r="1038">
          <cell r="B1038" t="str">
            <v>IN 39770 SINAPI</v>
          </cell>
          <cell r="C1038">
            <v>39770</v>
          </cell>
          <cell r="D1038" t="str">
            <v>CAIXA DE PASSAGEM N 8, DE SOBREPOR, PADRAO TELEBRAS, DIMENSOES 200 X 200 X *20* CM, EM CHAPA DE ACO GALVANIZADO</v>
          </cell>
          <cell r="E1038" t="str">
            <v xml:space="preserve">UN    </v>
          </cell>
          <cell r="F1038" t="str">
            <v>SINAPI</v>
          </cell>
          <cell r="G1038">
            <v>2364.23</v>
          </cell>
        </row>
        <row r="1039">
          <cell r="B1039" t="str">
            <v>IN 10569 SINAPI</v>
          </cell>
          <cell r="C1039">
            <v>10569</v>
          </cell>
          <cell r="D1039" t="str">
            <v>CAIXA DE PASSAGEM OCTOGONAL 4 X4, EM ACO ESMALTADA, COM FUNDO MOVEL SIMPLES</v>
          </cell>
          <cell r="E1039" t="str">
            <v xml:space="preserve">UN    </v>
          </cell>
          <cell r="F1039" t="str">
            <v>SINAPI</v>
          </cell>
          <cell r="G1039">
            <v>1.72</v>
          </cell>
        </row>
        <row r="1040">
          <cell r="B1040" t="str">
            <v>IN 1872 SINAPI</v>
          </cell>
          <cell r="C1040">
            <v>1872</v>
          </cell>
          <cell r="D1040" t="str">
            <v>CAIXA DE PASSAGEM, EM PVC, DE 4" X 2", PARA ELETRODUTO FLEXIVEL CORRUGADO</v>
          </cell>
          <cell r="E1040" t="str">
            <v xml:space="preserve">UN    </v>
          </cell>
          <cell r="F1040" t="str">
            <v>SINAPI</v>
          </cell>
          <cell r="G1040">
            <v>1.96</v>
          </cell>
        </row>
        <row r="1041">
          <cell r="B1041" t="str">
            <v>IN 1873 SINAPI</v>
          </cell>
          <cell r="C1041">
            <v>1873</v>
          </cell>
          <cell r="D1041" t="str">
            <v>CAIXA DE PASSAGEM, EM PVC, DE 4" X 4", PARA ELETRODUTO FLEXIVEL CORRUGADO</v>
          </cell>
          <cell r="E1041" t="str">
            <v xml:space="preserve">UN    </v>
          </cell>
          <cell r="F1041" t="str">
            <v>SINAPI</v>
          </cell>
          <cell r="G1041">
            <v>3.89</v>
          </cell>
        </row>
        <row r="1042">
          <cell r="B1042" t="str">
            <v>IN 39693 SINAPI</v>
          </cell>
          <cell r="C1042">
            <v>39693</v>
          </cell>
          <cell r="D1042" t="str">
            <v>CAIXA DE PROTECAO EXTERNA PARA MEDIDOR HOROSAZONAL, DE BAIXA TENSAO, COM MODULO, EM CHAPA DE ACO (PADRAO DA CONCESSIONARIA LOCAL)</v>
          </cell>
          <cell r="E1042" t="str">
            <v xml:space="preserve">UN    </v>
          </cell>
          <cell r="F1042" t="str">
            <v>SINAPI</v>
          </cell>
          <cell r="G1042">
            <v>1037.58</v>
          </cell>
        </row>
        <row r="1043">
          <cell r="B1043" t="str">
            <v>IN 39692 SINAPI</v>
          </cell>
          <cell r="C1043">
            <v>39692</v>
          </cell>
          <cell r="D1043" t="str">
            <v>CAIXA DE PROTECAO PARA TRANSFORMADOR CORRENTE, EM CHAPA DE ACO 18 USG (PADRAO DA CONCESSIONARIA LOCAL)</v>
          </cell>
          <cell r="E1043" t="str">
            <v xml:space="preserve">UN    </v>
          </cell>
          <cell r="F1043" t="str">
            <v>SINAPI</v>
          </cell>
          <cell r="G1043">
            <v>174.66</v>
          </cell>
        </row>
        <row r="1044">
          <cell r="B1044" t="str">
            <v>IN 39681 SINAPI</v>
          </cell>
          <cell r="C1044">
            <v>39681</v>
          </cell>
          <cell r="D1044" t="str">
            <v>CAIXA DE PROTECAO PARA 1 MEDIDOR BIFASICO, EM CHAPA DE ACO 20 USG (PADRAO DA CONCESSIONARIA LOCAL)</v>
          </cell>
          <cell r="E1044" t="str">
            <v xml:space="preserve">UN    </v>
          </cell>
          <cell r="F1044" t="str">
            <v>SINAPI</v>
          </cell>
          <cell r="G1044">
            <v>98.62</v>
          </cell>
        </row>
        <row r="1045">
          <cell r="B1045" t="str">
            <v>IN 39680 SINAPI</v>
          </cell>
          <cell r="C1045">
            <v>39680</v>
          </cell>
          <cell r="D1045" t="str">
            <v>CAIXA DE PROTECAO PARA 1 MEDIDOR MONOFASICO, EM CHAPA DE ACO 20 USG (PADRAO DA CONCESSIONARIA LOCAL)</v>
          </cell>
          <cell r="E1045" t="str">
            <v xml:space="preserve">UN    </v>
          </cell>
          <cell r="F1045" t="str">
            <v>SINAPI</v>
          </cell>
          <cell r="G1045">
            <v>50.8</v>
          </cell>
        </row>
        <row r="1046">
          <cell r="B1046" t="str">
            <v>IN 39682 SINAPI</v>
          </cell>
          <cell r="C1046">
            <v>39682</v>
          </cell>
          <cell r="D1046" t="str">
            <v>CAIXA DE PROTECAO PARA 1 MEDIDOR TRIFASICO, EM CHAPA DE ACO 20 USG (PADRAO DA CONCESSIONARIA LOCAL)</v>
          </cell>
          <cell r="E1046" t="str">
            <v xml:space="preserve">UN    </v>
          </cell>
          <cell r="F1046" t="str">
            <v>SINAPI</v>
          </cell>
          <cell r="G1046">
            <v>99.62</v>
          </cell>
        </row>
        <row r="1047">
          <cell r="B1047" t="str">
            <v>IN 39685 SINAPI</v>
          </cell>
          <cell r="C1047">
            <v>39685</v>
          </cell>
          <cell r="D1047" t="str">
            <v>CAIXA EXTERNA DE MEDICAO PARA 1 MEDIDOR TRIFASICO, COM VISOR, EM CHAPA DE ACO 18 USG (PADRAO DA CONCESSIONARIA LOCAL)</v>
          </cell>
          <cell r="E1047" t="str">
            <v xml:space="preserve">UN    </v>
          </cell>
          <cell r="F1047" t="str">
            <v>SINAPI</v>
          </cell>
          <cell r="G1047">
            <v>84.51</v>
          </cell>
        </row>
        <row r="1048">
          <cell r="B1048" t="str">
            <v>IN 39687 SINAPI</v>
          </cell>
          <cell r="C1048">
            <v>39687</v>
          </cell>
          <cell r="D1048" t="str">
            <v>CAIXA EXTERNA DE MEDICAO PARA 4 MEDIDORES MONOFASICOS, COM VISOR, EM CHAPA DE ACO 18 USG (PADRAO DA CONCESSIONARIA LOCAL)</v>
          </cell>
          <cell r="E1048" t="str">
            <v xml:space="preserve">UN    </v>
          </cell>
          <cell r="F1048" t="str">
            <v>SINAPI</v>
          </cell>
          <cell r="G1048">
            <v>159.31</v>
          </cell>
        </row>
        <row r="1049">
          <cell r="B1049" t="str">
            <v>IN 3280 SINAPI</v>
          </cell>
          <cell r="C1049">
            <v>3280</v>
          </cell>
          <cell r="D1049" t="str">
            <v>CAIXA GORDURA DUPLA, CONCRETO PRE MOLDADO, CIRCULAR, COM TAMPA, D = 60* CM</v>
          </cell>
          <cell r="E1049" t="str">
            <v xml:space="preserve">UN    </v>
          </cell>
          <cell r="F1049" t="str">
            <v>SINAPI</v>
          </cell>
          <cell r="G1049">
            <v>124.92</v>
          </cell>
        </row>
        <row r="1050">
          <cell r="B1050" t="str">
            <v>IN 11881 SINAPI</v>
          </cell>
          <cell r="C1050">
            <v>11881</v>
          </cell>
          <cell r="D1050" t="str">
            <v>CAIXA GORDURA, SIMPLES, CONCRETO PRE MOLDADO, CIRCULAR, COM TAMPA, D = 40 CM</v>
          </cell>
          <cell r="E1050" t="str">
            <v xml:space="preserve">UN    </v>
          </cell>
          <cell r="F1050" t="str">
            <v>SINAPI</v>
          </cell>
          <cell r="G1050">
            <v>58.01</v>
          </cell>
        </row>
        <row r="1051">
          <cell r="B1051" t="str">
            <v>IN 34641 SINAPI</v>
          </cell>
          <cell r="C1051">
            <v>34641</v>
          </cell>
          <cell r="D1051" t="str">
            <v>CAIXA INSPECAO EM CONCRETO PARA ATERRAMENTO E PARA RAIOS DIAMETRO = 300 MM</v>
          </cell>
          <cell r="E1051" t="str">
            <v xml:space="preserve">UN    </v>
          </cell>
          <cell r="F1051" t="str">
            <v>SINAPI</v>
          </cell>
          <cell r="G1051">
            <v>46.78</v>
          </cell>
        </row>
        <row r="1052">
          <cell r="B1052" t="str">
            <v>IN 34643 SINAPI</v>
          </cell>
          <cell r="C1052">
            <v>34643</v>
          </cell>
          <cell r="D1052" t="str">
            <v>CAIXA INSPECAO EM POLIETILENO PARA ATERRAMENTO E PARA RAIOS DIAMETRO = 300 MM</v>
          </cell>
          <cell r="E1052" t="str">
            <v xml:space="preserve">UN    </v>
          </cell>
          <cell r="F1052" t="str">
            <v>SINAPI</v>
          </cell>
          <cell r="G1052">
            <v>14.89</v>
          </cell>
        </row>
        <row r="1053">
          <cell r="B1053" t="str">
            <v>IN 3278 SINAPI</v>
          </cell>
          <cell r="C1053">
            <v>3278</v>
          </cell>
          <cell r="D1053" t="str">
            <v>CAIXA INSPECAO, CONCRETO PRE MOLDADO, CIRCULAR, COM TAMPA, D = 40* CM</v>
          </cell>
          <cell r="E1053" t="str">
            <v xml:space="preserve">UN    </v>
          </cell>
          <cell r="F1053" t="str">
            <v>SINAPI</v>
          </cell>
          <cell r="G1053">
            <v>65.5</v>
          </cell>
        </row>
        <row r="1054">
          <cell r="B1054" t="str">
            <v>IN 3279 SINAPI</v>
          </cell>
          <cell r="C1054">
            <v>3279</v>
          </cell>
          <cell r="D1054" t="str">
            <v>CAIXA INSPECAO, CONCRETO PRE MOLDADO, CIRCULAR, COM TAMPA, D = 60* CM, H= 60* CM</v>
          </cell>
          <cell r="E1054" t="str">
            <v xml:space="preserve">UN    </v>
          </cell>
          <cell r="F1054" t="str">
            <v>SINAPI</v>
          </cell>
          <cell r="G1054">
            <v>108.08</v>
          </cell>
        </row>
        <row r="1055">
          <cell r="B1055" t="str">
            <v>IN 1062 SINAPI</v>
          </cell>
          <cell r="C1055">
            <v>1062</v>
          </cell>
          <cell r="D1055" t="str">
            <v>CAIXA INTERNA DE MEDICAO PARA 1 MEDIDOR TRIFASICO, COM VISOR, EM CHAPA DE ACO 18 USG (PADRAO DA CONCESSIONARIA LOCAL)</v>
          </cell>
          <cell r="E1055" t="str">
            <v xml:space="preserve">UN    </v>
          </cell>
          <cell r="F1055" t="str">
            <v>SINAPI</v>
          </cell>
          <cell r="G1055">
            <v>89.66</v>
          </cell>
        </row>
        <row r="1056">
          <cell r="B1056" t="str">
            <v>IN 39686 SINAPI</v>
          </cell>
          <cell r="C1056">
            <v>39686</v>
          </cell>
          <cell r="D1056" t="str">
            <v>CAIXA INTERNA DE MEDICAO PARA 4 MEDIDORES MONOFASICOS, COM VISOR, EM CHAPA DE ACO 18 USG (PADRAO DA CONCESSIONARIA LOCAL)</v>
          </cell>
          <cell r="E1056" t="str">
            <v xml:space="preserve">UN    </v>
          </cell>
          <cell r="F1056" t="str">
            <v>SINAPI</v>
          </cell>
          <cell r="G1056">
            <v>152.94</v>
          </cell>
        </row>
        <row r="1057">
          <cell r="B1057" t="str">
            <v>IN 39683 SINAPI</v>
          </cell>
          <cell r="C1057">
            <v>39683</v>
          </cell>
          <cell r="D1057" t="str">
            <v>CAIXA INTERNA/EXTERNA DE MEDICAO PARA 1 MEDIDOR MONOFASICO, COM VISOR, EM CHAPA DE ACO 18 USG (PADRAO DA CONCESSIONARIA LOCAL)</v>
          </cell>
          <cell r="E1057" t="str">
            <v xml:space="preserve">UN    </v>
          </cell>
          <cell r="F1057" t="str">
            <v>SINAPI</v>
          </cell>
          <cell r="G1057">
            <v>31.1</v>
          </cell>
        </row>
        <row r="1058">
          <cell r="B1058" t="str">
            <v>IN 1871 SINAPI</v>
          </cell>
          <cell r="C1058">
            <v>1871</v>
          </cell>
          <cell r="D1058" t="str">
            <v>CAIXA OCTOGONAL DE FUNDO MOVEL, EM PVC, DE 3" X 3", PARA ELETRODUTO FLEXIVEL CORRUGADO</v>
          </cell>
          <cell r="E1058" t="str">
            <v xml:space="preserve">UN    </v>
          </cell>
          <cell r="F1058" t="str">
            <v>SINAPI</v>
          </cell>
          <cell r="G1058">
            <v>3.5</v>
          </cell>
        </row>
        <row r="1059">
          <cell r="B1059" t="str">
            <v>IN 12001 SINAPI</v>
          </cell>
          <cell r="C1059">
            <v>12001</v>
          </cell>
          <cell r="D1059" t="str">
            <v>CAIXA OCTOGONAL DE FUNDO MOVEL, EM PVC, DE 4" X 4", PARA ELETRODUTO FLEXIVEL CORRUGADO</v>
          </cell>
          <cell r="E1059" t="str">
            <v xml:space="preserve">UN    </v>
          </cell>
          <cell r="F1059" t="str">
            <v>SINAPI</v>
          </cell>
          <cell r="G1059">
            <v>5.0599999999999996</v>
          </cell>
        </row>
        <row r="1060">
          <cell r="B1060" t="str">
            <v>IN 11882 SINAPI</v>
          </cell>
          <cell r="C1060">
            <v>11882</v>
          </cell>
          <cell r="D1060" t="str">
            <v>CAIXA PARA HIDROMETRO CONCRETO PRE MOLDADO</v>
          </cell>
          <cell r="E1060" t="str">
            <v xml:space="preserve">UN    </v>
          </cell>
          <cell r="F1060" t="str">
            <v>SINAPI</v>
          </cell>
          <cell r="G1060">
            <v>65.5</v>
          </cell>
        </row>
        <row r="1061">
          <cell r="B1061" t="str">
            <v>IN 39689 SINAPI</v>
          </cell>
          <cell r="C1061">
            <v>39689</v>
          </cell>
          <cell r="D1061" t="str">
            <v>CAIXA PARA MEDICAO COLETIVA TIPO H, PADRAO BIFASICO OU TRIFASICO, PARA ATE 6 MEDIDORES (PADRAO DA CONCESSIONARIA LOCAL)</v>
          </cell>
          <cell r="E1061" t="str">
            <v xml:space="preserve">UN    </v>
          </cell>
          <cell r="F1061" t="str">
            <v>SINAPI</v>
          </cell>
          <cell r="G1061">
            <v>1992.44</v>
          </cell>
        </row>
        <row r="1062">
          <cell r="B1062" t="str">
            <v>IN 39688 SINAPI</v>
          </cell>
          <cell r="C1062">
            <v>39688</v>
          </cell>
          <cell r="D1062" t="str">
            <v>CAIXA PARA MEDICAO COLETIVA TIPO K, PADRAO BIFASICO OU TRIFASICO, PARA ATE 2 MEDIDORES (PADRAO DA CONCESSIONARIA LOCAL)</v>
          </cell>
          <cell r="E1062" t="str">
            <v xml:space="preserve">UN    </v>
          </cell>
          <cell r="F1062" t="str">
            <v>SINAPI</v>
          </cell>
          <cell r="G1062">
            <v>287.89999999999998</v>
          </cell>
        </row>
        <row r="1063">
          <cell r="B1063" t="str">
            <v>IN 1068 SINAPI</v>
          </cell>
          <cell r="C1063">
            <v>1068</v>
          </cell>
          <cell r="D1063" t="str">
            <v>CAIXA PARA MEDICAO COLETIVA TIPO L, PADRAO BIFASICO OU TRIFASICO, PARA ATE 4 MEDIDORES (PADRAO DA CONCESSIONARIA LOCAL)</v>
          </cell>
          <cell r="E1063" t="str">
            <v xml:space="preserve">UN    </v>
          </cell>
          <cell r="F1063" t="str">
            <v>SINAPI</v>
          </cell>
          <cell r="G1063">
            <v>1202.44</v>
          </cell>
        </row>
        <row r="1064">
          <cell r="B1064" t="str">
            <v>IN 39690 SINAPI</v>
          </cell>
          <cell r="C1064">
            <v>39690</v>
          </cell>
          <cell r="D1064" t="str">
            <v>CAIXA PARA MEDICAO COLETIVA TIPO M, PADRAO BIFASICO OU TRIFASICO, PARA ATE 8 MEDIDORES (PADRAO DA CONCESSIONARIA LOCAL)</v>
          </cell>
          <cell r="E1064" t="str">
            <v xml:space="preserve">UN    </v>
          </cell>
          <cell r="F1064" t="str">
            <v>SINAPI</v>
          </cell>
          <cell r="G1064">
            <v>2704.74</v>
          </cell>
        </row>
        <row r="1065">
          <cell r="B1065" t="str">
            <v>IN 39691 SINAPI</v>
          </cell>
          <cell r="C1065">
            <v>39691</v>
          </cell>
          <cell r="D1065" t="str">
            <v>CAIXA PARA MEDICAO COLETIVA TIPO N, PADRAO BIFASICO OU TRIFASICO, PARA ATE 12 MEDIDORES (PADRAO DA CONCESSIONARIA LOCAL)</v>
          </cell>
          <cell r="E1065" t="str">
            <v xml:space="preserve">UN    </v>
          </cell>
          <cell r="F1065" t="str">
            <v>SINAPI</v>
          </cell>
          <cell r="G1065">
            <v>3023.53</v>
          </cell>
        </row>
        <row r="1066">
          <cell r="B1066" t="str">
            <v>IN 39808 SINAPI</v>
          </cell>
          <cell r="C1066">
            <v>39808</v>
          </cell>
          <cell r="D1066" t="str">
            <v>CAIXA PARA MEDIDOR MONOFASICO, EM POLICARBONATO (TERMOPLASTICO), COM DISJUNTOR</v>
          </cell>
          <cell r="E1066" t="str">
            <v xml:space="preserve">UN    </v>
          </cell>
          <cell r="F1066" t="str">
            <v>SINAPI</v>
          </cell>
          <cell r="G1066">
            <v>69.459999999999994</v>
          </cell>
        </row>
        <row r="1067">
          <cell r="B1067" t="str">
            <v>IN 39809 SINAPI</v>
          </cell>
          <cell r="C1067">
            <v>39809</v>
          </cell>
          <cell r="D1067" t="str">
            <v>CAIXA PARA MEDIDOR POLIFASICO, EM POLICARBONATO (TERMOPLASTICO), COM DISJUNTOR</v>
          </cell>
          <cell r="E1067" t="str">
            <v xml:space="preserve">UN    </v>
          </cell>
          <cell r="F1067" t="str">
            <v>SINAPI</v>
          </cell>
          <cell r="G1067">
            <v>191.74</v>
          </cell>
        </row>
        <row r="1068">
          <cell r="B1068" t="str">
            <v>IN 11713 SINAPI</v>
          </cell>
          <cell r="C1068">
            <v>11713</v>
          </cell>
          <cell r="D1068" t="str">
            <v>CAIXA SIFONADA PVC 150 X 150 X 50MM COM TAMPA CEGA QUADRADA BRANCA</v>
          </cell>
          <cell r="E1068" t="str">
            <v xml:space="preserve">UN    </v>
          </cell>
          <cell r="F1068" t="str">
            <v>SINAPI</v>
          </cell>
          <cell r="G1068">
            <v>32.33</v>
          </cell>
        </row>
        <row r="1069">
          <cell r="B1069" t="str">
            <v>IN 11716 SINAPI</v>
          </cell>
          <cell r="C1069">
            <v>11716</v>
          </cell>
          <cell r="D1069" t="str">
            <v>CAIXA SIFONADA PVC, 100 X 100 X 40 MM, COM GRELHA REDONDA BRANCA</v>
          </cell>
          <cell r="E1069" t="str">
            <v xml:space="preserve">UN    </v>
          </cell>
          <cell r="F1069" t="str">
            <v>SINAPI</v>
          </cell>
          <cell r="G1069">
            <v>13.8</v>
          </cell>
        </row>
        <row r="1070">
          <cell r="B1070" t="str">
            <v>IN 5103 SINAPI</v>
          </cell>
          <cell r="C1070">
            <v>5103</v>
          </cell>
          <cell r="D1070" t="str">
            <v>CAIXA SIFONADA PVC, 100 X 100 X 50 MM, COM GRELHA REDONDA BRANCA</v>
          </cell>
          <cell r="E1070" t="str">
            <v xml:space="preserve">UN    </v>
          </cell>
          <cell r="F1070" t="str">
            <v>SINAPI</v>
          </cell>
          <cell r="G1070">
            <v>14</v>
          </cell>
        </row>
        <row r="1071">
          <cell r="B1071" t="str">
            <v>IN 11712 SINAPI</v>
          </cell>
          <cell r="C1071">
            <v>11712</v>
          </cell>
          <cell r="D1071" t="str">
            <v>CAIXA SIFONADA PVC, 150 X 150 X 50 MM, COM GRELHA QUADRADA BRANCA (NBR 5688)</v>
          </cell>
          <cell r="E1071" t="str">
            <v xml:space="preserve">UN    </v>
          </cell>
          <cell r="F1071" t="str">
            <v>SINAPI</v>
          </cell>
          <cell r="G1071">
            <v>32.6</v>
          </cell>
        </row>
        <row r="1072">
          <cell r="B1072" t="str">
            <v>IN 11717 SINAPI</v>
          </cell>
          <cell r="C1072">
            <v>11717</v>
          </cell>
          <cell r="D1072" t="str">
            <v>CAIXA SIFONADA PVC, 150 X 150 X 50 MM, COM GRELHA REDONDA BRANCA</v>
          </cell>
          <cell r="E1072" t="str">
            <v xml:space="preserve">UN    </v>
          </cell>
          <cell r="F1072" t="str">
            <v>SINAPI</v>
          </cell>
          <cell r="G1072">
            <v>35.42</v>
          </cell>
        </row>
        <row r="1073">
          <cell r="B1073" t="str">
            <v>IN 11714 SINAPI</v>
          </cell>
          <cell r="C1073">
            <v>11714</v>
          </cell>
          <cell r="D1073" t="str">
            <v>CAIXA SIFONADA PVC, 150 X 185 X 75 MM, COM GRELHA QUADRADA BRANCA</v>
          </cell>
          <cell r="E1073" t="str">
            <v xml:space="preserve">UN    </v>
          </cell>
          <cell r="F1073" t="str">
            <v>SINAPI</v>
          </cell>
          <cell r="G1073">
            <v>44.07</v>
          </cell>
        </row>
        <row r="1074">
          <cell r="B1074" t="str">
            <v>IN 11715 SINAPI</v>
          </cell>
          <cell r="C1074">
            <v>11715</v>
          </cell>
          <cell r="D1074" t="str">
            <v>CAIXA SIFONADA PVC, 150 X 185 X 75 MM, COM TAMPA CEGA QUADRADA BRANCA</v>
          </cell>
          <cell r="E1074" t="str">
            <v xml:space="preserve">UN    </v>
          </cell>
          <cell r="F1074" t="str">
            <v>SINAPI</v>
          </cell>
          <cell r="G1074">
            <v>50.71</v>
          </cell>
        </row>
        <row r="1075">
          <cell r="B1075" t="str">
            <v>IN 11880 SINAPI</v>
          </cell>
          <cell r="C1075">
            <v>11880</v>
          </cell>
          <cell r="D1075" t="str">
            <v>CAIXA SIFONADA PVC, 250 X 230 X 75 MM, COM TAMPA E PORTA TAMPA QUADRADA BRANCA</v>
          </cell>
          <cell r="E1075" t="str">
            <v xml:space="preserve">UN    </v>
          </cell>
          <cell r="F1075" t="str">
            <v>SINAPI</v>
          </cell>
          <cell r="G1075">
            <v>91.15</v>
          </cell>
        </row>
        <row r="1076">
          <cell r="B1076" t="str">
            <v>IN 1106 SINAPI</v>
          </cell>
          <cell r="C1076">
            <v>1106</v>
          </cell>
          <cell r="D1076" t="str">
            <v>CAL HIDRATADA CH-I PARA ARGAMASSAS</v>
          </cell>
          <cell r="E1076" t="str">
            <v xml:space="preserve">KG    </v>
          </cell>
          <cell r="F1076" t="str">
            <v>SINAPI</v>
          </cell>
          <cell r="G1076">
            <v>0.76</v>
          </cell>
        </row>
        <row r="1077">
          <cell r="B1077" t="str">
            <v>IN 11161 SINAPI</v>
          </cell>
          <cell r="C1077">
            <v>11161</v>
          </cell>
          <cell r="D1077" t="str">
            <v>CAL HIDRATADA PARA PINTURA</v>
          </cell>
          <cell r="E1077" t="str">
            <v xml:space="preserve">KG    </v>
          </cell>
          <cell r="F1077" t="str">
            <v>SINAPI</v>
          </cell>
          <cell r="G1077">
            <v>1.26</v>
          </cell>
        </row>
        <row r="1078">
          <cell r="B1078" t="str">
            <v>IN 1107 SINAPI</v>
          </cell>
          <cell r="C1078">
            <v>1107</v>
          </cell>
          <cell r="D1078" t="str">
            <v>CAL VIRGEM COMUM PARA ARGAMASSAS (NBR 6453)</v>
          </cell>
          <cell r="E1078" t="str">
            <v xml:space="preserve">KG    </v>
          </cell>
          <cell r="F1078" t="str">
            <v>SINAPI</v>
          </cell>
          <cell r="G1078">
            <v>0.87</v>
          </cell>
        </row>
        <row r="1079">
          <cell r="B1079" t="str">
            <v>IN 4758 SINAPI</v>
          </cell>
          <cell r="C1079">
            <v>4758</v>
          </cell>
          <cell r="D1079" t="str">
            <v>CALAFETADOR / CALAFATE</v>
          </cell>
          <cell r="E1079" t="str">
            <v xml:space="preserve">H     </v>
          </cell>
          <cell r="F1079" t="str">
            <v>SINAPI</v>
          </cell>
          <cell r="G1079">
            <v>21.84</v>
          </cell>
        </row>
        <row r="1080">
          <cell r="B1080" t="str">
            <v>IN 41080 SINAPI</v>
          </cell>
          <cell r="C1080">
            <v>41080</v>
          </cell>
          <cell r="D1080" t="str">
            <v>CALAFETADOR / CALAFATE (MENSALISTA)</v>
          </cell>
          <cell r="E1080" t="str">
            <v xml:space="preserve">MES   </v>
          </cell>
          <cell r="F1080" t="str">
            <v>SINAPI</v>
          </cell>
          <cell r="G1080">
            <v>3835.73</v>
          </cell>
        </row>
        <row r="1081">
          <cell r="B1081" t="str">
            <v>IN 25963 SINAPI</v>
          </cell>
          <cell r="C1081">
            <v>25963</v>
          </cell>
          <cell r="D1081" t="str">
            <v>CALCARIO DOLOMITICO A (POSTO PEDREIRA/FORNECEDOR, SEM FRETE)</v>
          </cell>
          <cell r="E1081" t="str">
            <v xml:space="preserve">KG    </v>
          </cell>
          <cell r="F1081" t="str">
            <v>SINAPI</v>
          </cell>
          <cell r="G1081">
            <v>0.08</v>
          </cell>
        </row>
        <row r="1082">
          <cell r="B1082" t="str">
            <v>IN 4759 SINAPI</v>
          </cell>
          <cell r="C1082">
            <v>4759</v>
          </cell>
          <cell r="D1082" t="str">
            <v>CALCETEIRO</v>
          </cell>
          <cell r="E1082" t="str">
            <v xml:space="preserve">H     </v>
          </cell>
          <cell r="F1082" t="str">
            <v>SINAPI</v>
          </cell>
          <cell r="G1082">
            <v>17.93</v>
          </cell>
        </row>
        <row r="1083">
          <cell r="B1083" t="str">
            <v>IN 41068 SINAPI</v>
          </cell>
          <cell r="C1083">
            <v>41068</v>
          </cell>
          <cell r="D1083" t="str">
            <v>CALCETEIRO  (MENSALISTA)</v>
          </cell>
          <cell r="E1083" t="str">
            <v xml:space="preserve">MES   </v>
          </cell>
          <cell r="F1083" t="str">
            <v>SINAPI</v>
          </cell>
          <cell r="G1083">
            <v>3148.54</v>
          </cell>
        </row>
        <row r="1084">
          <cell r="B1084" t="str">
            <v>IN 1108 SINAPI</v>
          </cell>
          <cell r="C1084">
            <v>1108</v>
          </cell>
          <cell r="D1084" t="str">
            <v>CALHA MOLDURA AMERICANA DE CHAPA DE ACO GALVANIZADA NUM 26, CORTE 33 CM</v>
          </cell>
          <cell r="E1084" t="str">
            <v xml:space="preserve">M     </v>
          </cell>
          <cell r="F1084" t="str">
            <v>SINAPI</v>
          </cell>
          <cell r="G1084">
            <v>20.78</v>
          </cell>
        </row>
        <row r="1085">
          <cell r="B1085" t="str">
            <v>IN 1117 SINAPI</v>
          </cell>
          <cell r="C1085">
            <v>1117</v>
          </cell>
          <cell r="D1085" t="str">
            <v>CALHA PARA AGUA FURTADA DE CHAPA DE ACO GALVANIZADA NUM 26, CORTE 40 CM</v>
          </cell>
          <cell r="E1085" t="str">
            <v xml:space="preserve">M     </v>
          </cell>
          <cell r="F1085" t="str">
            <v>SINAPI</v>
          </cell>
          <cell r="G1085">
            <v>24.13</v>
          </cell>
        </row>
        <row r="1086">
          <cell r="B1086" t="str">
            <v>IN 1118 SINAPI</v>
          </cell>
          <cell r="C1086">
            <v>1118</v>
          </cell>
          <cell r="D1086" t="str">
            <v>CALHA PARA AGUA FURTADA DE CHAPA DE ACO GALVANIZADA NUM 26, CORTE 50 CM</v>
          </cell>
          <cell r="E1086" t="str">
            <v xml:space="preserve">M     </v>
          </cell>
          <cell r="F1086" t="str">
            <v>SINAPI</v>
          </cell>
          <cell r="G1086">
            <v>31.02</v>
          </cell>
        </row>
        <row r="1087">
          <cell r="B1087" t="str">
            <v>IN 1110 SINAPI</v>
          </cell>
          <cell r="C1087">
            <v>1110</v>
          </cell>
          <cell r="D1087" t="str">
            <v>CALHA PLATIBANDA DE CHAPA DE ACO GALVANIZADA NUM 26, CORTE 45 CM</v>
          </cell>
          <cell r="E1087" t="str">
            <v xml:space="preserve">M     </v>
          </cell>
          <cell r="F1087" t="str">
            <v>SINAPI</v>
          </cell>
          <cell r="G1087">
            <v>31.02</v>
          </cell>
        </row>
        <row r="1088">
          <cell r="B1088" t="str">
            <v>IN 12618 SINAPI</v>
          </cell>
          <cell r="C1088">
            <v>12618</v>
          </cell>
          <cell r="D1088" t="str">
            <v>CALHA PLUVIAL DE PVC, DIAMETRO ENTRE 119 E 170 MM, COMPRIMENTO DE 3 M, PARA DRENAGEM PREDIAL</v>
          </cell>
          <cell r="E1088" t="str">
            <v xml:space="preserve">UN    </v>
          </cell>
          <cell r="F1088" t="str">
            <v>SINAPI</v>
          </cell>
          <cell r="G1088">
            <v>41.03</v>
          </cell>
        </row>
        <row r="1089">
          <cell r="B1089" t="str">
            <v>IN 40871 SINAPI</v>
          </cell>
          <cell r="C1089">
            <v>40871</v>
          </cell>
          <cell r="D1089" t="str">
            <v>CALHA QUADRADA DE CHAPA DE ACO GALVANIZADA NUM 24, CORTE 100 CM (COLETADO CAIXA)</v>
          </cell>
          <cell r="E1089" t="str">
            <v xml:space="preserve">M     </v>
          </cell>
          <cell r="F1089" t="str">
            <v>SINAPI</v>
          </cell>
          <cell r="G1089">
            <v>70.33</v>
          </cell>
        </row>
        <row r="1090">
          <cell r="B1090" t="str">
            <v>IN 40869 SINAPI</v>
          </cell>
          <cell r="C1090">
            <v>40869</v>
          </cell>
          <cell r="D1090" t="str">
            <v>CALHA QUADRADA DE CHAPA DE ACO GALVANIZADA NUM 24, CORTE 33 CM (COLETADO CAIXA)</v>
          </cell>
          <cell r="E1090" t="str">
            <v xml:space="preserve">M     </v>
          </cell>
          <cell r="F1090" t="str">
            <v>SINAPI</v>
          </cell>
          <cell r="G1090">
            <v>23.09</v>
          </cell>
        </row>
        <row r="1091">
          <cell r="B1091" t="str">
            <v>IN 40870 SINAPI</v>
          </cell>
          <cell r="C1091">
            <v>40870</v>
          </cell>
          <cell r="D1091" t="str">
            <v>CALHA QUADRADA DE CHAPA DE ACO GALVANIZADA NUM 24, CORTE 50 CM (COLETADO CAIXA)</v>
          </cell>
          <cell r="E1091" t="str">
            <v xml:space="preserve">M     </v>
          </cell>
          <cell r="F1091" t="str">
            <v>SINAPI</v>
          </cell>
          <cell r="G1091">
            <v>35.28</v>
          </cell>
        </row>
        <row r="1092">
          <cell r="B1092" t="str">
            <v>IN 1109 SINAPI</v>
          </cell>
          <cell r="C1092">
            <v>1109</v>
          </cell>
          <cell r="D1092" t="str">
            <v>CALHA QUADRADA DE CHAPA DE ACO GALVANIZADA NUM 26, CORTE 33 CM</v>
          </cell>
          <cell r="E1092" t="str">
            <v xml:space="preserve">M     </v>
          </cell>
          <cell r="F1092" t="str">
            <v>SINAPI</v>
          </cell>
          <cell r="G1092">
            <v>20.68</v>
          </cell>
        </row>
        <row r="1093">
          <cell r="B1093" t="str">
            <v>IN 1119 SINAPI</v>
          </cell>
          <cell r="C1093">
            <v>1119</v>
          </cell>
          <cell r="D1093" t="str">
            <v>CALHA QUADRADA DE CHAPA DE ACO GALVANIZADA NUM 28, CORTE 25 CM</v>
          </cell>
          <cell r="E1093" t="str">
            <v xml:space="preserve">M     </v>
          </cell>
          <cell r="F1093" t="str">
            <v>SINAPI</v>
          </cell>
          <cell r="G1093">
            <v>15.51</v>
          </cell>
        </row>
        <row r="1094">
          <cell r="B1094" t="str">
            <v>IN 13115 SINAPI</v>
          </cell>
          <cell r="C1094">
            <v>13115</v>
          </cell>
          <cell r="D1094" t="str">
            <v>CALHA/CANALETA DE CONCRETO SIMPLES, TIPO MEIA CANA, D = 20 CM, PARA AGUA PLUVIAL</v>
          </cell>
          <cell r="E1094" t="str">
            <v xml:space="preserve">M     </v>
          </cell>
          <cell r="F1094" t="str">
            <v>SINAPI</v>
          </cell>
          <cell r="G1094">
            <v>18.38</v>
          </cell>
        </row>
        <row r="1095">
          <cell r="B1095" t="str">
            <v>IN 10541 SINAPI</v>
          </cell>
          <cell r="C1095">
            <v>10541</v>
          </cell>
          <cell r="D1095" t="str">
            <v>CALHA/CANALETA DE CONCRETO SIMPLES, TIPO MEIA CANA, D = 30 CM, PARA AGUA PLUVIAL</v>
          </cell>
          <cell r="E1095" t="str">
            <v xml:space="preserve">M     </v>
          </cell>
          <cell r="F1095" t="str">
            <v>SINAPI</v>
          </cell>
          <cell r="G1095">
            <v>21.35</v>
          </cell>
        </row>
        <row r="1096">
          <cell r="B1096" t="str">
            <v>IN 10543 SINAPI</v>
          </cell>
          <cell r="C1096">
            <v>10543</v>
          </cell>
          <cell r="D1096" t="str">
            <v>CALHA/CANALETA DE CONCRETO SIMPLES, TIPO MEIA CANA, D = 50 CM, PARA AGUA PLUVIAL</v>
          </cell>
          <cell r="E1096" t="str">
            <v xml:space="preserve">M     </v>
          </cell>
          <cell r="F1096" t="str">
            <v>SINAPI</v>
          </cell>
          <cell r="G1096">
            <v>41.43</v>
          </cell>
        </row>
        <row r="1097">
          <cell r="B1097" t="str">
            <v>IN 10544 SINAPI</v>
          </cell>
          <cell r="C1097">
            <v>10544</v>
          </cell>
          <cell r="D1097" t="str">
            <v>CALHA/CANALETA DE CONCRETO SIMPLES, TIPO MEIA CANA, D = 60 CM, PARA AGUA PLUVIAL</v>
          </cell>
          <cell r="E1097" t="str">
            <v xml:space="preserve">M     </v>
          </cell>
          <cell r="F1097" t="str">
            <v>SINAPI</v>
          </cell>
          <cell r="G1097">
            <v>49.83</v>
          </cell>
        </row>
        <row r="1098">
          <cell r="B1098" t="str">
            <v>IN 10545 SINAPI</v>
          </cell>
          <cell r="C1098">
            <v>10545</v>
          </cell>
          <cell r="D1098" t="str">
            <v>CALHA/CANALETA DE CONCRETO SIMPLES, TIPO MEIA CANA, D = 80 CM, PARA AGUA PLUVIAL</v>
          </cell>
          <cell r="E1098" t="str">
            <v xml:space="preserve">M     </v>
          </cell>
          <cell r="F1098" t="str">
            <v>SINAPI</v>
          </cell>
          <cell r="G1098">
            <v>76.430000000000007</v>
          </cell>
        </row>
        <row r="1099">
          <cell r="B1099" t="str">
            <v>IN 10542 SINAPI</v>
          </cell>
          <cell r="C1099">
            <v>10542</v>
          </cell>
          <cell r="D1099" t="str">
            <v>CALHA/CANALETA DE CONCRETO SIMPLES, TIPO MEIA CANA, D= 40 CM, PARA AGUA PLUVIAL</v>
          </cell>
          <cell r="E1099" t="str">
            <v xml:space="preserve">M     </v>
          </cell>
          <cell r="F1099" t="str">
            <v>SINAPI</v>
          </cell>
          <cell r="G1099">
            <v>29.42</v>
          </cell>
        </row>
        <row r="1100">
          <cell r="B1100" t="str">
            <v>IN 38365 SINAPI</v>
          </cell>
          <cell r="C1100">
            <v>38365</v>
          </cell>
          <cell r="D1100" t="str">
            <v>CAMADA SEPARADORA DE FILME DE POLIETILENO 20 A 25 MICRA</v>
          </cell>
          <cell r="E1100" t="str">
            <v xml:space="preserve">M2    </v>
          </cell>
          <cell r="F1100" t="str">
            <v>SINAPI</v>
          </cell>
          <cell r="G1100">
            <v>1.37</v>
          </cell>
        </row>
        <row r="1101">
          <cell r="B1101" t="str">
            <v>IN 37745 SINAPI</v>
          </cell>
          <cell r="C1101">
            <v>37745</v>
          </cell>
          <cell r="D1101" t="str">
            <v>CAMINHAO TOCO, PESO BRUTO TOTAL 13000 KG, CARGA UTIL MAXIMA 7925 KG, DISTANCIA ENTRE EIXOS 4,80 M, POTENCIA 189 CV (INCLUI CABINE E CHASSI, NAO INCLUI CARROCERIA)</v>
          </cell>
          <cell r="E1101" t="str">
            <v xml:space="preserve">UN    </v>
          </cell>
          <cell r="F1101" t="str">
            <v>SINAPI</v>
          </cell>
          <cell r="G1101">
            <v>198000</v>
          </cell>
        </row>
        <row r="1102">
          <cell r="B1102" t="str">
            <v>IN 37754 SINAPI</v>
          </cell>
          <cell r="C1102">
            <v>37754</v>
          </cell>
          <cell r="D1102" t="str">
            <v>CAMINHAO TOCO, PESO BRUTO TOTAL 14300 KG, CARGA UTIL MAXIMA 9590 KG, DISTANCIA ENTRE EIXOS 4,76 M, POTENCIA 185 CV (INCLUI CABINE E CHASSI, NAO INCLUI CARROCERIA)</v>
          </cell>
          <cell r="E1102" t="str">
            <v xml:space="preserve">UN    </v>
          </cell>
          <cell r="F1102" t="str">
            <v>SINAPI</v>
          </cell>
          <cell r="G1102">
            <v>206772.15</v>
          </cell>
        </row>
        <row r="1103">
          <cell r="B1103" t="str">
            <v>IN 37748 SINAPI</v>
          </cell>
          <cell r="C1103">
            <v>37748</v>
          </cell>
          <cell r="D1103" t="str">
            <v>CAMINHAO TOCO, PESO BRUTO TOTAL 14300 KG, CARGA UTIL MAXIMA 9710 KG, DISTANCIA ENTRE EIXOS 3,56 M, POTENCIA 185 CV (INCLUI CABINE E CHASSI, NAO INCLUI CARROCERIA)</v>
          </cell>
          <cell r="E1103" t="str">
            <v xml:space="preserve">UN    </v>
          </cell>
          <cell r="F1103" t="str">
            <v>SINAPI</v>
          </cell>
          <cell r="G1103">
            <v>210500.31</v>
          </cell>
        </row>
        <row r="1104">
          <cell r="B1104" t="str">
            <v>IN 37761 SINAPI</v>
          </cell>
          <cell r="C1104">
            <v>37761</v>
          </cell>
          <cell r="D1104" t="str">
            <v>CAMINHAO TOCO, PESO BRUTO TOTAL 16000 KG, CARGA UTIL MAXIMA DE 10685 KG, DISTANCIA ENTRE EIXOS 4,8M, POTENCIA 189 CV (INCLUI CABINE E CHASSI, NAO INCLUI CARROCERIA)</v>
          </cell>
          <cell r="E1104" t="str">
            <v xml:space="preserve">UN    </v>
          </cell>
          <cell r="F1104" t="str">
            <v>SINAPI</v>
          </cell>
          <cell r="G1104">
            <v>174189.86</v>
          </cell>
        </row>
        <row r="1105">
          <cell r="B1105" t="str">
            <v>IN 37757 SINAPI</v>
          </cell>
          <cell r="C1105">
            <v>37757</v>
          </cell>
          <cell r="D1105" t="str">
            <v>CAMINHAO TOCO, PESO BRUTO TOTAL 16000 KG, CARGA UTIL MAXIMA 10600 KG, DISTANCIA ENTRE EIXOS 4,80 M, POTENCIA 275 CV (INCLUI CABINE E CHASSI, NAO INCLUI CARROCERIA)</v>
          </cell>
          <cell r="E1105" t="str">
            <v xml:space="preserve">UN    </v>
          </cell>
          <cell r="F1105" t="str">
            <v>SINAPI</v>
          </cell>
          <cell r="G1105">
            <v>242487.33</v>
          </cell>
        </row>
        <row r="1106">
          <cell r="B1106" t="str">
            <v>IN 37759 SINAPI</v>
          </cell>
          <cell r="C1106">
            <v>37759</v>
          </cell>
          <cell r="D1106" t="str">
            <v>CAMINHAO TOCO, PESO BRUTO TOTAL 16000 KG, CARGA UTIL MAXIMA 10780 KG, DISTANCIA ENTRE EIXOS 3,56 M, POTENCIA 275 CV (INCLUI CABINE E CHASSI, NAO INCLUI CARROCERIA)</v>
          </cell>
          <cell r="E1106" t="str">
            <v xml:space="preserve">UN    </v>
          </cell>
          <cell r="F1106" t="str">
            <v>SINAPI</v>
          </cell>
          <cell r="G1106">
            <v>243427.21</v>
          </cell>
        </row>
        <row r="1107">
          <cell r="B1107" t="str">
            <v>IN 37766 SINAPI</v>
          </cell>
          <cell r="C1107">
            <v>37766</v>
          </cell>
          <cell r="D1107" t="str">
            <v>CAMINHAO TOCO, PESO BRUTO TOTAL 16000 KG, CARGA UTIL MAXIMA 11030 KG, DISTANCIA ENTRE EIXOS 3,56M, POTENCIA 186 CV (INCLUI CABINE E CHASSI, NAO INCLUI CARROCERIA)</v>
          </cell>
          <cell r="E1107" t="str">
            <v xml:space="preserve">UN    </v>
          </cell>
          <cell r="F1107" t="str">
            <v>SINAPI</v>
          </cell>
          <cell r="G1107">
            <v>243427.19</v>
          </cell>
        </row>
        <row r="1108">
          <cell r="B1108" t="str">
            <v>IN 37752 SINAPI</v>
          </cell>
          <cell r="C1108">
            <v>37752</v>
          </cell>
          <cell r="D1108" t="str">
            <v>CAMINHAO TOCO, PESO BRUTO TOTAL 16000 KG, CARGA UTIL MAXIMA 11130 KG, DISTANCIA ENTRE EIXOS 5,36 M, POTENCIA 185 CV (INCLUI CABINE E CHASSI, NAO INCLUI CARROCERIA)</v>
          </cell>
          <cell r="E1108" t="str">
            <v xml:space="preserve">UN    </v>
          </cell>
          <cell r="F1108" t="str">
            <v>SINAPI</v>
          </cell>
          <cell r="G1108">
            <v>220744.93</v>
          </cell>
        </row>
        <row r="1109">
          <cell r="B1109" t="str">
            <v>IN 37760 SINAPI</v>
          </cell>
          <cell r="C1109">
            <v>37760</v>
          </cell>
          <cell r="D1109" t="str">
            <v>CAMINHAO TOCO, PESO BRUTO TOTAL 16000 KG, CARGA UTIL MAXIMA 13071 KG, DISTANCIA ENTRE EIXOS 4,80 M, POTENCIA 230 CV (INCLUI CABINE E CHASSI, NAO INCLUI CARROCERIA)</v>
          </cell>
          <cell r="E1109" t="str">
            <v xml:space="preserve">UN    </v>
          </cell>
          <cell r="F1109" t="str">
            <v>SINAPI</v>
          </cell>
          <cell r="G1109">
            <v>232462.01</v>
          </cell>
        </row>
        <row r="1110">
          <cell r="B1110" t="str">
            <v>IN 37765 SINAPI</v>
          </cell>
          <cell r="C1110">
            <v>37765</v>
          </cell>
          <cell r="D1110" t="str">
            <v>CAMINHAO TOCO, PESO BRUTO TOTAL 8250 KG, CARGA UTIL MAXIMA 5110 KG, DISTANCIA ENTRE EIXOS 4,30 M, POTENCIA 162 CV (INCLUI CABINE E CHASSI, NAO INCLUI CARROCERIA)</v>
          </cell>
          <cell r="E1110" t="str">
            <v xml:space="preserve">UN    </v>
          </cell>
          <cell r="F1110" t="str">
            <v>SINAPI</v>
          </cell>
          <cell r="G1110">
            <v>162284.81</v>
          </cell>
        </row>
        <row r="1111">
          <cell r="B1111" t="str">
            <v>IN 37746 SINAPI</v>
          </cell>
          <cell r="C1111">
            <v>37746</v>
          </cell>
          <cell r="D1111" t="str">
            <v>CAMINHAO TOCO, PESO BRUTO TOTAL 9000 KG, CARGA UTIL MAXIMA 5940 KG, DISTANCIA ENTRE EIXOS 3,69 M, POTENCIA 177 CV (INCLUI CABINE E CHASSI, NAO INCLUI CARROCERIA)</v>
          </cell>
          <cell r="E1111" t="str">
            <v xml:space="preserve">UN    </v>
          </cell>
          <cell r="F1111" t="str">
            <v>SINAPI</v>
          </cell>
          <cell r="G1111">
            <v>177918.02</v>
          </cell>
        </row>
        <row r="1112">
          <cell r="B1112" t="str">
            <v>IN 37750 SINAPI</v>
          </cell>
          <cell r="C1112">
            <v>37750</v>
          </cell>
          <cell r="D1112" t="str">
            <v>CAMINHAO TOCO, PESO BRUTO TOTAL 9600 KG, CARGA UTIL MAXIMA 6110 KG, DISTANCIA ENTRE EIXOS 3,70 M, POTENCIA 156 CV (INCLUI CABINE E CHASSI, NAO INCLUI CARROCERIA)</v>
          </cell>
          <cell r="E1112" t="str">
            <v xml:space="preserve">UN    </v>
          </cell>
          <cell r="F1112" t="str">
            <v>SINAPI</v>
          </cell>
          <cell r="G1112">
            <v>177291.45</v>
          </cell>
        </row>
        <row r="1113">
          <cell r="B1113" t="str">
            <v>IN 37753 SINAPI</v>
          </cell>
          <cell r="C1113">
            <v>37753</v>
          </cell>
          <cell r="D1113" t="str">
            <v>CAMINHAO TOCO, PESO BRUTO TOTAL 9600 KG, CARGA UTIL MAXIMA 6200 KG, DISTANCIA ENTRE EIXOS 3,10 M, POTENCIA 156 CV (INCLUI CABINE E CHASSI, NAO INCLUI CARROCERIA)</v>
          </cell>
          <cell r="E1113" t="str">
            <v xml:space="preserve">UN    </v>
          </cell>
          <cell r="F1113" t="str">
            <v>SINAPI</v>
          </cell>
          <cell r="G1113">
            <v>176664.86</v>
          </cell>
        </row>
        <row r="1114">
          <cell r="B1114" t="str">
            <v>IN 37756 SINAPI</v>
          </cell>
          <cell r="C1114">
            <v>37756</v>
          </cell>
          <cell r="D1114" t="str">
            <v>CAMINHAO TOCO, PESO BRUTO TOTAL 9700 KG, CARGA UTIL MAXIMA 6360 KG, DISTANCIA ENTRE EIXOS 4,30 M, POTENCIA 160 CV (INCLUI CABINE E CHASSI, NAO INCLUI CARROCERIA)</v>
          </cell>
          <cell r="E1114" t="str">
            <v xml:space="preserve">UN    </v>
          </cell>
          <cell r="F1114" t="str">
            <v>SINAPI</v>
          </cell>
          <cell r="G1114">
            <v>174189.86</v>
          </cell>
        </row>
        <row r="1115">
          <cell r="B1115" t="str">
            <v>IN 37755 SINAPI</v>
          </cell>
          <cell r="C1115">
            <v>37755</v>
          </cell>
          <cell r="D1115" t="str">
            <v>CAMINHAO TRUCADO, PESO BRUTO TOTAL 22000 KG, CARGA UTIL MAXIMA 15350 KG, DISTANCIA ENTRE EIXOS 5,17 M, POTENCIA 238 CV (INCLUI CABINE E CHASSI, NAO INCLUI CARROCERIA)</v>
          </cell>
          <cell r="E1115" t="str">
            <v xml:space="preserve">UN    </v>
          </cell>
          <cell r="F1115" t="str">
            <v>SINAPI</v>
          </cell>
          <cell r="G1115">
            <v>253139.23</v>
          </cell>
        </row>
        <row r="1116">
          <cell r="B1116" t="str">
            <v>IN 37758 SINAPI</v>
          </cell>
          <cell r="C1116">
            <v>37758</v>
          </cell>
          <cell r="D1116" t="str">
            <v>CAMINHAO TRUCADO, PESO BRUTO TOTAL 23000 KG, CARGA UTIL MAXIMA 15378 KG, DISTANCIA ENTRE EIXOS 4,80 M, POTENCIA 326 CV (INCLUI CABINE E CHASSI, NAO INCLUI CARROCERIA)</v>
          </cell>
          <cell r="E1116" t="str">
            <v xml:space="preserve">UN    </v>
          </cell>
          <cell r="F1116" t="str">
            <v>SINAPI</v>
          </cell>
          <cell r="G1116">
            <v>285721.52</v>
          </cell>
        </row>
        <row r="1117">
          <cell r="B1117" t="str">
            <v>IN 37747 SINAPI</v>
          </cell>
          <cell r="C1117">
            <v>37747</v>
          </cell>
          <cell r="D1117" t="str">
            <v>CAMINHAO TRUCADO, PESO BRUTO TOTAL 23000 KG, CARGA UTIL MAXIMA 15935 KG, DISTANCIA ENTRE EIXOS 4,80 M, POTENCIA 230 CV (INCLUI CABINE E CHASSI, NAO INCLUI CARROCERIA)</v>
          </cell>
          <cell r="E1117" t="str">
            <v xml:space="preserve">UN    </v>
          </cell>
          <cell r="F1117" t="str">
            <v>SINAPI</v>
          </cell>
          <cell r="G1117">
            <v>257086.7</v>
          </cell>
        </row>
        <row r="1118">
          <cell r="B1118" t="str">
            <v>IN 37767 SINAPI</v>
          </cell>
          <cell r="C1118">
            <v>37767</v>
          </cell>
          <cell r="D1118" t="str">
            <v>CAMINHAO TRUCADO, PESO BRUTO TOTAL 23000 KG, CARGA UTIL MAXIMA 15940 KG, DISTANCIA ENTRE EIXOS 3,60 M, POTENCIA 286 CV (INCLUI CABINE E CHASSI, NAO INCLUI CARROCERIA)</v>
          </cell>
          <cell r="E1118" t="str">
            <v xml:space="preserve">UN    </v>
          </cell>
          <cell r="F1118" t="str">
            <v>SINAPI</v>
          </cell>
          <cell r="G1118">
            <v>271310.13</v>
          </cell>
        </row>
        <row r="1119">
          <cell r="B1119" t="str">
            <v>IN 37751 SINAPI</v>
          </cell>
          <cell r="C1119">
            <v>37751</v>
          </cell>
          <cell r="D1119" t="str">
            <v>CAMINHAO TRUCADO, PESO BRUTO TOTAL 23000 KG, CARGA UTIL MAXIMA 16190 KG, DISTANCIA ENTRE EIXOS 3,60 M, POTENCIA 286 CV (INCLUI CABINE E CHASSI, NAO INCLUI CARROCERIA)</v>
          </cell>
          <cell r="E1119" t="str">
            <v xml:space="preserve">UN    </v>
          </cell>
          <cell r="F1119" t="str">
            <v>SINAPI</v>
          </cell>
          <cell r="G1119">
            <v>271310.13</v>
          </cell>
        </row>
        <row r="1120">
          <cell r="B1120" t="str">
            <v>IN 37749 SINAPI</v>
          </cell>
          <cell r="C1120">
            <v>37749</v>
          </cell>
          <cell r="D1120" t="str">
            <v>CAMINHAO TRUCADO, PESO BRUTO TOTAL 23000 KG, CARGA UTIL MAXIMA 16360 KG, CABINE ESTENDIDA, DISTANCIA ENTRE EIXOS 3,56 M, POTENCIA 275 CV (INCLUI CABINE E CHASSI, NAO INCLUI CARROCERIA)</v>
          </cell>
          <cell r="E1120" t="str">
            <v xml:space="preserve">UN    </v>
          </cell>
          <cell r="F1120" t="str">
            <v>SINAPI</v>
          </cell>
          <cell r="G1120">
            <v>268177.21000000002</v>
          </cell>
        </row>
        <row r="1121">
          <cell r="B1121" t="str">
            <v>IN 1159 SINAPI</v>
          </cell>
          <cell r="C1121">
            <v>1159</v>
          </cell>
          <cell r="D1121" t="str">
            <v>CAMINHONETE COM MOTOR A DIESEL, POTENCIA *160* CV, CABINE DUPLA, 4X4</v>
          </cell>
          <cell r="E1121" t="str">
            <v xml:space="preserve">UN    </v>
          </cell>
          <cell r="F1121" t="str">
            <v>SINAPI</v>
          </cell>
          <cell r="G1121">
            <v>130331.83</v>
          </cell>
        </row>
        <row r="1122">
          <cell r="B1122" t="str">
            <v>IN 12114 SINAPI</v>
          </cell>
          <cell r="C1122">
            <v>12114</v>
          </cell>
          <cell r="D1122" t="str">
            <v>CAMPAINHA ALTA POTENCIA 110V / 220V, DIAMETRO 150 MM</v>
          </cell>
          <cell r="E1122" t="str">
            <v xml:space="preserve">UN    </v>
          </cell>
          <cell r="F1122" t="str">
            <v>SINAPI</v>
          </cell>
          <cell r="G1122">
            <v>100.27</v>
          </cell>
        </row>
        <row r="1123">
          <cell r="B1123" t="str">
            <v>IN 38106 SINAPI</v>
          </cell>
          <cell r="C1123">
            <v>38106</v>
          </cell>
          <cell r="D1123" t="str">
            <v>CAMPAINHA CIGARRA 127 V / 220 V (APENAS MODULO)</v>
          </cell>
          <cell r="E1123" t="str">
            <v xml:space="preserve">UN    </v>
          </cell>
          <cell r="F1123" t="str">
            <v>SINAPI</v>
          </cell>
          <cell r="G1123">
            <v>13.62</v>
          </cell>
        </row>
        <row r="1124">
          <cell r="B1124" t="str">
            <v>IN 38085 SINAPI</v>
          </cell>
          <cell r="C1124">
            <v>38085</v>
          </cell>
          <cell r="D1124" t="str">
            <v>CAMPAINHA CIGARRA 127 V / 220 V, CONJUNTO MONTADO PARA EMBUTIR 4" X 2" (PLACA + SUPORTE + MODULO)</v>
          </cell>
          <cell r="E1124" t="str">
            <v xml:space="preserve">UN    </v>
          </cell>
          <cell r="F1124" t="str">
            <v>SINAPI</v>
          </cell>
          <cell r="G1124">
            <v>16.09</v>
          </cell>
        </row>
        <row r="1125">
          <cell r="B1125" t="str">
            <v>IN 38599 SINAPI</v>
          </cell>
          <cell r="C1125">
            <v>38599</v>
          </cell>
          <cell r="D1125" t="str">
            <v>CANALETA CONCRETO ESTRUTURAL 14 X 19 X 29 CM, FBK 14 MPA (NBR 6136)</v>
          </cell>
          <cell r="E1125" t="str">
            <v xml:space="preserve">UN    </v>
          </cell>
          <cell r="F1125" t="str">
            <v>SINAPI</v>
          </cell>
          <cell r="G1125">
            <v>2.84</v>
          </cell>
        </row>
        <row r="1126">
          <cell r="B1126" t="str">
            <v>IN 38596 SINAPI</v>
          </cell>
          <cell r="C1126">
            <v>38596</v>
          </cell>
          <cell r="D1126" t="str">
            <v>CANALETA CONCRETO ESTRUTURAL 14 X 19 X 29 CM, FBK 4,5 MPA (NBR 6136)</v>
          </cell>
          <cell r="E1126" t="str">
            <v xml:space="preserve">UN    </v>
          </cell>
          <cell r="F1126" t="str">
            <v>SINAPI</v>
          </cell>
          <cell r="G1126">
            <v>1.94</v>
          </cell>
        </row>
        <row r="1127">
          <cell r="B1127" t="str">
            <v>IN 38600 SINAPI</v>
          </cell>
          <cell r="C1127">
            <v>38600</v>
          </cell>
          <cell r="D1127" t="str">
            <v>CANALETA CONCRETO ESTRUTURAL 14 X 19 X 39 CM, FBK 14 MPA (NBR 6136)</v>
          </cell>
          <cell r="E1127" t="str">
            <v xml:space="preserve">UN    </v>
          </cell>
          <cell r="F1127" t="str">
            <v>SINAPI</v>
          </cell>
          <cell r="G1127">
            <v>3.35</v>
          </cell>
        </row>
        <row r="1128">
          <cell r="B1128" t="str">
            <v>IN 38597 SINAPI</v>
          </cell>
          <cell r="C1128">
            <v>38597</v>
          </cell>
          <cell r="D1128" t="str">
            <v>CANALETA CONCRETO ESTRUTURAL 14 X 19 X 39 CM, FBK 4,5 MPA (NBR 6136)</v>
          </cell>
          <cell r="E1128" t="str">
            <v xml:space="preserve">UN    </v>
          </cell>
          <cell r="F1128" t="str">
            <v>SINAPI</v>
          </cell>
          <cell r="G1128">
            <v>2.37</v>
          </cell>
        </row>
        <row r="1129">
          <cell r="B1129" t="str">
            <v>IN 659 SINAPI</v>
          </cell>
          <cell r="C1129">
            <v>659</v>
          </cell>
          <cell r="D1129" t="str">
            <v>CANALETA CONCRETO 14 X 19 X 19 CM (CLASSE C - NBR 6136)</v>
          </cell>
          <cell r="E1129" t="str">
            <v xml:space="preserve">UN    </v>
          </cell>
          <cell r="F1129" t="str">
            <v>SINAPI</v>
          </cell>
          <cell r="G1129">
            <v>1.1499999999999999</v>
          </cell>
        </row>
        <row r="1130">
          <cell r="B1130" t="str">
            <v>IN 660 SINAPI</v>
          </cell>
          <cell r="C1130">
            <v>660</v>
          </cell>
          <cell r="D1130" t="str">
            <v>CANALETA CONCRETO 19 X 19 X 19 CM (CLASSE C - NBR 6136)</v>
          </cell>
          <cell r="E1130" t="str">
            <v xml:space="preserve">UN    </v>
          </cell>
          <cell r="F1130" t="str">
            <v>SINAPI</v>
          </cell>
          <cell r="G1130">
            <v>1.69</v>
          </cell>
        </row>
        <row r="1131">
          <cell r="B1131" t="str">
            <v>IN 658 SINAPI</v>
          </cell>
          <cell r="C1131">
            <v>658</v>
          </cell>
          <cell r="D1131" t="str">
            <v>CANALETA CONCRETO 9 X 19 X 19 CM (CLASSE C - NBR 6136)</v>
          </cell>
          <cell r="E1131" t="str">
            <v xml:space="preserve">UN    </v>
          </cell>
          <cell r="F1131" t="str">
            <v>SINAPI</v>
          </cell>
          <cell r="G1131">
            <v>0.93</v>
          </cell>
        </row>
        <row r="1132">
          <cell r="B1132" t="str">
            <v>IN 38548 SINAPI</v>
          </cell>
          <cell r="C1132">
            <v>38548</v>
          </cell>
          <cell r="D1132" t="str">
            <v>CANALETA ESTRUTURAL CERAMICA, 14 X 19 X 19 CM, 6,0 MPA (NBR 15270)</v>
          </cell>
          <cell r="E1132" t="str">
            <v xml:space="preserve">UN    </v>
          </cell>
          <cell r="F1132" t="str">
            <v>SINAPI</v>
          </cell>
          <cell r="G1132">
            <v>0.84</v>
          </cell>
        </row>
        <row r="1133">
          <cell r="B1133" t="str">
            <v>IN 34647 SINAPI</v>
          </cell>
          <cell r="C1133">
            <v>34647</v>
          </cell>
          <cell r="D1133" t="str">
            <v>CANALETA ESTRUTURAL CERAMICA, 14 X 19 X 29 CM, 4,0 MPA (NBR 15270)</v>
          </cell>
          <cell r="E1133" t="str">
            <v xml:space="preserve">UN    </v>
          </cell>
          <cell r="F1133" t="str">
            <v>SINAPI</v>
          </cell>
          <cell r="G1133">
            <v>1.45</v>
          </cell>
        </row>
        <row r="1134">
          <cell r="B1134" t="str">
            <v>IN 34649 SINAPI</v>
          </cell>
          <cell r="C1134">
            <v>34649</v>
          </cell>
          <cell r="D1134" t="str">
            <v>CANALETA ESTRUTURAL CERAMICA, 14 X 19 X 29 CM, 6,0 MPA (NBR 15270)</v>
          </cell>
          <cell r="E1134" t="str">
            <v xml:space="preserve">UN    </v>
          </cell>
          <cell r="F1134" t="str">
            <v>SINAPI</v>
          </cell>
          <cell r="G1134">
            <v>1.49</v>
          </cell>
        </row>
        <row r="1135">
          <cell r="B1135" t="str">
            <v>IN 34652 SINAPI</v>
          </cell>
          <cell r="C1135">
            <v>34652</v>
          </cell>
          <cell r="D1135" t="str">
            <v>CANALETA ESTRUTURAL CERAMICA, 14 X 19 X 39 CM, 4,0 MPA (NBR 15270)</v>
          </cell>
          <cell r="E1135" t="str">
            <v xml:space="preserve">UN    </v>
          </cell>
          <cell r="F1135" t="str">
            <v>SINAPI</v>
          </cell>
          <cell r="G1135">
            <v>2.04</v>
          </cell>
        </row>
        <row r="1136">
          <cell r="B1136" t="str">
            <v>IN 34655 SINAPI</v>
          </cell>
          <cell r="C1136">
            <v>34655</v>
          </cell>
          <cell r="D1136" t="str">
            <v>CANALETA ESTRUTURAL CERAMICA, 14 X 19 X 39 CM, 6,0 MPA (NBR 15270)</v>
          </cell>
          <cell r="E1136" t="str">
            <v xml:space="preserve">UN    </v>
          </cell>
          <cell r="F1136" t="str">
            <v>SINAPI</v>
          </cell>
          <cell r="G1136">
            <v>1.97</v>
          </cell>
        </row>
        <row r="1137">
          <cell r="B1137" t="str">
            <v>IN 40607 SINAPI</v>
          </cell>
          <cell r="C1137">
            <v>40607</v>
          </cell>
          <cell r="D1137" t="str">
            <v>CANOPLA ACABAMENTO CROMADO PARA INSTALACAO DE SPRINKLER, SOB FORRO, 15 MM</v>
          </cell>
          <cell r="E1137" t="str">
            <v xml:space="preserve">UN    </v>
          </cell>
          <cell r="F1137" t="str">
            <v>SINAPI</v>
          </cell>
          <cell r="G1137">
            <v>5.23</v>
          </cell>
        </row>
        <row r="1138">
          <cell r="B1138" t="str">
            <v>IN 585 SINAPI</v>
          </cell>
          <cell r="C1138">
            <v>585</v>
          </cell>
          <cell r="D1138" t="str">
            <v>CANTONEIRA "U" ALUMINIO ABAS IGUAIS 1 ", E = 3/32 "</v>
          </cell>
          <cell r="E1138" t="str">
            <v xml:space="preserve">KG    </v>
          </cell>
          <cell r="F1138" t="str">
            <v>SINAPI</v>
          </cell>
          <cell r="G1138">
            <v>19.899999999999999</v>
          </cell>
        </row>
        <row r="1139">
          <cell r="B1139" t="str">
            <v>IN 4777 SINAPI</v>
          </cell>
          <cell r="C1139">
            <v>4777</v>
          </cell>
          <cell r="D1139" t="str">
            <v>CANTONEIRA ACO ABAS IGUAIS (QUALQUER BITOLA), ESPESSURA ENTRE 1/8" E 1/4"</v>
          </cell>
          <cell r="E1139" t="str">
            <v xml:space="preserve">KG    </v>
          </cell>
          <cell r="F1139" t="str">
            <v>SINAPI</v>
          </cell>
          <cell r="G1139">
            <v>4.2699999999999996</v>
          </cell>
        </row>
        <row r="1140">
          <cell r="B1140" t="str">
            <v>IN 587 SINAPI</v>
          </cell>
          <cell r="C1140">
            <v>587</v>
          </cell>
          <cell r="D1140" t="str">
            <v>CANTONEIRA ALUMINIO ABAS DESIGUAIS 1" X 3/4 ", E = 1/8 "</v>
          </cell>
          <cell r="E1140" t="str">
            <v xml:space="preserve">KG    </v>
          </cell>
          <cell r="F1140" t="str">
            <v>SINAPI</v>
          </cell>
          <cell r="G1140">
            <v>21.33</v>
          </cell>
        </row>
        <row r="1141">
          <cell r="B1141" t="str">
            <v>IN 590 SINAPI</v>
          </cell>
          <cell r="C1141">
            <v>590</v>
          </cell>
          <cell r="D1141" t="str">
            <v>CANTONEIRA ALUMINIO ABAS DESIGUAIS 2 1/2" X 1/2 ", E = 3/16 "</v>
          </cell>
          <cell r="E1141" t="str">
            <v xml:space="preserve">KG    </v>
          </cell>
          <cell r="F1141" t="str">
            <v>SINAPI</v>
          </cell>
          <cell r="G1141">
            <v>20.61</v>
          </cell>
        </row>
        <row r="1142">
          <cell r="B1142" t="str">
            <v>IN 592 SINAPI</v>
          </cell>
          <cell r="C1142">
            <v>592</v>
          </cell>
          <cell r="D1142" t="str">
            <v>CANTONEIRA ALUMINIO ABAS IGUAIS 1 ", E = 1/8 ", 25,40 X 3,17 MM (0,408 KG/M)</v>
          </cell>
          <cell r="E1142" t="str">
            <v xml:space="preserve">KG    </v>
          </cell>
          <cell r="F1142" t="str">
            <v>SINAPI</v>
          </cell>
          <cell r="G1142">
            <v>21.33</v>
          </cell>
        </row>
        <row r="1143">
          <cell r="B1143" t="str">
            <v>IN 586 SINAPI</v>
          </cell>
          <cell r="C1143">
            <v>586</v>
          </cell>
          <cell r="D1143" t="str">
            <v>CANTONEIRA ALUMINIO ABAS IGUAIS 1 ", E = 3 /16 "</v>
          </cell>
          <cell r="E1143" t="str">
            <v xml:space="preserve">M     </v>
          </cell>
          <cell r="F1143" t="str">
            <v>SINAPI</v>
          </cell>
          <cell r="G1143">
            <v>12.54</v>
          </cell>
        </row>
        <row r="1144">
          <cell r="B1144" t="str">
            <v>IN 591 SINAPI</v>
          </cell>
          <cell r="C1144">
            <v>591</v>
          </cell>
          <cell r="D1144" t="str">
            <v>CANTONEIRA ALUMINIO ABAS IGUAIS 1 1/2 ", E = 3/16 "</v>
          </cell>
          <cell r="E1144" t="str">
            <v xml:space="preserve">KG    </v>
          </cell>
          <cell r="F1144" t="str">
            <v>SINAPI</v>
          </cell>
          <cell r="G1144">
            <v>19.899999999999999</v>
          </cell>
        </row>
        <row r="1145">
          <cell r="B1145" t="str">
            <v>IN 588 SINAPI</v>
          </cell>
          <cell r="C1145">
            <v>588</v>
          </cell>
          <cell r="D1145" t="str">
            <v>CANTONEIRA ALUMINIO ABAS IGUAIS 1 1/4 ", E = 3/16 "</v>
          </cell>
          <cell r="E1145" t="str">
            <v xml:space="preserve">M     </v>
          </cell>
          <cell r="F1145" t="str">
            <v>SINAPI</v>
          </cell>
          <cell r="G1145">
            <v>19.829999999999998</v>
          </cell>
        </row>
        <row r="1146">
          <cell r="B1146" t="str">
            <v>IN 589 SINAPI</v>
          </cell>
          <cell r="C1146">
            <v>589</v>
          </cell>
          <cell r="D1146" t="str">
            <v>CANTONEIRA ALUMINIO ABAS IGUAIS 2 ", E = 1/4 "</v>
          </cell>
          <cell r="E1146" t="str">
            <v xml:space="preserve">M     </v>
          </cell>
          <cell r="F1146" t="str">
            <v>SINAPI</v>
          </cell>
          <cell r="G1146">
            <v>33.53</v>
          </cell>
        </row>
        <row r="1147">
          <cell r="B1147" t="str">
            <v>IN 584 SINAPI</v>
          </cell>
          <cell r="C1147">
            <v>584</v>
          </cell>
          <cell r="D1147" t="str">
            <v>CANTONEIRA ALUMINIO ABAS IGUAIS 2 ", E = 1/8 "</v>
          </cell>
          <cell r="E1147" t="str">
            <v xml:space="preserve">M     </v>
          </cell>
          <cell r="F1147" t="str">
            <v>SINAPI</v>
          </cell>
          <cell r="G1147">
            <v>21.18</v>
          </cell>
        </row>
        <row r="1148">
          <cell r="B1148" t="str">
            <v>IN 4912 SINAPI</v>
          </cell>
          <cell r="C1148">
            <v>4912</v>
          </cell>
          <cell r="D1148" t="str">
            <v>CANTONEIRA DE ACO 3 "  X  3 "  X  1/4 "</v>
          </cell>
          <cell r="E1148" t="str">
            <v xml:space="preserve">KG    </v>
          </cell>
          <cell r="F1148" t="str">
            <v>SINAPI</v>
          </cell>
          <cell r="G1148">
            <v>4.96</v>
          </cell>
        </row>
        <row r="1149">
          <cell r="B1149" t="str">
            <v>IN 574 SINAPI</v>
          </cell>
          <cell r="C1149">
            <v>574</v>
          </cell>
          <cell r="D1149" t="str">
            <v>CANTONEIRA FERRO GALVANIZADO DE ABAS IGUAIS, 1 1/2" X 1/4" (L X E), 3,40 KG/M</v>
          </cell>
          <cell r="E1149" t="str">
            <v xml:space="preserve">M     </v>
          </cell>
          <cell r="F1149" t="str">
            <v>SINAPI</v>
          </cell>
          <cell r="G1149">
            <v>19.38</v>
          </cell>
        </row>
        <row r="1150">
          <cell r="B1150" t="str">
            <v>IN 567 SINAPI</v>
          </cell>
          <cell r="C1150">
            <v>567</v>
          </cell>
          <cell r="D1150" t="str">
            <v>CANTONEIRA FERRO GALVANIZADO DE ABAS IGUAIS, 1" X 1/8" (L X E) , 1,20KG/M</v>
          </cell>
          <cell r="E1150" t="str">
            <v xml:space="preserve">M     </v>
          </cell>
          <cell r="F1150" t="str">
            <v>SINAPI</v>
          </cell>
          <cell r="G1150">
            <v>7.18</v>
          </cell>
        </row>
        <row r="1151">
          <cell r="B1151" t="str">
            <v>IN 568 SINAPI</v>
          </cell>
          <cell r="C1151">
            <v>568</v>
          </cell>
          <cell r="D1151" t="str">
            <v>CANTONEIRA FERRO GALVANIZADO DE ABAS IGUAIS, 2" X 3/8" (L X E), 6,9 KG/M</v>
          </cell>
          <cell r="E1151" t="str">
            <v xml:space="preserve">M     </v>
          </cell>
          <cell r="F1151" t="str">
            <v>SINAPI</v>
          </cell>
          <cell r="G1151">
            <v>43.48</v>
          </cell>
        </row>
        <row r="1152">
          <cell r="B1152" t="str">
            <v>IN 569 SINAPI</v>
          </cell>
          <cell r="C1152">
            <v>569</v>
          </cell>
          <cell r="D1152" t="str">
            <v>CANTONEIRA FERRO GALVANIZADO DE ABAS IGUAIS, 3/4" X 1/8" (L X E)</v>
          </cell>
          <cell r="E1152" t="str">
            <v xml:space="preserve">KG    </v>
          </cell>
          <cell r="F1152" t="str">
            <v>SINAPI</v>
          </cell>
          <cell r="G1152">
            <v>6.05</v>
          </cell>
        </row>
        <row r="1153">
          <cell r="B1153" t="str">
            <v>IN 1165 SINAPI</v>
          </cell>
          <cell r="C1153">
            <v>1165</v>
          </cell>
          <cell r="D1153" t="str">
            <v>CAP OU TAMPAO DE FERRO GALVANIZADO, COM ROSCA BSP, DE 1 1/2"</v>
          </cell>
          <cell r="E1153" t="str">
            <v xml:space="preserve">UN    </v>
          </cell>
          <cell r="F1153" t="str">
            <v>SINAPI</v>
          </cell>
          <cell r="G1153">
            <v>13.29</v>
          </cell>
        </row>
        <row r="1154">
          <cell r="B1154" t="str">
            <v>IN 1164 SINAPI</v>
          </cell>
          <cell r="C1154">
            <v>1164</v>
          </cell>
          <cell r="D1154" t="str">
            <v>CAP OU TAMPAO DE FERRO GALVANIZADO, COM ROSCA BSP, DE 1 1/4"</v>
          </cell>
          <cell r="E1154" t="str">
            <v xml:space="preserve">UN    </v>
          </cell>
          <cell r="F1154" t="str">
            <v>SINAPI</v>
          </cell>
          <cell r="G1154">
            <v>10.76</v>
          </cell>
        </row>
        <row r="1155">
          <cell r="B1155" t="str">
            <v>IN 1162 SINAPI</v>
          </cell>
          <cell r="C1155">
            <v>1162</v>
          </cell>
          <cell r="D1155" t="str">
            <v>CAP OU TAMPAO DE FERRO GALVANIZADO, COM ROSCA BSP, DE 1/2"</v>
          </cell>
          <cell r="E1155" t="str">
            <v xml:space="preserve">UN    </v>
          </cell>
          <cell r="F1155" t="str">
            <v>SINAPI</v>
          </cell>
          <cell r="G1155">
            <v>3.74</v>
          </cell>
        </row>
        <row r="1156">
          <cell r="B1156" t="str">
            <v>IN 12395 SINAPI</v>
          </cell>
          <cell r="C1156">
            <v>12395</v>
          </cell>
          <cell r="D1156" t="str">
            <v>CAP OU TAMPAO DE FERRO GALVANIZADO, COM ROSCA BSP, DE 1/4"</v>
          </cell>
          <cell r="E1156" t="str">
            <v xml:space="preserve">UN    </v>
          </cell>
          <cell r="F1156" t="str">
            <v>SINAPI</v>
          </cell>
          <cell r="G1156">
            <v>3.63</v>
          </cell>
        </row>
        <row r="1157">
          <cell r="B1157" t="str">
            <v>IN 1170 SINAPI</v>
          </cell>
          <cell r="C1157">
            <v>1170</v>
          </cell>
          <cell r="D1157" t="str">
            <v>CAP OU TAMPAO DE FERRO GALVANIZADO, COM ROSCA BSP, DE 1"</v>
          </cell>
          <cell r="E1157" t="str">
            <v xml:space="preserve">UN    </v>
          </cell>
          <cell r="F1157" t="str">
            <v>SINAPI</v>
          </cell>
          <cell r="G1157">
            <v>7.05</v>
          </cell>
        </row>
        <row r="1158">
          <cell r="B1158" t="str">
            <v>IN 1169 SINAPI</v>
          </cell>
          <cell r="C1158">
            <v>1169</v>
          </cell>
          <cell r="D1158" t="str">
            <v>CAP OU TAMPAO DE FERRO GALVANIZADO, COM ROSCA BSP, DE 2 1/2"</v>
          </cell>
          <cell r="E1158" t="str">
            <v xml:space="preserve">UN    </v>
          </cell>
          <cell r="F1158" t="str">
            <v>SINAPI</v>
          </cell>
          <cell r="G1158">
            <v>34.619999999999997</v>
          </cell>
        </row>
        <row r="1159">
          <cell r="B1159" t="str">
            <v>IN 1166 SINAPI</v>
          </cell>
          <cell r="C1159">
            <v>1166</v>
          </cell>
          <cell r="D1159" t="str">
            <v>CAP OU TAMPAO DE FERRO GALVANIZADO, COM ROSCA BSP, DE 2"</v>
          </cell>
          <cell r="E1159" t="str">
            <v xml:space="preserve">UN    </v>
          </cell>
          <cell r="F1159" t="str">
            <v>SINAPI</v>
          </cell>
          <cell r="G1159">
            <v>19.190000000000001</v>
          </cell>
        </row>
        <row r="1160">
          <cell r="B1160" t="str">
            <v>IN 1163 SINAPI</v>
          </cell>
          <cell r="C1160">
            <v>1163</v>
          </cell>
          <cell r="D1160" t="str">
            <v>CAP OU TAMPAO DE FERRO GALVANIZADO, COM ROSCA BSP, DE 3/4"</v>
          </cell>
          <cell r="E1160" t="str">
            <v xml:space="preserve">UN    </v>
          </cell>
          <cell r="F1160" t="str">
            <v>SINAPI</v>
          </cell>
          <cell r="G1160">
            <v>4.83</v>
          </cell>
        </row>
        <row r="1161">
          <cell r="B1161" t="str">
            <v>IN 12396 SINAPI</v>
          </cell>
          <cell r="C1161">
            <v>12396</v>
          </cell>
          <cell r="D1161" t="str">
            <v>CAP OU TAMPAO DE FERRO GALVANIZADO, COM ROSCA BSP, DE 3/8"</v>
          </cell>
          <cell r="E1161" t="str">
            <v xml:space="preserve">UN    </v>
          </cell>
          <cell r="F1161" t="str">
            <v>SINAPI</v>
          </cell>
          <cell r="G1161">
            <v>3.63</v>
          </cell>
        </row>
        <row r="1162">
          <cell r="B1162" t="str">
            <v>IN 1168 SINAPI</v>
          </cell>
          <cell r="C1162">
            <v>1168</v>
          </cell>
          <cell r="D1162" t="str">
            <v>CAP OU TAMPAO DE FERRO GALVANIZADO, COM ROSCA BSP, DE 3"</v>
          </cell>
          <cell r="E1162" t="str">
            <v xml:space="preserve">UN    </v>
          </cell>
          <cell r="F1162" t="str">
            <v>SINAPI</v>
          </cell>
          <cell r="G1162">
            <v>49.35</v>
          </cell>
        </row>
        <row r="1163">
          <cell r="B1163" t="str">
            <v>IN 1167 SINAPI</v>
          </cell>
          <cell r="C1163">
            <v>1167</v>
          </cell>
          <cell r="D1163" t="str">
            <v>CAP OU TAMPAO DE FERRO GALVANIZADO, COM ROSCA BSP, DE 4"</v>
          </cell>
          <cell r="E1163" t="str">
            <v xml:space="preserve">UN    </v>
          </cell>
          <cell r="F1163" t="str">
            <v>SINAPI</v>
          </cell>
          <cell r="G1163">
            <v>82.55</v>
          </cell>
        </row>
        <row r="1164">
          <cell r="B1164" t="str">
            <v>IN 36331 SINAPI</v>
          </cell>
          <cell r="C1164">
            <v>36331</v>
          </cell>
          <cell r="D1164" t="str">
            <v>CAP PPR DN 20 MM, PARA AGUA QUENTE PREDIAL</v>
          </cell>
          <cell r="E1164" t="str">
            <v xml:space="preserve">UN    </v>
          </cell>
          <cell r="F1164" t="str">
            <v>SINAPI</v>
          </cell>
          <cell r="G1164">
            <v>1.08</v>
          </cell>
        </row>
        <row r="1165">
          <cell r="B1165" t="str">
            <v>IN 36346 SINAPI</v>
          </cell>
          <cell r="C1165">
            <v>36346</v>
          </cell>
          <cell r="D1165" t="str">
            <v>CAP PPR DN 25 MM, PARA AGUA QUENTE PREDIAL</v>
          </cell>
          <cell r="E1165" t="str">
            <v xml:space="preserve">UN    </v>
          </cell>
          <cell r="F1165" t="str">
            <v>SINAPI</v>
          </cell>
          <cell r="G1165">
            <v>1.86</v>
          </cell>
        </row>
        <row r="1166">
          <cell r="B1166" t="str">
            <v>IN 1210 SINAPI</v>
          </cell>
          <cell r="C1166">
            <v>1210</v>
          </cell>
          <cell r="D1166" t="str">
            <v>CAP PVC, ROSCAVEL, 1 1/2",  AGUA FRIA PREDIAL</v>
          </cell>
          <cell r="E1166" t="str">
            <v xml:space="preserve">UN    </v>
          </cell>
          <cell r="F1166" t="str">
            <v>SINAPI</v>
          </cell>
          <cell r="G1166">
            <v>7.53</v>
          </cell>
        </row>
        <row r="1167">
          <cell r="B1167" t="str">
            <v>IN 1203 SINAPI</v>
          </cell>
          <cell r="C1167">
            <v>1203</v>
          </cell>
          <cell r="D1167" t="str">
            <v>CAP PVC, ROSCAVEL, 1 1/4",  AGUA FRIA PREDIAL</v>
          </cell>
          <cell r="E1167" t="str">
            <v xml:space="preserve">UN    </v>
          </cell>
          <cell r="F1167" t="str">
            <v>SINAPI</v>
          </cell>
          <cell r="G1167">
            <v>7.3</v>
          </cell>
        </row>
        <row r="1168">
          <cell r="B1168" t="str">
            <v>IN 1197 SINAPI</v>
          </cell>
          <cell r="C1168">
            <v>1197</v>
          </cell>
          <cell r="D1168" t="str">
            <v>CAP PVC, ROSCAVEL, 1/2", PARA AGUA FRIA PREDIAL</v>
          </cell>
          <cell r="E1168" t="str">
            <v xml:space="preserve">UN    </v>
          </cell>
          <cell r="F1168" t="str">
            <v>SINAPI</v>
          </cell>
          <cell r="G1168">
            <v>0.93</v>
          </cell>
        </row>
        <row r="1169">
          <cell r="B1169" t="str">
            <v>IN 1202 SINAPI</v>
          </cell>
          <cell r="C1169">
            <v>1202</v>
          </cell>
          <cell r="D1169" t="str">
            <v>CAP PVC, ROSCAVEL, 1",  PARA AGUA FRIA PREDIAL</v>
          </cell>
          <cell r="E1169" t="str">
            <v xml:space="preserve">UN    </v>
          </cell>
          <cell r="F1169" t="str">
            <v>SINAPI</v>
          </cell>
          <cell r="G1169">
            <v>2.5099999999999998</v>
          </cell>
        </row>
        <row r="1170">
          <cell r="B1170" t="str">
            <v>IN 1188 SINAPI</v>
          </cell>
          <cell r="C1170">
            <v>1188</v>
          </cell>
          <cell r="D1170" t="str">
            <v>CAP PVC, ROSCAVEL, 2 1/2",  AGUA FRIA PREDIAL</v>
          </cell>
          <cell r="E1170" t="str">
            <v xml:space="preserve">UN    </v>
          </cell>
          <cell r="F1170" t="str">
            <v>SINAPI</v>
          </cell>
          <cell r="G1170">
            <v>14.83</v>
          </cell>
        </row>
        <row r="1171">
          <cell r="B1171" t="str">
            <v>IN 1211 SINAPI</v>
          </cell>
          <cell r="C1171">
            <v>1211</v>
          </cell>
          <cell r="D1171" t="str">
            <v>CAP PVC, ROSCAVEL, 2",  AGUA FRIA PREDIAL</v>
          </cell>
          <cell r="E1171" t="str">
            <v xml:space="preserve">UN    </v>
          </cell>
          <cell r="F1171" t="str">
            <v>SINAPI</v>
          </cell>
          <cell r="G1171">
            <v>7.66</v>
          </cell>
        </row>
        <row r="1172">
          <cell r="B1172" t="str">
            <v>IN 1198 SINAPI</v>
          </cell>
          <cell r="C1172">
            <v>1198</v>
          </cell>
          <cell r="D1172" t="str">
            <v>CAP PVC, ROSCAVEL, 3/4",  PARA AGUA FRIA PREDIAL</v>
          </cell>
          <cell r="E1172" t="str">
            <v xml:space="preserve">UN    </v>
          </cell>
          <cell r="F1172" t="str">
            <v>SINAPI</v>
          </cell>
          <cell r="G1172">
            <v>1.38</v>
          </cell>
        </row>
        <row r="1173">
          <cell r="B1173" t="str">
            <v>IN 1199 SINAPI</v>
          </cell>
          <cell r="C1173">
            <v>1199</v>
          </cell>
          <cell r="D1173" t="str">
            <v>CAP PVC, ROSCAVEL, 3",  AGUA FRIA PREDIAL</v>
          </cell>
          <cell r="E1173" t="str">
            <v xml:space="preserve">UN    </v>
          </cell>
          <cell r="F1173" t="str">
            <v>SINAPI</v>
          </cell>
          <cell r="G1173">
            <v>19.38</v>
          </cell>
        </row>
        <row r="1174">
          <cell r="B1174" t="str">
            <v>IN 20088 SINAPI</v>
          </cell>
          <cell r="C1174">
            <v>20088</v>
          </cell>
          <cell r="D1174" t="str">
            <v>CAP PVC, SERIE R, DN 100 MM, PARA ESGOTO PREDIAL</v>
          </cell>
          <cell r="E1174" t="str">
            <v xml:space="preserve">UN    </v>
          </cell>
          <cell r="F1174" t="str">
            <v>SINAPI</v>
          </cell>
          <cell r="G1174">
            <v>10.029999999999999</v>
          </cell>
        </row>
        <row r="1175">
          <cell r="B1175" t="str">
            <v>IN 20089 SINAPI</v>
          </cell>
          <cell r="C1175">
            <v>20089</v>
          </cell>
          <cell r="D1175" t="str">
            <v>CAP PVC, SERIE R, DN 150 MM, PARA ESGOTO PREDIAL</v>
          </cell>
          <cell r="E1175" t="str">
            <v xml:space="preserve">UN    </v>
          </cell>
          <cell r="F1175" t="str">
            <v>SINAPI</v>
          </cell>
          <cell r="G1175">
            <v>47.81</v>
          </cell>
        </row>
        <row r="1176">
          <cell r="B1176" t="str">
            <v>IN 20087 SINAPI</v>
          </cell>
          <cell r="C1176">
            <v>20087</v>
          </cell>
          <cell r="D1176" t="str">
            <v>CAP PVC, SERIE R, DN 75 MM, PARA ESGOTO PREDIAL</v>
          </cell>
          <cell r="E1176" t="str">
            <v xml:space="preserve">UN    </v>
          </cell>
          <cell r="F1176" t="str">
            <v>SINAPI</v>
          </cell>
          <cell r="G1176">
            <v>7.22</v>
          </cell>
        </row>
        <row r="1177">
          <cell r="B1177" t="str">
            <v>IN 1200 SINAPI</v>
          </cell>
          <cell r="C1177">
            <v>1200</v>
          </cell>
          <cell r="D1177" t="str">
            <v>CAP PVC, SOLDAVEL, DN 100 MM, SERIE NORMAL, PARA ESGOTO PREDIAL</v>
          </cell>
          <cell r="E1177" t="str">
            <v xml:space="preserve">UN    </v>
          </cell>
          <cell r="F1177" t="str">
            <v>SINAPI</v>
          </cell>
          <cell r="G1177">
            <v>5.86</v>
          </cell>
        </row>
        <row r="1178">
          <cell r="B1178" t="str">
            <v>IN 12909 SINAPI</v>
          </cell>
          <cell r="C1178">
            <v>12909</v>
          </cell>
          <cell r="D1178" t="str">
            <v>CAP PVC, SOLDAVEL, DN 50 MM, SERIE NORMAL, PARA ESGOTO PREDIAL</v>
          </cell>
          <cell r="E1178" t="str">
            <v xml:space="preserve">UN    </v>
          </cell>
          <cell r="F1178" t="str">
            <v>SINAPI</v>
          </cell>
          <cell r="G1178">
            <v>2.66</v>
          </cell>
        </row>
        <row r="1179">
          <cell r="B1179" t="str">
            <v>IN 12910 SINAPI</v>
          </cell>
          <cell r="C1179">
            <v>12910</v>
          </cell>
          <cell r="D1179" t="str">
            <v>CAP PVC, SOLDAVEL, DN 75 MM, SERIE NORMAL, PARA ESGOTO PREDIAL</v>
          </cell>
          <cell r="E1179" t="str">
            <v xml:space="preserve">UN    </v>
          </cell>
          <cell r="F1179" t="str">
            <v>SINAPI</v>
          </cell>
          <cell r="G1179">
            <v>4.4400000000000004</v>
          </cell>
        </row>
        <row r="1180">
          <cell r="B1180" t="str">
            <v>IN 1184 SINAPI</v>
          </cell>
          <cell r="C1180">
            <v>1184</v>
          </cell>
          <cell r="D1180" t="str">
            <v>CAP PVC, SOLDAVEL, 110 MM, PARA AGUA FRIA PREDIAL</v>
          </cell>
          <cell r="E1180" t="str">
            <v xml:space="preserve">UN    </v>
          </cell>
          <cell r="F1180" t="str">
            <v>SINAPI</v>
          </cell>
          <cell r="G1180">
            <v>47.65</v>
          </cell>
        </row>
        <row r="1181">
          <cell r="B1181" t="str">
            <v>IN 1191 SINAPI</v>
          </cell>
          <cell r="C1181">
            <v>1191</v>
          </cell>
          <cell r="D1181" t="str">
            <v>CAP PVC, SOLDAVEL, 20 MM, PARA AGUA FRIA PREDIAL</v>
          </cell>
          <cell r="E1181" t="str">
            <v xml:space="preserve">UN    </v>
          </cell>
          <cell r="F1181" t="str">
            <v>SINAPI</v>
          </cell>
          <cell r="G1181">
            <v>0.67</v>
          </cell>
        </row>
        <row r="1182">
          <cell r="B1182" t="str">
            <v>IN 1185 SINAPI</v>
          </cell>
          <cell r="C1182">
            <v>1185</v>
          </cell>
          <cell r="D1182" t="str">
            <v>CAP PVC, SOLDAVEL, 25 MM, PARA AGUA FRIA PREDIAL</v>
          </cell>
          <cell r="E1182" t="str">
            <v xml:space="preserve">UN    </v>
          </cell>
          <cell r="F1182" t="str">
            <v>SINAPI</v>
          </cell>
          <cell r="G1182">
            <v>0.77</v>
          </cell>
        </row>
        <row r="1183">
          <cell r="B1183" t="str">
            <v>IN 1189 SINAPI</v>
          </cell>
          <cell r="C1183">
            <v>1189</v>
          </cell>
          <cell r="D1183" t="str">
            <v>CAP PVC, SOLDAVEL, 32 MM, PARA AGUA FRIA PREDIAL</v>
          </cell>
          <cell r="E1183" t="str">
            <v xml:space="preserve">UN    </v>
          </cell>
          <cell r="F1183" t="str">
            <v>SINAPI</v>
          </cell>
          <cell r="G1183">
            <v>1.34</v>
          </cell>
        </row>
        <row r="1184">
          <cell r="B1184" t="str">
            <v>IN 1193 SINAPI</v>
          </cell>
          <cell r="C1184">
            <v>1193</v>
          </cell>
          <cell r="D1184" t="str">
            <v>CAP PVC, SOLDAVEL, 40 MM, PARA AGUA FRIA PREDIAL</v>
          </cell>
          <cell r="E1184" t="str">
            <v xml:space="preserve">UN    </v>
          </cell>
          <cell r="F1184" t="str">
            <v>SINAPI</v>
          </cell>
          <cell r="G1184">
            <v>2.58</v>
          </cell>
        </row>
        <row r="1185">
          <cell r="B1185" t="str">
            <v>IN 1194 SINAPI</v>
          </cell>
          <cell r="C1185">
            <v>1194</v>
          </cell>
          <cell r="D1185" t="str">
            <v>CAP PVC, SOLDAVEL, 50 MM, PARA AGUA FRIA PREDIAL</v>
          </cell>
          <cell r="E1185" t="str">
            <v xml:space="preserve">UN    </v>
          </cell>
          <cell r="F1185" t="str">
            <v>SINAPI</v>
          </cell>
          <cell r="G1185">
            <v>4.88</v>
          </cell>
        </row>
        <row r="1186">
          <cell r="B1186" t="str">
            <v>IN 1195 SINAPI</v>
          </cell>
          <cell r="C1186">
            <v>1195</v>
          </cell>
          <cell r="D1186" t="str">
            <v>CAP PVC, SOLDAVEL, 60 MM, PARA AGUA FRIA PREDIAL</v>
          </cell>
          <cell r="E1186" t="str">
            <v xml:space="preserve">UN    </v>
          </cell>
          <cell r="F1186" t="str">
            <v>SINAPI</v>
          </cell>
          <cell r="G1186">
            <v>7.35</v>
          </cell>
        </row>
        <row r="1187">
          <cell r="B1187" t="str">
            <v>IN 1204 SINAPI</v>
          </cell>
          <cell r="C1187">
            <v>1204</v>
          </cell>
          <cell r="D1187" t="str">
            <v>CAP PVC, SOLDAVEL, 75 MM, PARA AGUA FRIA PREDIAL</v>
          </cell>
          <cell r="E1187" t="str">
            <v xml:space="preserve">UN    </v>
          </cell>
          <cell r="F1187" t="str">
            <v>SINAPI</v>
          </cell>
          <cell r="G1187">
            <v>13.36</v>
          </cell>
        </row>
        <row r="1188">
          <cell r="B1188" t="str">
            <v>IN 1205 SINAPI</v>
          </cell>
          <cell r="C1188">
            <v>1205</v>
          </cell>
          <cell r="D1188" t="str">
            <v>CAP PVC, SOLDAVEL, 85 MM, PARA AGUA FRIA PREDIAL</v>
          </cell>
          <cell r="E1188" t="str">
            <v xml:space="preserve">UN    </v>
          </cell>
          <cell r="F1188" t="str">
            <v>SINAPI</v>
          </cell>
          <cell r="G1188">
            <v>31.7</v>
          </cell>
        </row>
        <row r="1189">
          <cell r="B1189" t="str">
            <v>IN 1207 SINAPI</v>
          </cell>
          <cell r="C1189">
            <v>1207</v>
          </cell>
          <cell r="D1189" t="str">
            <v>CAP, PVC PBA, JE, DN 100 / DE 110 MM,  PARA REDE DE AGUA (NBR 10351)</v>
          </cell>
          <cell r="E1189" t="str">
            <v xml:space="preserve">UN    </v>
          </cell>
          <cell r="F1189" t="str">
            <v>SINAPI</v>
          </cell>
          <cell r="G1189">
            <v>24.78</v>
          </cell>
        </row>
        <row r="1190">
          <cell r="B1190" t="str">
            <v>IN 1206 SINAPI</v>
          </cell>
          <cell r="C1190">
            <v>1206</v>
          </cell>
          <cell r="D1190" t="str">
            <v>CAP, PVC PBA, JE, DN 50 / DE 60 MM,  PARA REDE DE AGUA (NBR 10351)</v>
          </cell>
          <cell r="E1190" t="str">
            <v xml:space="preserve">UN    </v>
          </cell>
          <cell r="F1190" t="str">
            <v>SINAPI</v>
          </cell>
          <cell r="G1190">
            <v>6.21</v>
          </cell>
        </row>
        <row r="1191">
          <cell r="B1191" t="str">
            <v>IN 1183 SINAPI</v>
          </cell>
          <cell r="C1191">
            <v>1183</v>
          </cell>
          <cell r="D1191" t="str">
            <v>CAP, PVC PBA, JE, DN 75 / DE 85 MM,  PARA REDE DE AGUA (NBR 10351)</v>
          </cell>
          <cell r="E1191" t="str">
            <v xml:space="preserve">UN    </v>
          </cell>
          <cell r="F1191" t="str">
            <v>SINAPI</v>
          </cell>
          <cell r="G1191">
            <v>16.18</v>
          </cell>
        </row>
        <row r="1192">
          <cell r="B1192" t="str">
            <v>IN 42685 SINAPI</v>
          </cell>
          <cell r="C1192">
            <v>42685</v>
          </cell>
          <cell r="D1192" t="str">
            <v>CAP, PVC, JE, OCRE, DN 150 MM (CONEXAO PARA TUBO COLETOR DE ESGOTO)</v>
          </cell>
          <cell r="E1192" t="str">
            <v xml:space="preserve">UN    </v>
          </cell>
          <cell r="F1192" t="str">
            <v>SINAPI</v>
          </cell>
          <cell r="G1192">
            <v>48.63</v>
          </cell>
        </row>
        <row r="1193">
          <cell r="B1193" t="str">
            <v>IN 42686 SINAPI</v>
          </cell>
          <cell r="C1193">
            <v>42686</v>
          </cell>
          <cell r="D1193" t="str">
            <v>CAP, PVC, JE, OCRE, DN 200 MM (CONEXAO PARA TUBO COLETOR DE ESGOTO)</v>
          </cell>
          <cell r="E1193" t="str">
            <v xml:space="preserve">UN    </v>
          </cell>
          <cell r="F1193" t="str">
            <v>SINAPI</v>
          </cell>
          <cell r="G1193">
            <v>75.709999999999994</v>
          </cell>
        </row>
        <row r="1194">
          <cell r="B1194" t="str">
            <v>IN 12894 SINAPI</v>
          </cell>
          <cell r="C1194">
            <v>12894</v>
          </cell>
          <cell r="D1194" t="str">
            <v>CAPA PARA CHUVA EM PVC COM FORRO DE POLIESTER, COM CAPUZ (AMARELA OU AZUL)</v>
          </cell>
          <cell r="E1194" t="str">
            <v xml:space="preserve">UN    </v>
          </cell>
          <cell r="F1194" t="str">
            <v>SINAPI</v>
          </cell>
          <cell r="G1194">
            <v>15.6</v>
          </cell>
        </row>
        <row r="1195">
          <cell r="B1195" t="str">
            <v>IN 12895 SINAPI</v>
          </cell>
          <cell r="C1195">
            <v>12895</v>
          </cell>
          <cell r="D1195" t="str">
            <v>CAPACETE DE SEGURANCA ABA FRONTAL COM SUSPENSAO DE POLIETILENO, SEM JUGULAR (CLASSE B)</v>
          </cell>
          <cell r="E1195" t="str">
            <v xml:space="preserve">UN    </v>
          </cell>
          <cell r="F1195" t="str">
            <v>SINAPI</v>
          </cell>
          <cell r="G1195">
            <v>12</v>
          </cell>
        </row>
        <row r="1196">
          <cell r="B1196" t="str">
            <v>IN 1631 SINAPI</v>
          </cell>
          <cell r="C1196">
            <v>1631</v>
          </cell>
          <cell r="D1196" t="str">
            <v>CAPACITOR TRIFASICO, POTENCIA 2,5 KVAR, TENSAO 220 V, FORNECIDO COM CAPA PROTETORA, RESISTOR INTERNO A UNIDADE CAPACITIVA</v>
          </cell>
          <cell r="E1196" t="str">
            <v xml:space="preserve">UN    </v>
          </cell>
          <cell r="F1196" t="str">
            <v>SINAPI</v>
          </cell>
          <cell r="G1196">
            <v>173.03</v>
          </cell>
        </row>
        <row r="1197">
          <cell r="B1197" t="str">
            <v>IN 1633 SINAPI</v>
          </cell>
          <cell r="C1197">
            <v>1633</v>
          </cell>
          <cell r="D1197" t="str">
            <v>CAPACITOR TRIFASICO, POTENCIA 5 KVAR, TENSAO 220 V, FORNECIDO COM CAPA PROTETORA, RESISTOR INTERNO A UNIDADE CAPACITIVA</v>
          </cell>
          <cell r="E1197" t="str">
            <v xml:space="preserve">UN    </v>
          </cell>
          <cell r="F1197" t="str">
            <v>SINAPI</v>
          </cell>
          <cell r="G1197">
            <v>293.99</v>
          </cell>
        </row>
        <row r="1198">
          <cell r="B1198" t="str">
            <v>IN 10818 SINAPI</v>
          </cell>
          <cell r="C1198">
            <v>10818</v>
          </cell>
          <cell r="D1198" t="str">
            <v>CAPIM BRAQUIARIA DECUMBENS/ BRAQUIARINHA, VC *70*% MINIMO</v>
          </cell>
          <cell r="E1198" t="str">
            <v xml:space="preserve">KG    </v>
          </cell>
          <cell r="F1198" t="str">
            <v>SINAPI</v>
          </cell>
          <cell r="G1198">
            <v>23.82</v>
          </cell>
        </row>
        <row r="1199">
          <cell r="B1199" t="str">
            <v>IN 39359 SINAPI</v>
          </cell>
          <cell r="C1199">
            <v>39359</v>
          </cell>
          <cell r="D1199" t="str">
            <v>CARENAGEM /TAMPA, EM PLASTICO, COR BRANCA, UTILIZADO EM KIT CHASSI METALICO PARA INSTALACAO HIDRAULICA DE CUBA SIMPLES SEM MAQUINA DE LAVAR ROUPA, LARGURA *355* MM X ALTURA *670* MM (COM FUROS E DEMAIS ENCAIXES)</v>
          </cell>
          <cell r="E1199" t="str">
            <v xml:space="preserve">UN    </v>
          </cell>
          <cell r="F1199" t="str">
            <v>SINAPI</v>
          </cell>
          <cell r="G1199">
            <v>21.46</v>
          </cell>
        </row>
        <row r="1200">
          <cell r="B1200" t="str">
            <v>IN 39360 SINAPI</v>
          </cell>
          <cell r="C1200">
            <v>39360</v>
          </cell>
          <cell r="D1200" t="str">
            <v>CARENAGEM /TAMPA, EM PLASTICO, COR BRANCA, UTILIZADO EM KIT CHASSI METALICO PARA INSTALACAO HIDRAULICA DE TANQUE COM MAQUINA DE LAVAR ROUPA, LARGURA *360* MM X ALTURA *470* MM (COM FUROS E DEMAIS ENCAIXES)</v>
          </cell>
          <cell r="E1200" t="str">
            <v xml:space="preserve">UN    </v>
          </cell>
          <cell r="F1200" t="str">
            <v>SINAPI</v>
          </cell>
          <cell r="G1200">
            <v>19.5</v>
          </cell>
        </row>
        <row r="1201">
          <cell r="B1201" t="str">
            <v>IN 10710 SINAPI</v>
          </cell>
          <cell r="C1201">
            <v>10710</v>
          </cell>
          <cell r="D1201" t="str">
            <v>CARPETE DE NYLON EM MANTA PARA TRAFEGO COMERCIAL PESADO, E = 6 A 7 MM (INSTALADO)</v>
          </cell>
          <cell r="E1201" t="str">
            <v xml:space="preserve">M2    </v>
          </cell>
          <cell r="F1201" t="str">
            <v>SINAPI</v>
          </cell>
          <cell r="G1201">
            <v>79.900000000000006</v>
          </cell>
        </row>
        <row r="1202">
          <cell r="B1202" t="str">
            <v>IN 10709 SINAPI</v>
          </cell>
          <cell r="C1202">
            <v>10709</v>
          </cell>
          <cell r="D1202" t="str">
            <v>CARPETE DE NYLON EM MANTA PARA TRAFEGO COMERCIAL PESADO, E = 9 A 10 MM (INSTALADO)</v>
          </cell>
          <cell r="E1202" t="str">
            <v xml:space="preserve">M2    </v>
          </cell>
          <cell r="F1202" t="str">
            <v>SINAPI</v>
          </cell>
          <cell r="G1202">
            <v>98.16</v>
          </cell>
        </row>
        <row r="1203">
          <cell r="B1203" t="str">
            <v>IN 39636 SINAPI</v>
          </cell>
          <cell r="C1203">
            <v>39636</v>
          </cell>
          <cell r="D1203" t="str">
            <v>CARPETE DE NYLON EM PLACAS 50 X 50 CM PARA TRAFEGO COMERCIAL PESADO, E = 6,5 MM (INSTALADO)</v>
          </cell>
          <cell r="E1203" t="str">
            <v xml:space="preserve">M2    </v>
          </cell>
          <cell r="F1203" t="str">
            <v>SINAPI</v>
          </cell>
          <cell r="G1203">
            <v>100.23</v>
          </cell>
        </row>
        <row r="1204">
          <cell r="B1204" t="str">
            <v>IN 10708 SINAPI</v>
          </cell>
          <cell r="C1204">
            <v>10708</v>
          </cell>
          <cell r="D1204" t="str">
            <v>CARPETE DE POLIESTER EM MANTA PARA TRAFEGO COMERCIAL PESADO, E = 4 A 5 MM (INSTALADO)</v>
          </cell>
          <cell r="E1204" t="str">
            <v xml:space="preserve">M2    </v>
          </cell>
          <cell r="F1204" t="str">
            <v>SINAPI</v>
          </cell>
          <cell r="G1204">
            <v>30.93</v>
          </cell>
        </row>
        <row r="1205">
          <cell r="B1205" t="str">
            <v>IN 39635 SINAPI</v>
          </cell>
          <cell r="C1205">
            <v>39635</v>
          </cell>
          <cell r="D1205" t="str">
            <v>CARPETE DE POLIPROPILENO EM MANTA PARA TRAFEGO COMERCIAL MEDIO, E = 5 A 6 MM (INSTALADO)</v>
          </cell>
          <cell r="E1205" t="str">
            <v xml:space="preserve">M2    </v>
          </cell>
          <cell r="F1205" t="str">
            <v>SINAPI</v>
          </cell>
          <cell r="G1205">
            <v>52.66</v>
          </cell>
        </row>
        <row r="1206">
          <cell r="B1206" t="str">
            <v>IN 6117 SINAPI</v>
          </cell>
          <cell r="C1206">
            <v>6117</v>
          </cell>
          <cell r="D1206" t="str">
            <v>CARPINTEIRO AUXILIAR</v>
          </cell>
          <cell r="E1206" t="str">
            <v xml:space="preserve">H     </v>
          </cell>
          <cell r="F1206" t="str">
            <v>SINAPI</v>
          </cell>
          <cell r="G1206">
            <v>13.88</v>
          </cell>
        </row>
        <row r="1207">
          <cell r="B1207" t="str">
            <v>IN 40913 SINAPI</v>
          </cell>
          <cell r="C1207">
            <v>40913</v>
          </cell>
          <cell r="D1207" t="str">
            <v>CARPINTEIRO AUXILIAR (MENSALISTA)</v>
          </cell>
          <cell r="E1207" t="str">
            <v xml:space="preserve">MES   </v>
          </cell>
          <cell r="F1207" t="str">
            <v>SINAPI</v>
          </cell>
          <cell r="G1207">
            <v>2441.7399999999998</v>
          </cell>
        </row>
        <row r="1208">
          <cell r="B1208" t="str">
            <v>IN 1214 SINAPI</v>
          </cell>
          <cell r="C1208">
            <v>1214</v>
          </cell>
          <cell r="D1208" t="str">
            <v>CARPINTEIRO DE ESQUADRIAS</v>
          </cell>
          <cell r="E1208" t="str">
            <v xml:space="preserve">H     </v>
          </cell>
          <cell r="F1208" t="str">
            <v>SINAPI</v>
          </cell>
          <cell r="G1208">
            <v>18.98</v>
          </cell>
        </row>
        <row r="1209">
          <cell r="B1209" t="str">
            <v>IN 40915 SINAPI</v>
          </cell>
          <cell r="C1209">
            <v>40915</v>
          </cell>
          <cell r="D1209" t="str">
            <v>CARPINTEIRO DE ESQUADRIAS (MENSALISTA)</v>
          </cell>
          <cell r="E1209" t="str">
            <v xml:space="preserve">MES   </v>
          </cell>
          <cell r="F1209" t="str">
            <v>SINAPI</v>
          </cell>
          <cell r="G1209">
            <v>3335.13</v>
          </cell>
        </row>
        <row r="1210">
          <cell r="B1210" t="str">
            <v>IN 1213 SINAPI</v>
          </cell>
          <cell r="C1210">
            <v>1213</v>
          </cell>
          <cell r="D1210" t="str">
            <v>CARPINTEIRO DE FORMAS</v>
          </cell>
          <cell r="E1210" t="str">
            <v xml:space="preserve">H     </v>
          </cell>
          <cell r="F1210" t="str">
            <v>SINAPI</v>
          </cell>
          <cell r="G1210">
            <v>17.649999999999999</v>
          </cell>
        </row>
        <row r="1211">
          <cell r="B1211" t="str">
            <v>IN 40914 SINAPI</v>
          </cell>
          <cell r="C1211">
            <v>40914</v>
          </cell>
          <cell r="D1211" t="str">
            <v>CARPINTEIRO DE FORMAS (MENSALISTA)</v>
          </cell>
          <cell r="E1211" t="str">
            <v xml:space="preserve">MES   </v>
          </cell>
          <cell r="F1211" t="str">
            <v>SINAPI</v>
          </cell>
          <cell r="G1211">
            <v>3099.24</v>
          </cell>
        </row>
        <row r="1212">
          <cell r="B1212" t="str">
            <v>IN 5091 SINAPI</v>
          </cell>
          <cell r="C1212">
            <v>5091</v>
          </cell>
          <cell r="D1212" t="str">
            <v>CARRANCA PARA JANELA VENEZIANA DE ABRIR, EM LATAO CROMADO, SIMPLES, PARA APARAFUSAR NA PAREDE</v>
          </cell>
          <cell r="E1212" t="str">
            <v xml:space="preserve">UN    </v>
          </cell>
          <cell r="F1212" t="str">
            <v>SINAPI</v>
          </cell>
          <cell r="G1212">
            <v>16.600000000000001</v>
          </cell>
        </row>
        <row r="1213">
          <cell r="B1213" t="str">
            <v>IN 14615 SINAPI</v>
          </cell>
          <cell r="C1213">
            <v>14615</v>
          </cell>
          <cell r="D1213" t="str">
            <v>CARRINHO COM 2 PNEUS PARA TRANSPORTAR TUBO CONCRETO, ALTURA ATE 1,0 M E DIAMETRO ATE 1000MM, COM ESTRUTURA EM PERFIL OU TUBO METALICO</v>
          </cell>
          <cell r="E1213" t="str">
            <v xml:space="preserve">UN    </v>
          </cell>
          <cell r="F1213" t="str">
            <v>SINAPI</v>
          </cell>
          <cell r="G1213">
            <v>3371.77</v>
          </cell>
        </row>
        <row r="1214">
          <cell r="B1214" t="str">
            <v>IN 2711 SINAPI</v>
          </cell>
          <cell r="C1214">
            <v>2711</v>
          </cell>
          <cell r="D1214" t="str">
            <v>CARRINHO DE MAO DE ACO CAPACIDADE 50 A 60 L, PNEU COM CAMARA</v>
          </cell>
          <cell r="E1214" t="str">
            <v xml:space="preserve">UN    </v>
          </cell>
          <cell r="F1214" t="str">
            <v>SINAPI</v>
          </cell>
          <cell r="G1214">
            <v>124.9</v>
          </cell>
        </row>
        <row r="1215">
          <cell r="B1215" t="str">
            <v>IN 37727 SINAPI</v>
          </cell>
          <cell r="C1215">
            <v>37727</v>
          </cell>
          <cell r="D1215" t="str">
            <v>CARROCERIA FIXA ABERTA DE MADEIRA PARA TRANSPORTE GERAL DE CARGA SECA DIMENSOES APROXIMADAS 2,25 X 4,10 X 0,50 M (INCLUI MONTAGEM, NAO INCLUI CAMINHAO)</v>
          </cell>
          <cell r="E1215" t="str">
            <v xml:space="preserve">UN    </v>
          </cell>
          <cell r="F1215" t="str">
            <v>SINAPI</v>
          </cell>
          <cell r="G1215">
            <v>10910</v>
          </cell>
        </row>
        <row r="1216">
          <cell r="B1216" t="str">
            <v>IN 37728 SINAPI</v>
          </cell>
          <cell r="C1216">
            <v>37728</v>
          </cell>
          <cell r="D1216" t="str">
            <v>CARROCERIA FIXA ABERTA DE MADEIRA PARA TRANSPORTE GERAL DE CARGA SECA DIMENSOES APROXIMADAS 2,5 X 5,5 X 0,50 M (INCLUI MONTAGEM, NAO INCLUI CAMINHAO)</v>
          </cell>
          <cell r="E1216" t="str">
            <v xml:space="preserve">UN    </v>
          </cell>
          <cell r="F1216" t="str">
            <v>SINAPI</v>
          </cell>
          <cell r="G1216">
            <v>14800.97</v>
          </cell>
        </row>
        <row r="1217">
          <cell r="B1217" t="str">
            <v>IN 37729 SINAPI</v>
          </cell>
          <cell r="C1217">
            <v>37729</v>
          </cell>
          <cell r="D1217" t="str">
            <v>CARROCERIA FIXA ABERTA DE MADEIRA PARA TRANSPORTE GERAL DE CARGA SECA DIMENSOES APROXIMADAS 2,5 X 6,00 X 0,50 M (INCLUI MONTAGEM, NAO INCLUI CAMINHAO)</v>
          </cell>
          <cell r="E1217" t="str">
            <v xml:space="preserve">UN    </v>
          </cell>
          <cell r="F1217" t="str">
            <v>SINAPI</v>
          </cell>
          <cell r="G1217">
            <v>16021.67</v>
          </cell>
        </row>
        <row r="1218">
          <cell r="B1218" t="str">
            <v>IN 37730 SINAPI</v>
          </cell>
          <cell r="C1218">
            <v>37730</v>
          </cell>
          <cell r="D1218" t="str">
            <v>CARROCERIA FIXA ABERTA DE MADEIRA PARA TRANSPORTE GERAL DE CARGA SECA DIMENSOES APROXIMADAS 2,5 X 6,5 X 0,50 M (INCLUI MONTAGEM, NAO INCLUI CAMINHAO)</v>
          </cell>
          <cell r="E1218" t="str">
            <v xml:space="preserve">UN    </v>
          </cell>
          <cell r="F1218" t="str">
            <v>SINAPI</v>
          </cell>
          <cell r="G1218">
            <v>17242.37</v>
          </cell>
        </row>
        <row r="1219">
          <cell r="B1219" t="str">
            <v>IN 37731 SINAPI</v>
          </cell>
          <cell r="C1219">
            <v>37731</v>
          </cell>
          <cell r="D1219" t="str">
            <v>CARROCERIA FIXA ABERTA DE MADEIRA PARA TRANSPORTE GERAL DE CARGA SECA DIMENSOES APROXIMADAS 2,5 X 7,00 X 0,50 M (INCLUI MONTAGEM, NAO INCLUI CAMINHAO)</v>
          </cell>
          <cell r="E1219" t="str">
            <v xml:space="preserve">UN    </v>
          </cell>
          <cell r="F1219" t="str">
            <v>SINAPI</v>
          </cell>
          <cell r="G1219">
            <v>18463.07</v>
          </cell>
        </row>
        <row r="1220">
          <cell r="B1220" t="str">
            <v>IN 37732 SINAPI</v>
          </cell>
          <cell r="C1220">
            <v>37732</v>
          </cell>
          <cell r="D1220" t="str">
            <v>CARROCERIA FIXA ABERTA DE MADEIRA PARA TRANSPORTE GERAL DE CARGA SECA DIMENSOES APROXIMADAS 2,5 X 7,5 X 0,50 M (INCLUI MONTAGEM, NAO INCLUI CAMINHAO)</v>
          </cell>
          <cell r="E1220" t="str">
            <v xml:space="preserve">UN    </v>
          </cell>
          <cell r="F1220" t="str">
            <v>SINAPI</v>
          </cell>
          <cell r="G1220">
            <v>21057.06</v>
          </cell>
        </row>
        <row r="1221">
          <cell r="B1221" t="str">
            <v>IN 42250 SINAPI</v>
          </cell>
          <cell r="C1221">
            <v>42250</v>
          </cell>
          <cell r="D1221" t="str">
            <v>CARVAO ANTRACITO PARA FILTRO, GRAO VARIANDO DE 0,8 ATE 1,1 MM, COEFICIENTE DE UNIFORMIDADE MENOR QUE 1,7 MM</v>
          </cell>
          <cell r="E1221" t="str">
            <v xml:space="preserve">T     </v>
          </cell>
          <cell r="F1221" t="str">
            <v>SINAPI</v>
          </cell>
          <cell r="G1221">
            <v>1563.97</v>
          </cell>
        </row>
        <row r="1222">
          <cell r="B1222" t="str">
            <v>IN 42256 SINAPI</v>
          </cell>
          <cell r="C1222">
            <v>42256</v>
          </cell>
          <cell r="D1222" t="str">
            <v>CARVAO ANTRACITO PARA FILTRO, GRAO VARIANDO DE 0,8 ATE 1,1 MM, COEFICIENTE DE UNIFORMIDADE MENOR QUE 1,7 MM (DISTRIBUIDOR)</v>
          </cell>
          <cell r="E1222" t="str">
            <v xml:space="preserve">KG    </v>
          </cell>
          <cell r="F1222" t="str">
            <v>SINAPI</v>
          </cell>
          <cell r="G1222">
            <v>3.28</v>
          </cell>
        </row>
        <row r="1223">
          <cell r="B1223" t="str">
            <v>IN 4743 SINAPI</v>
          </cell>
          <cell r="C1223">
            <v>4743</v>
          </cell>
          <cell r="D1223" t="str">
            <v>CASCALHO DE CAVA</v>
          </cell>
          <cell r="E1223" t="str">
            <v xml:space="preserve">M3    </v>
          </cell>
          <cell r="F1223" t="str">
            <v>SINAPI</v>
          </cell>
          <cell r="G1223">
            <v>27.12</v>
          </cell>
        </row>
        <row r="1224">
          <cell r="B1224" t="str">
            <v>IN 4744 SINAPI</v>
          </cell>
          <cell r="C1224">
            <v>4744</v>
          </cell>
          <cell r="D1224" t="str">
            <v>CASCALHO DE RIO</v>
          </cell>
          <cell r="E1224" t="str">
            <v xml:space="preserve">M3    </v>
          </cell>
          <cell r="F1224" t="str">
            <v>SINAPI</v>
          </cell>
          <cell r="G1224">
            <v>35.450000000000003</v>
          </cell>
        </row>
        <row r="1225">
          <cell r="B1225" t="str">
            <v>IN 4745 SINAPI</v>
          </cell>
          <cell r="C1225">
            <v>4745</v>
          </cell>
          <cell r="D1225" t="str">
            <v>CASCALHO LAVADO</v>
          </cell>
          <cell r="E1225" t="str">
            <v xml:space="preserve">M3    </v>
          </cell>
          <cell r="F1225" t="str">
            <v>SINAPI</v>
          </cell>
          <cell r="G1225">
            <v>47.5</v>
          </cell>
        </row>
        <row r="1226">
          <cell r="B1226" t="str">
            <v>IN 36496 SINAPI</v>
          </cell>
          <cell r="C1226">
            <v>36496</v>
          </cell>
          <cell r="D1226" t="str">
            <v>CAVALETE PARA TALHA COM ESTRUTURA EM TUBO METALICO ALTURA MINIMA 3,2 M EQUIPADO COM RODAS DE BORRACHA PARA MOVIMENTACAO DE TUBOS DE CONCRETO NA CENTRAL DE PREMOLDADOS COM CAPACIDADE DE CARGA DE 3 TONELADAS</v>
          </cell>
          <cell r="E1226" t="str">
            <v xml:space="preserve">UN    </v>
          </cell>
          <cell r="F1226" t="str">
            <v>SINAPI</v>
          </cell>
          <cell r="G1226">
            <v>8560.8700000000008</v>
          </cell>
        </row>
        <row r="1227">
          <cell r="B1227" t="str">
            <v>IN 10630 SINAPI</v>
          </cell>
          <cell r="C1227">
            <v>10630</v>
          </cell>
          <cell r="D1227" t="str">
            <v>CAVALO MECANICO TRACAO 4X2, PESO BRUTO TOTAL COMBINADO 49000 KG, CAPACIDADE MAXIMA DE TRACAO *66000* KG, POTENCIA *360* CV (INCLUI CABINE E CHASSI, NAO INCLUI SEMIRREBOQUE)</v>
          </cell>
          <cell r="E1227" t="str">
            <v xml:space="preserve">UN    </v>
          </cell>
          <cell r="F1227" t="str">
            <v>SINAPI</v>
          </cell>
          <cell r="G1227">
            <v>349906.76</v>
          </cell>
        </row>
        <row r="1228">
          <cell r="B1228" t="str">
            <v>IN 37762 SINAPI</v>
          </cell>
          <cell r="C1228">
            <v>37762</v>
          </cell>
          <cell r="D1228" t="str">
            <v>CAVALO MECANICO TRACAO 4X2, PESO BRUTO TOTAL 16000 KG, CAPACIDADE MAXIMA DE TRACAO *36000* KG, DISTANCIA ENTRE EIXOS *3,56* M, POTENCIA *286* CV (INCLUI CABINE E CHASSI, NAO INCLUI SEMIRREBOQUE)</v>
          </cell>
          <cell r="E1228" t="str">
            <v xml:space="preserve">UN    </v>
          </cell>
          <cell r="F1228" t="str">
            <v>SINAPI</v>
          </cell>
          <cell r="G1228">
            <v>300093.71000000002</v>
          </cell>
        </row>
        <row r="1229">
          <cell r="B1229" t="str">
            <v>IN 37763 SINAPI</v>
          </cell>
          <cell r="C1229">
            <v>37763</v>
          </cell>
          <cell r="D1229" t="str">
            <v>CAVALO MECANICO TRACAO 4X2, PESO BRUTO TOTAL 16000 KG, CAPACIDADE MAXIMA DE TRACAO *45000* KG, DISTANCIA ENTRE EIXOS *3,56* M, POTENCIA *330* CV (INCLUI CABINE E CHASSI, NAO INCLUI SEMIRREBOQUE)</v>
          </cell>
          <cell r="E1229" t="str">
            <v xml:space="preserve">UN    </v>
          </cell>
          <cell r="F1229" t="str">
            <v>SINAPI</v>
          </cell>
          <cell r="G1229">
            <v>303738.52</v>
          </cell>
        </row>
        <row r="1230">
          <cell r="B1230" t="str">
            <v>IN 41992 SINAPI</v>
          </cell>
          <cell r="C1230">
            <v>41992</v>
          </cell>
          <cell r="D1230" t="str">
            <v>CAVALO MECANICO TRACAO 4X2, PESO BRUTO TOTAL 16000 KG, CAPACIDADE MAXIMA DE TRACAO *80000* KG, POTENCIA *380* CV (INCLUI CABINE E CHASSI, NAO INCLUI SEMIRREBOQUE)</v>
          </cell>
          <cell r="E1230" t="str">
            <v xml:space="preserve">UN    </v>
          </cell>
          <cell r="F1230" t="str">
            <v>SINAPI</v>
          </cell>
          <cell r="G1230">
            <v>345290</v>
          </cell>
        </row>
        <row r="1231">
          <cell r="B1231" t="str">
            <v>IN 13215 SINAPI</v>
          </cell>
          <cell r="C1231">
            <v>13215</v>
          </cell>
          <cell r="D1231" t="str">
            <v>CAVALO MECANICO TRACAO 6X2, PESO BRUTO TOTAL COMBINADO 56000 KG, CAPACIDADE MAXIMA DE TRACAO *66000* KG, POTENCIA *360* CV (INCLUI CABINE E CHASSI, NAO INCLUI SEMIRREBOQUE)</v>
          </cell>
          <cell r="E1231" t="str">
            <v xml:space="preserve">UN    </v>
          </cell>
          <cell r="F1231" t="str">
            <v>SINAPI</v>
          </cell>
          <cell r="G1231">
            <v>423411.51</v>
          </cell>
        </row>
        <row r="1232">
          <cell r="B1232" t="str">
            <v>IN 4235 SINAPI</v>
          </cell>
          <cell r="C1232">
            <v>4235</v>
          </cell>
          <cell r="D1232" t="str">
            <v>CAVOUQUEIRO OU OPERADOR DE PERFURATRIZ / ROMPEDOR</v>
          </cell>
          <cell r="E1232" t="str">
            <v xml:space="preserve">H     </v>
          </cell>
          <cell r="F1232" t="str">
            <v>SINAPI</v>
          </cell>
          <cell r="G1232">
            <v>10.93</v>
          </cell>
        </row>
        <row r="1233">
          <cell r="B1233" t="str">
            <v>IN 40976 SINAPI</v>
          </cell>
          <cell r="C1233">
            <v>40976</v>
          </cell>
          <cell r="D1233" t="str">
            <v>CAVOUQUEIRO OU OPERADOR DE PERFURATRIZ / ROMPEDOR (MENSALISTA)</v>
          </cell>
          <cell r="E1233" t="str">
            <v xml:space="preserve">MES   </v>
          </cell>
          <cell r="F1233" t="str">
            <v>SINAPI</v>
          </cell>
          <cell r="G1233">
            <v>1921.17</v>
          </cell>
        </row>
        <row r="1234">
          <cell r="B1234" t="str">
            <v>IN 39013 SINAPI</v>
          </cell>
          <cell r="C1234">
            <v>39013</v>
          </cell>
          <cell r="D1234" t="str">
            <v>CENTRALIZADOR DE BARRA DE ACO (CHUMBADOR TIPO CARAMBOLA), PARA ACO ATE 20 MM</v>
          </cell>
          <cell r="E1234" t="str">
            <v xml:space="preserve">UN    </v>
          </cell>
          <cell r="F1234" t="str">
            <v>SINAPI</v>
          </cell>
          <cell r="G1234">
            <v>1.71</v>
          </cell>
        </row>
        <row r="1235">
          <cell r="B1235" t="str">
            <v>IN 41967 SINAPI</v>
          </cell>
          <cell r="C1235">
            <v>41967</v>
          </cell>
          <cell r="D1235" t="str">
            <v>CERA  LIQUIDA</v>
          </cell>
          <cell r="E1235" t="str">
            <v xml:space="preserve">L     </v>
          </cell>
          <cell r="F1235" t="str">
            <v>SINAPI</v>
          </cell>
          <cell r="G1235">
            <v>7.03</v>
          </cell>
        </row>
        <row r="1236">
          <cell r="B1236" t="str">
            <v>IN 12760 SINAPI</v>
          </cell>
          <cell r="C1236">
            <v>12760</v>
          </cell>
          <cell r="D1236" t="str">
            <v>CHAPA ACO INOX AISI 304 NUMERO 4 (E = 6 MM), ACABAMENTO NUMERO 1 (LAMINADO A QUENTE, FOSCO)</v>
          </cell>
          <cell r="E1236" t="str">
            <v xml:space="preserve">M2    </v>
          </cell>
          <cell r="F1236" t="str">
            <v>SINAPI</v>
          </cell>
          <cell r="G1236">
            <v>1068.79</v>
          </cell>
        </row>
        <row r="1237">
          <cell r="B1237" t="str">
            <v>IN 12759 SINAPI</v>
          </cell>
          <cell r="C1237">
            <v>12759</v>
          </cell>
          <cell r="D1237" t="str">
            <v>CHAPA ACO INOX AISI 304 NUMERO 9 (E = 4 MM), ACABAMENTO NUMERO 1 (LAMINADO A QUENTE, FOSCO)</v>
          </cell>
          <cell r="E1237" t="str">
            <v xml:space="preserve">M2    </v>
          </cell>
          <cell r="F1237" t="str">
            <v>SINAPI</v>
          </cell>
          <cell r="G1237">
            <v>712.52</v>
          </cell>
        </row>
        <row r="1238">
          <cell r="B1238" t="str">
            <v>IN 40424 SINAPI</v>
          </cell>
          <cell r="C1238">
            <v>40424</v>
          </cell>
          <cell r="D1238" t="str">
            <v>CHAPA DE ACO CARBONO LAMINADO A QUENTE, QUALIDADE ESTRUTURAL, BITOLA 3/16", E =4,75 MM (37,29 KG/M2)</v>
          </cell>
          <cell r="E1238" t="str">
            <v xml:space="preserve">KG    </v>
          </cell>
          <cell r="F1238" t="str">
            <v>SINAPI</v>
          </cell>
          <cell r="G1238">
            <v>4.9800000000000004</v>
          </cell>
        </row>
        <row r="1239">
          <cell r="B1239" t="str">
            <v>IN 1325 SINAPI</v>
          </cell>
          <cell r="C1239">
            <v>1325</v>
          </cell>
          <cell r="D1239" t="str">
            <v>CHAPA DE ACO FINA A FRIO BITOLA MSG 20, E = 0,90 MM (7,20 KG/M2)</v>
          </cell>
          <cell r="E1239" t="str">
            <v xml:space="preserve">KG    </v>
          </cell>
          <cell r="F1239" t="str">
            <v>SINAPI</v>
          </cell>
          <cell r="G1239">
            <v>6.08</v>
          </cell>
        </row>
        <row r="1240">
          <cell r="B1240" t="str">
            <v>IN 1327 SINAPI</v>
          </cell>
          <cell r="C1240">
            <v>1327</v>
          </cell>
          <cell r="D1240" t="str">
            <v>CHAPA DE ACO FINA A FRIO BITOLA MSG 24, E = 0,60 MM (4,80 KG/M2)</v>
          </cell>
          <cell r="E1240" t="str">
            <v xml:space="preserve">KG    </v>
          </cell>
          <cell r="F1240" t="str">
            <v>SINAPI</v>
          </cell>
          <cell r="G1240">
            <v>5.44</v>
          </cell>
        </row>
        <row r="1241">
          <cell r="B1241" t="str">
            <v>IN 1328 SINAPI</v>
          </cell>
          <cell r="C1241">
            <v>1328</v>
          </cell>
          <cell r="D1241" t="str">
            <v>CHAPA DE ACO FINA A FRIO BITOLA MSG 26, E = 0,45 MM (3,60 KG/M2)</v>
          </cell>
          <cell r="E1241" t="str">
            <v xml:space="preserve">KG    </v>
          </cell>
          <cell r="F1241" t="str">
            <v>SINAPI</v>
          </cell>
          <cell r="G1241">
            <v>5.69</v>
          </cell>
        </row>
        <row r="1242">
          <cell r="B1242" t="str">
            <v>IN 1321 SINAPI</v>
          </cell>
          <cell r="C1242">
            <v>1321</v>
          </cell>
          <cell r="D1242" t="str">
            <v>CHAPA DE ACO FINA A QUENTE BITOLA MSG 13, E = 2,25 MM (18,00 KG/M2)</v>
          </cell>
          <cell r="E1242" t="str">
            <v xml:space="preserve">KG    </v>
          </cell>
          <cell r="F1242" t="str">
            <v>SINAPI</v>
          </cell>
          <cell r="G1242">
            <v>6.1</v>
          </cell>
        </row>
        <row r="1243">
          <cell r="B1243" t="str">
            <v>IN 1318 SINAPI</v>
          </cell>
          <cell r="C1243">
            <v>1318</v>
          </cell>
          <cell r="D1243" t="str">
            <v>CHAPA DE ACO FINA A QUENTE BITOLA MSG 14, E = 2,00 MM (16,0 KG/M2)</v>
          </cell>
          <cell r="E1243" t="str">
            <v xml:space="preserve">KG    </v>
          </cell>
          <cell r="F1243" t="str">
            <v>SINAPI</v>
          </cell>
          <cell r="G1243">
            <v>5.86</v>
          </cell>
        </row>
        <row r="1244">
          <cell r="B1244" t="str">
            <v>IN 1322 SINAPI</v>
          </cell>
          <cell r="C1244">
            <v>1322</v>
          </cell>
          <cell r="D1244" t="str">
            <v>CHAPA DE ACO FINA A QUENTE BITOLA MSG 16, E = 1,50 MM (12,00 KG/M2)</v>
          </cell>
          <cell r="E1244" t="str">
            <v xml:space="preserve">KG    </v>
          </cell>
          <cell r="F1244" t="str">
            <v>SINAPI</v>
          </cell>
          <cell r="G1244">
            <v>6.47</v>
          </cell>
        </row>
        <row r="1245">
          <cell r="B1245" t="str">
            <v>IN 1323 SINAPI</v>
          </cell>
          <cell r="C1245">
            <v>1323</v>
          </cell>
          <cell r="D1245" t="str">
            <v>CHAPA DE ACO FINA A QUENTE BITOLA MSG 18, E = 1,20 MM (9,60 KG/M2)</v>
          </cell>
          <cell r="E1245" t="str">
            <v xml:space="preserve">KG    </v>
          </cell>
          <cell r="F1245" t="str">
            <v>SINAPI</v>
          </cell>
          <cell r="G1245">
            <v>6.33</v>
          </cell>
        </row>
        <row r="1246">
          <cell r="B1246" t="str">
            <v>IN 1319 SINAPI</v>
          </cell>
          <cell r="C1246">
            <v>1319</v>
          </cell>
          <cell r="D1246" t="str">
            <v>CHAPA DE ACO FINA A QUENTE BITOLA MSG 3/16 ", E = 4,75 MM (38,00 KG/M2)</v>
          </cell>
          <cell r="E1246" t="str">
            <v xml:space="preserve">KG    </v>
          </cell>
          <cell r="F1246" t="str">
            <v>SINAPI</v>
          </cell>
          <cell r="G1246">
            <v>5.59</v>
          </cell>
        </row>
        <row r="1247">
          <cell r="B1247" t="str">
            <v>IN 11026 SINAPI</v>
          </cell>
          <cell r="C1247">
            <v>11026</v>
          </cell>
          <cell r="D1247" t="str">
            <v>CHAPA DE ACO GALVANIZADA BITOLA GSG 14, E = 1,95 MM (15,60 KG/M2)</v>
          </cell>
          <cell r="E1247" t="str">
            <v xml:space="preserve">KG    </v>
          </cell>
          <cell r="F1247" t="str">
            <v>SINAPI</v>
          </cell>
          <cell r="G1247">
            <v>7.49</v>
          </cell>
        </row>
        <row r="1248">
          <cell r="B1248" t="str">
            <v>IN 11027 SINAPI</v>
          </cell>
          <cell r="C1248">
            <v>11027</v>
          </cell>
          <cell r="D1248" t="str">
            <v>CHAPA DE ACO GALVANIZADA BITOLA GSG 16, E = 1,55 MM (12,40 KG/M2)</v>
          </cell>
          <cell r="E1248" t="str">
            <v xml:space="preserve">KG    </v>
          </cell>
          <cell r="F1248" t="str">
            <v>SINAPI</v>
          </cell>
          <cell r="G1248">
            <v>7.96</v>
          </cell>
        </row>
        <row r="1249">
          <cell r="B1249" t="str">
            <v>IN 11046 SINAPI</v>
          </cell>
          <cell r="C1249">
            <v>11046</v>
          </cell>
          <cell r="D1249" t="str">
            <v>CHAPA DE ACO GALVANIZADA BITOLA GSG 18, E = 1,25 MM (10,00 KG/M2)</v>
          </cell>
          <cell r="E1249" t="str">
            <v xml:space="preserve">KG    </v>
          </cell>
          <cell r="F1249" t="str">
            <v>SINAPI</v>
          </cell>
          <cell r="G1249">
            <v>7.73</v>
          </cell>
        </row>
        <row r="1250">
          <cell r="B1250" t="str">
            <v>IN 11047 SINAPI</v>
          </cell>
          <cell r="C1250">
            <v>11047</v>
          </cell>
          <cell r="D1250" t="str">
            <v>CHAPA DE ACO GALVANIZADA BITOLA GSG 19, E = 1,11 MM (8,88 KG/M2)</v>
          </cell>
          <cell r="E1250" t="str">
            <v xml:space="preserve">KG    </v>
          </cell>
          <cell r="F1250" t="str">
            <v>SINAPI</v>
          </cell>
          <cell r="G1250">
            <v>5.84</v>
          </cell>
        </row>
        <row r="1251">
          <cell r="B1251" t="str">
            <v>IN 39630 SINAPI</v>
          </cell>
          <cell r="C1251">
            <v>39630</v>
          </cell>
          <cell r="D1251" t="str">
            <v>CHAPA DE ACO GALVANIZADA BITOLA GSG 20, E = 0,95 MM (7,60 KG/M2)</v>
          </cell>
          <cell r="E1251" t="str">
            <v xml:space="preserve">M2    </v>
          </cell>
          <cell r="F1251" t="str">
            <v>SINAPI</v>
          </cell>
          <cell r="G1251">
            <v>54.27</v>
          </cell>
        </row>
        <row r="1252">
          <cell r="B1252" t="str">
            <v>IN 11049 SINAPI</v>
          </cell>
          <cell r="C1252">
            <v>11049</v>
          </cell>
          <cell r="D1252" t="str">
            <v>CHAPA DE ACO GALVANIZADA BITOLA GSG 22, E = 0,80 MM (6,40 KG/M2)</v>
          </cell>
          <cell r="E1252" t="str">
            <v xml:space="preserve">KG    </v>
          </cell>
          <cell r="F1252" t="str">
            <v>SINAPI</v>
          </cell>
          <cell r="G1252">
            <v>7.2</v>
          </cell>
        </row>
        <row r="1253">
          <cell r="B1253" t="str">
            <v>IN 39632 SINAPI</v>
          </cell>
          <cell r="C1253">
            <v>39632</v>
          </cell>
          <cell r="D1253" t="str">
            <v>CHAPA DE ACO GALVANIZADA BITOLA GSG 24, E = 0,65 MM (5,20 KG/M2)</v>
          </cell>
          <cell r="E1253" t="str">
            <v xml:space="preserve">M2    </v>
          </cell>
          <cell r="F1253" t="str">
            <v>SINAPI</v>
          </cell>
          <cell r="G1253">
            <v>37.869999999999997</v>
          </cell>
        </row>
        <row r="1254">
          <cell r="B1254" t="str">
            <v>IN 11051 SINAPI</v>
          </cell>
          <cell r="C1254">
            <v>11051</v>
          </cell>
          <cell r="D1254" t="str">
            <v>CHAPA DE ACO GALVANIZADA BITOLA GSG 26, E = 0,50 MM (4,00 KG/M2)</v>
          </cell>
          <cell r="E1254" t="str">
            <v xml:space="preserve">KG    </v>
          </cell>
          <cell r="F1254" t="str">
            <v>SINAPI</v>
          </cell>
          <cell r="G1254">
            <v>7.73</v>
          </cell>
        </row>
        <row r="1255">
          <cell r="B1255" t="str">
            <v>IN 11061 SINAPI</v>
          </cell>
          <cell r="C1255">
            <v>11061</v>
          </cell>
          <cell r="D1255" t="str">
            <v>CHAPA DE ACO GALVANIZADA BITOLA GSG 30, E = 0,35 MM (2,80 KG/M2)</v>
          </cell>
          <cell r="E1255" t="str">
            <v xml:space="preserve">KG    </v>
          </cell>
          <cell r="F1255" t="str">
            <v>SINAPI</v>
          </cell>
          <cell r="G1255">
            <v>5.41</v>
          </cell>
        </row>
        <row r="1256">
          <cell r="B1256" t="str">
            <v>IN 1336 SINAPI</v>
          </cell>
          <cell r="C1256">
            <v>1336</v>
          </cell>
          <cell r="D1256" t="str">
            <v>CHAPA DE ACO GROSSA, ASTM A36, E = 1 " (25,40 MM) 199,18 KG/M2</v>
          </cell>
          <cell r="E1256" t="str">
            <v xml:space="preserve">M2    </v>
          </cell>
          <cell r="F1256" t="str">
            <v>SINAPI</v>
          </cell>
          <cell r="G1256">
            <v>1448.04</v>
          </cell>
        </row>
        <row r="1257">
          <cell r="B1257" t="str">
            <v>IN 1333 SINAPI</v>
          </cell>
          <cell r="C1257">
            <v>1333</v>
          </cell>
          <cell r="D1257" t="str">
            <v>CHAPA DE ACO GROSSA, ASTM A36, E = 1/2 " (12,70 MM) 99,59 KG/M2</v>
          </cell>
          <cell r="E1257" t="str">
            <v xml:space="preserve">KG    </v>
          </cell>
          <cell r="F1257" t="str">
            <v>SINAPI</v>
          </cell>
          <cell r="G1257">
            <v>5.63</v>
          </cell>
        </row>
        <row r="1258">
          <cell r="B1258" t="str">
            <v>IN 1330 SINAPI</v>
          </cell>
          <cell r="C1258">
            <v>1330</v>
          </cell>
          <cell r="D1258" t="str">
            <v>CHAPA DE ACO GROSSA, ASTM A36, E = 1/4 " (6,35 MM) 49,79 KG/M2</v>
          </cell>
          <cell r="E1258" t="str">
            <v xml:space="preserve">KG    </v>
          </cell>
          <cell r="F1258" t="str">
            <v>SINAPI</v>
          </cell>
          <cell r="G1258">
            <v>5.77</v>
          </cell>
        </row>
        <row r="1259">
          <cell r="B1259" t="str">
            <v>IN 10957 SINAPI</v>
          </cell>
          <cell r="C1259">
            <v>10957</v>
          </cell>
          <cell r="D1259" t="str">
            <v>CHAPA DE ACO GROSSA, ASTM A36, E = 3/4 " (19,05 MM) 149,39 KG/M2</v>
          </cell>
          <cell r="E1259" t="str">
            <v xml:space="preserve">KG    </v>
          </cell>
          <cell r="F1259" t="str">
            <v>SINAPI</v>
          </cell>
          <cell r="G1259">
            <v>7.2</v>
          </cell>
        </row>
        <row r="1260">
          <cell r="B1260" t="str">
            <v>IN 1332 SINAPI</v>
          </cell>
          <cell r="C1260">
            <v>1332</v>
          </cell>
          <cell r="D1260" t="str">
            <v>CHAPA DE ACO GROSSA, ASTM A36, E = 3/8 " (9,53 MM) 74,69 KG/M2</v>
          </cell>
          <cell r="E1260" t="str">
            <v xml:space="preserve">KG    </v>
          </cell>
          <cell r="F1260" t="str">
            <v>SINAPI</v>
          </cell>
          <cell r="G1260">
            <v>6</v>
          </cell>
        </row>
        <row r="1261">
          <cell r="B1261" t="str">
            <v>IN 1334 SINAPI</v>
          </cell>
          <cell r="C1261">
            <v>1334</v>
          </cell>
          <cell r="D1261" t="str">
            <v>CHAPA DE ACO GROSSA, ASTM A36, E = 5/8 " (15,88 MM) 124,49 KG/M2</v>
          </cell>
          <cell r="E1261" t="str">
            <v xml:space="preserve">KG    </v>
          </cell>
          <cell r="F1261" t="str">
            <v>SINAPI</v>
          </cell>
          <cell r="G1261">
            <v>6.64</v>
          </cell>
        </row>
        <row r="1262">
          <cell r="B1262" t="str">
            <v>IN 1335 SINAPI</v>
          </cell>
          <cell r="C1262">
            <v>1335</v>
          </cell>
          <cell r="D1262" t="str">
            <v>CHAPA DE ACO GROSSA, ASTM A36, E = 7/8 " (22,23 MM) 174,28 KG/M2</v>
          </cell>
          <cell r="E1262" t="str">
            <v xml:space="preserve">KG    </v>
          </cell>
          <cell r="F1262" t="str">
            <v>SINAPI</v>
          </cell>
          <cell r="G1262">
            <v>6.73</v>
          </cell>
        </row>
        <row r="1263">
          <cell r="B1263" t="str">
            <v>IN 40425 SINAPI</v>
          </cell>
          <cell r="C1263">
            <v>40425</v>
          </cell>
          <cell r="D1263" t="str">
            <v>CHAPA DE ACO GROSSA, SAE 1020, BITOLA 1/4", E = 6,35 MM (49,85 KG/M2)</v>
          </cell>
          <cell r="E1263" t="str">
            <v xml:space="preserve">KG    </v>
          </cell>
          <cell r="F1263" t="str">
            <v>SINAPI</v>
          </cell>
          <cell r="G1263">
            <v>5.01</v>
          </cell>
        </row>
        <row r="1264">
          <cell r="B1264" t="str">
            <v>IN 1337 SINAPI</v>
          </cell>
          <cell r="C1264">
            <v>1337</v>
          </cell>
          <cell r="D1264" t="str">
            <v>CHAPA DE ACO XADREZ PARA PISOS, E = 1/4 " (6,30 MM) 54,53 KG/M2</v>
          </cell>
          <cell r="E1264" t="str">
            <v xml:space="preserve">KG    </v>
          </cell>
          <cell r="F1264" t="str">
            <v>SINAPI</v>
          </cell>
          <cell r="G1264">
            <v>7.1</v>
          </cell>
        </row>
        <row r="1265">
          <cell r="B1265" t="str">
            <v>IN 11122 SINAPI</v>
          </cell>
          <cell r="C1265">
            <v>11122</v>
          </cell>
          <cell r="D1265" t="str">
            <v>CHAPA DE ALUMINIO, E = 3 MM, L = 1000 MM - 8,10 KG/M2 (LIGA 1200 - H14)</v>
          </cell>
          <cell r="E1265" t="str">
            <v xml:space="preserve">KG    </v>
          </cell>
          <cell r="F1265" t="str">
            <v>SINAPI</v>
          </cell>
          <cell r="G1265">
            <v>31.51</v>
          </cell>
        </row>
        <row r="1266">
          <cell r="B1266" t="str">
            <v>IN 11123 SINAPI</v>
          </cell>
          <cell r="C1266">
            <v>11123</v>
          </cell>
          <cell r="D1266" t="str">
            <v>CHAPA DE ALUMINIO, E = 4 MM, L = 1000 MM - 10,8 KG/M2 (LIGA 1200 - H14)</v>
          </cell>
          <cell r="E1266" t="str">
            <v xml:space="preserve">KG    </v>
          </cell>
          <cell r="F1266" t="str">
            <v>SINAPI</v>
          </cell>
          <cell r="G1266">
            <v>31.51</v>
          </cell>
        </row>
        <row r="1267">
          <cell r="B1267" t="str">
            <v>IN 11125 SINAPI</v>
          </cell>
          <cell r="C1267">
            <v>11125</v>
          </cell>
          <cell r="D1267" t="str">
            <v>CHAPA DE ALUMINIO, E = 5 MM, L = 1060 MM - 13,5 KG/M2 (LIGA 1200 - H14)</v>
          </cell>
          <cell r="E1267" t="str">
            <v xml:space="preserve">KG    </v>
          </cell>
          <cell r="F1267" t="str">
            <v>SINAPI</v>
          </cell>
          <cell r="G1267">
            <v>31.51</v>
          </cell>
        </row>
        <row r="1268">
          <cell r="B1268" t="str">
            <v>IN 39416 SINAPI</v>
          </cell>
          <cell r="C1268">
            <v>39416</v>
          </cell>
          <cell r="D1268" t="str">
            <v>CHAPA DE GESSO ACARTONADO, RESISTENTE A UMIDADE (RU), COR VERDE, E = 12,5 MM, 1200 X 1800 MM (L X C)</v>
          </cell>
          <cell r="E1268" t="str">
            <v xml:space="preserve">M2    </v>
          </cell>
          <cell r="F1268" t="str">
            <v>SINAPI</v>
          </cell>
          <cell r="G1268">
            <v>30.35</v>
          </cell>
        </row>
        <row r="1269">
          <cell r="B1269" t="str">
            <v>IN 39417 SINAPI</v>
          </cell>
          <cell r="C1269">
            <v>39417</v>
          </cell>
          <cell r="D1269" t="str">
            <v>CHAPA DE GESSO ACARTONADO, RESISTENTE A UMIDADE (RU), COR VERDE, E = 12,5 MM, 1200 X 2400 MM (L X C)</v>
          </cell>
          <cell r="E1269" t="str">
            <v xml:space="preserve">M2    </v>
          </cell>
          <cell r="F1269" t="str">
            <v>SINAPI</v>
          </cell>
          <cell r="G1269">
            <v>31.82</v>
          </cell>
        </row>
        <row r="1270">
          <cell r="B1270" t="str">
            <v>IN 39414 SINAPI</v>
          </cell>
          <cell r="C1270">
            <v>39414</v>
          </cell>
          <cell r="D1270" t="str">
            <v>CHAPA DE GESSO ACARTONADO, RESISTENTE AO FOGO (RF), COR ROSA, E = 12,5 MM, 1200 X 1800 MM (L X C)</v>
          </cell>
          <cell r="E1270" t="str">
            <v xml:space="preserve">M2    </v>
          </cell>
          <cell r="F1270" t="str">
            <v>SINAPI</v>
          </cell>
          <cell r="G1270">
            <v>28.5</v>
          </cell>
        </row>
        <row r="1271">
          <cell r="B1271" t="str">
            <v>IN 39415 SINAPI</v>
          </cell>
          <cell r="C1271">
            <v>39415</v>
          </cell>
          <cell r="D1271" t="str">
            <v>CHAPA DE GESSO ACARTONADO, RESISTENTE AO FOGO (RF), COR ROSA, E = 12,5 MM, 1200 X 2400 MM (L X C)</v>
          </cell>
          <cell r="E1271" t="str">
            <v xml:space="preserve">M2    </v>
          </cell>
          <cell r="F1271" t="str">
            <v>SINAPI</v>
          </cell>
          <cell r="G1271">
            <v>30.21</v>
          </cell>
        </row>
        <row r="1272">
          <cell r="B1272" t="str">
            <v>IN 39412 SINAPI</v>
          </cell>
          <cell r="C1272">
            <v>39412</v>
          </cell>
          <cell r="D1272" t="str">
            <v>CHAPA DE GESSO ACARTONADO, STANDARD (ST), COR BRANCA, E = 12,5 MM, 1200 X 1800 MM (L X C)</v>
          </cell>
          <cell r="E1272" t="str">
            <v xml:space="preserve">M2    </v>
          </cell>
          <cell r="F1272" t="str">
            <v>SINAPI</v>
          </cell>
          <cell r="G1272">
            <v>21.46</v>
          </cell>
        </row>
        <row r="1273">
          <cell r="B1273" t="str">
            <v>IN 39413 SINAPI</v>
          </cell>
          <cell r="C1273">
            <v>39413</v>
          </cell>
          <cell r="D1273" t="str">
            <v>CHAPA DE GESSO ACARTONADO, STANDARD (ST), COR BRANCA, E = 12,5 MM, 1200 X 2400 MM (L X C)</v>
          </cell>
          <cell r="E1273" t="str">
            <v xml:space="preserve">M2    </v>
          </cell>
          <cell r="F1273" t="str">
            <v>SINAPI</v>
          </cell>
          <cell r="G1273">
            <v>21.25</v>
          </cell>
        </row>
        <row r="1274">
          <cell r="B1274" t="str">
            <v>IN 1338 SINAPI</v>
          </cell>
          <cell r="C1274">
            <v>1338</v>
          </cell>
          <cell r="D1274" t="str">
            <v>CHAPA DE LAMINADO MELAMINICO, LISO BRILHANTE, DE *1,25 X 3,08* M, E = 0,8 MM</v>
          </cell>
          <cell r="E1274" t="str">
            <v xml:space="preserve">M2    </v>
          </cell>
          <cell r="F1274" t="str">
            <v>SINAPI</v>
          </cell>
          <cell r="G1274">
            <v>25.94</v>
          </cell>
        </row>
        <row r="1275">
          <cell r="B1275" t="str">
            <v>IN 1340 SINAPI</v>
          </cell>
          <cell r="C1275">
            <v>1340</v>
          </cell>
          <cell r="D1275" t="str">
            <v>CHAPA DE LAMINADO MELAMINICO, LISO FOSCO, DE *1,25 X 3,08* M, E = 0,8 MM</v>
          </cell>
          <cell r="E1275" t="str">
            <v xml:space="preserve">M2    </v>
          </cell>
          <cell r="F1275" t="str">
            <v>SINAPI</v>
          </cell>
          <cell r="G1275">
            <v>29.99</v>
          </cell>
        </row>
        <row r="1276">
          <cell r="B1276" t="str">
            <v>IN 1341 SINAPI</v>
          </cell>
          <cell r="C1276">
            <v>1341</v>
          </cell>
          <cell r="D1276" t="str">
            <v>CHAPA DE LAMINADO MELAMINICO, TEXTURIZADO, DE *1,25 X 3,08* M, E = 0,8 MM</v>
          </cell>
          <cell r="E1276" t="str">
            <v xml:space="preserve">M2    </v>
          </cell>
          <cell r="F1276" t="str">
            <v>SINAPI</v>
          </cell>
          <cell r="G1276">
            <v>28.88</v>
          </cell>
        </row>
        <row r="1277">
          <cell r="B1277" t="str">
            <v>IN 1364 SINAPI</v>
          </cell>
          <cell r="C1277">
            <v>1364</v>
          </cell>
          <cell r="D1277" t="str">
            <v>CHAPA DE MADEIRA COMPENSADA DE PINUS, VIROLA OU EQUIVALENTE, DE *2,2 X 1,6* M, E = 10 MM</v>
          </cell>
          <cell r="E1277" t="str">
            <v xml:space="preserve">M2    </v>
          </cell>
          <cell r="F1277" t="str">
            <v>SINAPI</v>
          </cell>
          <cell r="G1277">
            <v>28.48</v>
          </cell>
        </row>
        <row r="1278">
          <cell r="B1278" t="str">
            <v>IN 1361 SINAPI</v>
          </cell>
          <cell r="C1278">
            <v>1361</v>
          </cell>
          <cell r="D1278" t="str">
            <v>CHAPA DE MADEIRA COMPENSADA DE PINUS, VIROLA OU EQUIVALENTE, DE *2,2 X 1,6* M, E = 12 MM</v>
          </cell>
          <cell r="E1278" t="str">
            <v xml:space="preserve">UN    </v>
          </cell>
          <cell r="F1278" t="str">
            <v>SINAPI</v>
          </cell>
          <cell r="G1278">
            <v>118.76</v>
          </cell>
        </row>
        <row r="1279">
          <cell r="B1279" t="str">
            <v>IN 1362 SINAPI</v>
          </cell>
          <cell r="C1279">
            <v>1362</v>
          </cell>
          <cell r="D1279" t="str">
            <v>CHAPA DE MADEIRA COMPENSADA DE PINUS, VIROLA OU EQUIVALENTE, DE *2,2 X 1,6* M, E = 15 MM</v>
          </cell>
          <cell r="E1279" t="str">
            <v xml:space="preserve">M2    </v>
          </cell>
          <cell r="F1279" t="str">
            <v>SINAPI</v>
          </cell>
          <cell r="G1279">
            <v>39.64</v>
          </cell>
        </row>
        <row r="1280">
          <cell r="B1280" t="str">
            <v>IN 11131 SINAPI</v>
          </cell>
          <cell r="C1280">
            <v>11131</v>
          </cell>
          <cell r="D1280" t="str">
            <v>CHAPA DE MADEIRA COMPENSADA DE PINUS, VIROLA OU EQUIVALENTE, DE *2,2 X 1,6* M, E = 20 MM</v>
          </cell>
          <cell r="E1280" t="str">
            <v xml:space="preserve">M2    </v>
          </cell>
          <cell r="F1280" t="str">
            <v>SINAPI</v>
          </cell>
          <cell r="G1280">
            <v>50.73</v>
          </cell>
        </row>
        <row r="1281">
          <cell r="B1281" t="str">
            <v>IN 11132 SINAPI</v>
          </cell>
          <cell r="C1281">
            <v>11132</v>
          </cell>
          <cell r="D1281" t="str">
            <v>CHAPA DE MADEIRA COMPENSADA DE PINUS, VIROLA OU EQUIVALENTE, DE *2,2 X 1,6* M, E = 25 MM</v>
          </cell>
          <cell r="E1281" t="str">
            <v xml:space="preserve">M2    </v>
          </cell>
          <cell r="F1281" t="str">
            <v>SINAPI</v>
          </cell>
          <cell r="G1281">
            <v>59.98</v>
          </cell>
        </row>
        <row r="1282">
          <cell r="B1282" t="str">
            <v>IN 1363 SINAPI</v>
          </cell>
          <cell r="C1282">
            <v>1363</v>
          </cell>
          <cell r="D1282" t="str">
            <v>CHAPA DE MADEIRA COMPENSADA DE PINUS, VIROLA OU EQUIVALENTE, DE *2,2 X 1,6* M, E = 6 MM</v>
          </cell>
          <cell r="E1282" t="str">
            <v xml:space="preserve">M2    </v>
          </cell>
          <cell r="F1282" t="str">
            <v>SINAPI</v>
          </cell>
          <cell r="G1282">
            <v>20.170000000000002</v>
          </cell>
        </row>
        <row r="1283">
          <cell r="B1283" t="str">
            <v>IN 11130 SINAPI</v>
          </cell>
          <cell r="C1283">
            <v>11130</v>
          </cell>
          <cell r="D1283" t="str">
            <v>CHAPA DE MADEIRA COMPENSADA DE PINUS, VIROLA OU EQUIVALENTE, DE *2,2 X 1,6* M, E = 8 MM</v>
          </cell>
          <cell r="E1283" t="str">
            <v xml:space="preserve">M2    </v>
          </cell>
          <cell r="F1283" t="str">
            <v>SINAPI</v>
          </cell>
          <cell r="G1283">
            <v>25.55</v>
          </cell>
        </row>
        <row r="1284">
          <cell r="B1284" t="str">
            <v>IN 11134 SINAPI</v>
          </cell>
          <cell r="C1284">
            <v>11134</v>
          </cell>
          <cell r="D1284" t="str">
            <v>CHAPA DE MADEIRA COMPENSADA NAVAL (COM COLA FENOLICA), E = 10 MM, DE *1,60 X 2,20* M</v>
          </cell>
          <cell r="E1284" t="str">
            <v xml:space="preserve">M2    </v>
          </cell>
          <cell r="F1284" t="str">
            <v>SINAPI</v>
          </cell>
          <cell r="G1284">
            <v>31.22</v>
          </cell>
        </row>
        <row r="1285">
          <cell r="B1285" t="str">
            <v>IN 11135 SINAPI</v>
          </cell>
          <cell r="C1285">
            <v>11135</v>
          </cell>
          <cell r="D1285" t="str">
            <v>CHAPA DE MADEIRA COMPENSADA NAVAL (COM COLA FENOLICA), E = 12 MM, DE *1,60 X 2,20* M</v>
          </cell>
          <cell r="E1285" t="str">
            <v xml:space="preserve">M2    </v>
          </cell>
          <cell r="F1285" t="str">
            <v>SINAPI</v>
          </cell>
          <cell r="G1285">
            <v>38.049999999999997</v>
          </cell>
        </row>
        <row r="1286">
          <cell r="B1286" t="str">
            <v>IN 11136 SINAPI</v>
          </cell>
          <cell r="C1286">
            <v>11136</v>
          </cell>
          <cell r="D1286" t="str">
            <v>CHAPA DE MADEIRA COMPENSADA NAVAL (COM COLA FENOLICA), E = 15 MM, DE *1,60 X 2,20* M</v>
          </cell>
          <cell r="E1286" t="str">
            <v xml:space="preserve">M2    </v>
          </cell>
          <cell r="F1286" t="str">
            <v>SINAPI</v>
          </cell>
          <cell r="G1286">
            <v>41.16</v>
          </cell>
        </row>
        <row r="1287">
          <cell r="B1287" t="str">
            <v>IN 34743 SINAPI</v>
          </cell>
          <cell r="C1287">
            <v>34743</v>
          </cell>
          <cell r="D1287" t="str">
            <v>CHAPA DE MADEIRA COMPENSADA NAVAL (COM COLA FENOLICA), E = 18 MM, DE *1,60 X 2,20* M</v>
          </cell>
          <cell r="E1287" t="str">
            <v xml:space="preserve">M2    </v>
          </cell>
          <cell r="F1287" t="str">
            <v>SINAPI</v>
          </cell>
          <cell r="G1287">
            <v>52.4</v>
          </cell>
        </row>
        <row r="1288">
          <cell r="B1288" t="str">
            <v>IN 11137 SINAPI</v>
          </cell>
          <cell r="C1288">
            <v>11137</v>
          </cell>
          <cell r="D1288" t="str">
            <v>CHAPA DE MADEIRA COMPENSADA NAVAL (COM COLA FENOLICA), E = 20 MM, DE *1,60 X 2,20* M</v>
          </cell>
          <cell r="E1288" t="str">
            <v xml:space="preserve">M2    </v>
          </cell>
          <cell r="F1288" t="str">
            <v>SINAPI</v>
          </cell>
          <cell r="G1288">
            <v>58.44</v>
          </cell>
        </row>
        <row r="1289">
          <cell r="B1289" t="str">
            <v>IN 34745 SINAPI</v>
          </cell>
          <cell r="C1289">
            <v>34745</v>
          </cell>
          <cell r="D1289" t="str">
            <v>CHAPA DE MADEIRA COMPENSADA NAVAL (COM COLA FENOLICA), E = 25 MM, DE *1,60 X 2,20* M</v>
          </cell>
          <cell r="E1289" t="str">
            <v xml:space="preserve">M2    </v>
          </cell>
          <cell r="F1289" t="str">
            <v>SINAPI</v>
          </cell>
          <cell r="G1289">
            <v>66.599999999999994</v>
          </cell>
        </row>
        <row r="1290">
          <cell r="B1290" t="str">
            <v>IN 34746 SINAPI</v>
          </cell>
          <cell r="C1290">
            <v>34746</v>
          </cell>
          <cell r="D1290" t="str">
            <v>CHAPA DE MADEIRA COMPENSADA NAVAL (COM COLA FENOLICA), E = 4 MM, DE *1,60 X 2,20* M</v>
          </cell>
          <cell r="E1290" t="str">
            <v xml:space="preserve">M2    </v>
          </cell>
          <cell r="F1290" t="str">
            <v>SINAPI</v>
          </cell>
          <cell r="G1290">
            <v>17.149999999999999</v>
          </cell>
        </row>
        <row r="1291">
          <cell r="B1291" t="str">
            <v>IN 1360 SINAPI</v>
          </cell>
          <cell r="C1291">
            <v>1360</v>
          </cell>
          <cell r="D1291" t="str">
            <v>CHAPA DE MADEIRA COMPENSADA NAVAL (COM COLA FENOLICA), E = 6 MM, DE *1,60 X 2,20* M</v>
          </cell>
          <cell r="E1291" t="str">
            <v xml:space="preserve">M2    </v>
          </cell>
          <cell r="F1291" t="str">
            <v>SINAPI</v>
          </cell>
          <cell r="G1291">
            <v>21.18</v>
          </cell>
        </row>
        <row r="1292">
          <cell r="B1292" t="str">
            <v>IN 1346 SINAPI</v>
          </cell>
          <cell r="C1292">
            <v>1346</v>
          </cell>
          <cell r="D1292" t="str">
            <v>CHAPA DE MADEIRA COMPENSADA PLASTIFICADA PARA FORMA DE CONCRETO, DE 2,20 x 1,10 M, E = 10 MM</v>
          </cell>
          <cell r="E1292" t="str">
            <v xml:space="preserve">M2    </v>
          </cell>
          <cell r="F1292" t="str">
            <v>SINAPI</v>
          </cell>
          <cell r="G1292">
            <v>20.63</v>
          </cell>
        </row>
        <row r="1293">
          <cell r="B1293" t="str">
            <v>IN 1345 SINAPI</v>
          </cell>
          <cell r="C1293">
            <v>1345</v>
          </cell>
          <cell r="D1293" t="str">
            <v>CHAPA DE MADEIRA COMPENSADA PLASTIFICADA PARA FORMA DE CONCRETO, DE 2,20 x 1,10 M, E = 18 MM</v>
          </cell>
          <cell r="E1293" t="str">
            <v xml:space="preserve">M2    </v>
          </cell>
          <cell r="F1293" t="str">
            <v>SINAPI</v>
          </cell>
          <cell r="G1293">
            <v>33.44</v>
          </cell>
        </row>
        <row r="1294">
          <cell r="B1294" t="str">
            <v>IN 1344 SINAPI</v>
          </cell>
          <cell r="C1294">
            <v>1344</v>
          </cell>
          <cell r="D1294" t="str">
            <v>CHAPA DE MADEIRA COMPENSADA PLASTIFICADA PARA FORMA DE CONCRETO, DE 2,20 x 1,10 M, E = 6 MM</v>
          </cell>
          <cell r="E1294" t="str">
            <v xml:space="preserve">UN    </v>
          </cell>
          <cell r="F1294" t="str">
            <v>SINAPI</v>
          </cell>
          <cell r="G1294">
            <v>35.96</v>
          </cell>
        </row>
        <row r="1295">
          <cell r="B1295" t="str">
            <v>IN 1342 SINAPI</v>
          </cell>
          <cell r="C1295">
            <v>1342</v>
          </cell>
          <cell r="D1295" t="str">
            <v>CHAPA DE MADEIRA COMPENSADA PLASTIFICADA PARA FORMA DE CONCRETO, DE 2,20 X 1,10 m, E = 14 MM</v>
          </cell>
          <cell r="E1295" t="str">
            <v xml:space="preserve">UN    </v>
          </cell>
          <cell r="F1295" t="str">
            <v>SINAPI</v>
          </cell>
          <cell r="G1295">
            <v>63.56</v>
          </cell>
        </row>
        <row r="1296">
          <cell r="B1296" t="str">
            <v>IN 1347 SINAPI</v>
          </cell>
          <cell r="C1296">
            <v>1347</v>
          </cell>
          <cell r="D1296" t="str">
            <v>CHAPA DE MADEIRA COMPENSADA PLASTIFICADA PARA FORMA DE CONCRETO, DE 2,20 X 1,10 M, E = 12 MM</v>
          </cell>
          <cell r="E1296" t="str">
            <v xml:space="preserve">M2    </v>
          </cell>
          <cell r="F1296" t="str">
            <v>SINAPI</v>
          </cell>
          <cell r="G1296">
            <v>24.66</v>
          </cell>
        </row>
        <row r="1297">
          <cell r="B1297" t="str">
            <v>IN 1349 SINAPI</v>
          </cell>
          <cell r="C1297">
            <v>1349</v>
          </cell>
          <cell r="D1297" t="str">
            <v>CHAPA DE MADEIRA COMPENSADA PLASTIFICADA PARA FORMA DE CONCRETO, DE 2,20 X 1,10 M, E = 20 MM</v>
          </cell>
          <cell r="E1297" t="str">
            <v xml:space="preserve">UN    </v>
          </cell>
          <cell r="F1297" t="str">
            <v>SINAPI</v>
          </cell>
          <cell r="G1297">
            <v>90.65</v>
          </cell>
        </row>
        <row r="1298">
          <cell r="B1298" t="str">
            <v>IN 1350 SINAPI</v>
          </cell>
          <cell r="C1298">
            <v>1350</v>
          </cell>
          <cell r="D1298" t="str">
            <v>CHAPA DE MADEIRA COMPENSADA RESINADA PARA FORMA DE CONCRETO, DE *2,2 X 1,1* M, E = 10 MM</v>
          </cell>
          <cell r="E1298" t="str">
            <v xml:space="preserve">UN    </v>
          </cell>
          <cell r="F1298" t="str">
            <v>SINAPI</v>
          </cell>
          <cell r="G1298">
            <v>40.97</v>
          </cell>
        </row>
        <row r="1299">
          <cell r="B1299" t="str">
            <v>IN 1357 SINAPI</v>
          </cell>
          <cell r="C1299">
            <v>1357</v>
          </cell>
          <cell r="D1299" t="str">
            <v>CHAPA DE MADEIRA COMPENSADA RESINADA PARA FORMA DE CONCRETO, DE *2,2 X 1,1* M, E = 12 MM</v>
          </cell>
          <cell r="E1299" t="str">
            <v xml:space="preserve">UN    </v>
          </cell>
          <cell r="F1299" t="str">
            <v>SINAPI</v>
          </cell>
          <cell r="G1299">
            <v>52.19</v>
          </cell>
        </row>
        <row r="1300">
          <cell r="B1300" t="str">
            <v>IN 1355 SINAPI</v>
          </cell>
          <cell r="C1300">
            <v>1355</v>
          </cell>
          <cell r="D1300" t="str">
            <v>CHAPA DE MADEIRA COMPENSADA RESINADA PARA FORMA DE CONCRETO, DE *2,2 X 1,1* M, E = 14 MM</v>
          </cell>
          <cell r="E1300" t="str">
            <v xml:space="preserve">M2    </v>
          </cell>
          <cell r="F1300" t="str">
            <v>SINAPI</v>
          </cell>
          <cell r="G1300">
            <v>24.02</v>
          </cell>
        </row>
        <row r="1301">
          <cell r="B1301" t="str">
            <v>IN 1358 SINAPI</v>
          </cell>
          <cell r="C1301">
            <v>1358</v>
          </cell>
          <cell r="D1301" t="str">
            <v>CHAPA DE MADEIRA COMPENSADA RESINADA PARA FORMA DE CONCRETO, DE *2,2 X 1,1* M, E = 17 MM</v>
          </cell>
          <cell r="E1301" t="str">
            <v xml:space="preserve">M2    </v>
          </cell>
          <cell r="F1301" t="str">
            <v>SINAPI</v>
          </cell>
          <cell r="G1301">
            <v>27.82</v>
          </cell>
        </row>
        <row r="1302">
          <cell r="B1302" t="str">
            <v>IN 1359 SINAPI</v>
          </cell>
          <cell r="C1302">
            <v>1359</v>
          </cell>
          <cell r="D1302" t="str">
            <v>CHAPA DE MADEIRA COMPENSADA RESINADA PARA FORMA DE CONCRETO, DE *2,2 X 1,1* M, E = 20 MM</v>
          </cell>
          <cell r="E1302" t="str">
            <v xml:space="preserve">UN    </v>
          </cell>
          <cell r="F1302" t="str">
            <v>SINAPI</v>
          </cell>
          <cell r="G1302">
            <v>80.63</v>
          </cell>
        </row>
        <row r="1303">
          <cell r="B1303" t="str">
            <v>IN 1351 SINAPI</v>
          </cell>
          <cell r="C1303">
            <v>1351</v>
          </cell>
          <cell r="D1303" t="str">
            <v>CHAPA DE MADEIRA COMPENSADA RESINADA PARA FORMA DE CONCRETO, DE *2,2 X 1,1* M, E = 6 MM</v>
          </cell>
          <cell r="E1303" t="str">
            <v xml:space="preserve">UN    </v>
          </cell>
          <cell r="F1303" t="str">
            <v>SINAPI</v>
          </cell>
          <cell r="G1303">
            <v>25.98</v>
          </cell>
        </row>
        <row r="1304">
          <cell r="B1304" t="str">
            <v>IN 34659 SINAPI</v>
          </cell>
          <cell r="C1304">
            <v>34659</v>
          </cell>
          <cell r="D1304" t="str">
            <v>CHAPA DE MDF BRANCO LISO 1 FACE, E = 12 MM, DE *2,75 X 1,85* M</v>
          </cell>
          <cell r="E1304" t="str">
            <v xml:space="preserve">M2    </v>
          </cell>
          <cell r="F1304" t="str">
            <v>SINAPI</v>
          </cell>
          <cell r="G1304">
            <v>26.42</v>
          </cell>
        </row>
        <row r="1305">
          <cell r="B1305" t="str">
            <v>IN 34514 SINAPI</v>
          </cell>
          <cell r="C1305">
            <v>34514</v>
          </cell>
          <cell r="D1305" t="str">
            <v>CHAPA DE MDF BRANCO LISO 1 FACE, E = 15 MM, DE *2,75 X 1,85* M</v>
          </cell>
          <cell r="E1305" t="str">
            <v xml:space="preserve">M2    </v>
          </cell>
          <cell r="F1305" t="str">
            <v>SINAPI</v>
          </cell>
          <cell r="G1305">
            <v>29.27</v>
          </cell>
        </row>
        <row r="1306">
          <cell r="B1306" t="str">
            <v>IN 34660 SINAPI</v>
          </cell>
          <cell r="C1306">
            <v>34660</v>
          </cell>
          <cell r="D1306" t="str">
            <v>CHAPA DE MDF BRANCO LISO 1 FACE, E = 18 MM, DE *2,75 X 1,85* M</v>
          </cell>
          <cell r="E1306" t="str">
            <v xml:space="preserve">M2    </v>
          </cell>
          <cell r="F1306" t="str">
            <v>SINAPI</v>
          </cell>
          <cell r="G1306">
            <v>37.14</v>
          </cell>
        </row>
        <row r="1307">
          <cell r="B1307" t="str">
            <v>IN 34661 SINAPI</v>
          </cell>
          <cell r="C1307">
            <v>34661</v>
          </cell>
          <cell r="D1307" t="str">
            <v>CHAPA DE MDF BRANCO LISO 1 FACE, E = 25 MM, DE *2,75 X 1,85* M</v>
          </cell>
          <cell r="E1307" t="str">
            <v xml:space="preserve">M2    </v>
          </cell>
          <cell r="F1307" t="str">
            <v>SINAPI</v>
          </cell>
          <cell r="G1307">
            <v>53.35</v>
          </cell>
        </row>
        <row r="1308">
          <cell r="B1308" t="str">
            <v>IN 34667 SINAPI</v>
          </cell>
          <cell r="C1308">
            <v>34667</v>
          </cell>
          <cell r="D1308" t="str">
            <v>CHAPA DE MDF BRANCO LISO 1 FACE, E = 6 MM, DE *2,75 X 1,85* M</v>
          </cell>
          <cell r="E1308" t="str">
            <v xml:space="preserve">M2    </v>
          </cell>
          <cell r="F1308" t="str">
            <v>SINAPI</v>
          </cell>
          <cell r="G1308">
            <v>19.32</v>
          </cell>
        </row>
        <row r="1309">
          <cell r="B1309" t="str">
            <v>IN 34668 SINAPI</v>
          </cell>
          <cell r="C1309">
            <v>34668</v>
          </cell>
          <cell r="D1309" t="str">
            <v>CHAPA DE MDF BRANCO LISO 1 FACE, E = 9 MM, DE *2,75 X 1,85* M</v>
          </cell>
          <cell r="E1309" t="str">
            <v xml:space="preserve">M2    </v>
          </cell>
          <cell r="F1309" t="str">
            <v>SINAPI</v>
          </cell>
          <cell r="G1309">
            <v>25.24</v>
          </cell>
        </row>
        <row r="1310">
          <cell r="B1310" t="str">
            <v>IN 34741 SINAPI</v>
          </cell>
          <cell r="C1310">
            <v>34741</v>
          </cell>
          <cell r="D1310" t="str">
            <v>CHAPA DE MDF BRANCO LISO 2 FACES, E = 12 MM, DE *2,75 X 1,85* M</v>
          </cell>
          <cell r="E1310" t="str">
            <v xml:space="preserve">M2    </v>
          </cell>
          <cell r="F1310" t="str">
            <v>SINAPI</v>
          </cell>
          <cell r="G1310">
            <v>27.78</v>
          </cell>
        </row>
        <row r="1311">
          <cell r="B1311" t="str">
            <v>IN 34664 SINAPI</v>
          </cell>
          <cell r="C1311">
            <v>34664</v>
          </cell>
          <cell r="D1311" t="str">
            <v>CHAPA DE MDF BRANCO LISO 2 FACES, E = 15 MM, DE *2,75 X 1,85* M</v>
          </cell>
          <cell r="E1311" t="str">
            <v xml:space="preserve">M2    </v>
          </cell>
          <cell r="F1311" t="str">
            <v>SINAPI</v>
          </cell>
          <cell r="G1311">
            <v>30.31</v>
          </cell>
        </row>
        <row r="1312">
          <cell r="B1312" t="str">
            <v>IN 34665 SINAPI</v>
          </cell>
          <cell r="C1312">
            <v>34665</v>
          </cell>
          <cell r="D1312" t="str">
            <v>CHAPA DE MDF BRANCO LISO 2 FACES, E = 18 MM, DE *2,75 X 1,85* M</v>
          </cell>
          <cell r="E1312" t="str">
            <v xml:space="preserve">M2    </v>
          </cell>
          <cell r="F1312" t="str">
            <v>SINAPI</v>
          </cell>
          <cell r="G1312">
            <v>37.630000000000003</v>
          </cell>
        </row>
        <row r="1313">
          <cell r="B1313" t="str">
            <v>IN 34666 SINAPI</v>
          </cell>
          <cell r="C1313">
            <v>34666</v>
          </cell>
          <cell r="D1313" t="str">
            <v>CHAPA DE MDF BRANCO LISO 2 FACES, E = 25 MM, DE *2,75 X 1,85* M</v>
          </cell>
          <cell r="E1313" t="str">
            <v xml:space="preserve">M2    </v>
          </cell>
          <cell r="F1313" t="str">
            <v>SINAPI</v>
          </cell>
          <cell r="G1313">
            <v>56.84</v>
          </cell>
        </row>
        <row r="1314">
          <cell r="B1314" t="str">
            <v>IN 34669 SINAPI</v>
          </cell>
          <cell r="C1314">
            <v>34669</v>
          </cell>
          <cell r="D1314" t="str">
            <v>CHAPA DE MDF BRANCO LISO 2 FACES, E = 6 MM, DE *2,75 X 1,85* M</v>
          </cell>
          <cell r="E1314" t="str">
            <v xml:space="preserve">M2    </v>
          </cell>
          <cell r="F1314" t="str">
            <v>SINAPI</v>
          </cell>
          <cell r="G1314">
            <v>20.84</v>
          </cell>
        </row>
        <row r="1315">
          <cell r="B1315" t="str">
            <v>IN 34670 SINAPI</v>
          </cell>
          <cell r="C1315">
            <v>34670</v>
          </cell>
          <cell r="D1315" t="str">
            <v>CHAPA DE MDF BRANCO LISO 2 FACES, E = 9 MM, DE *2,75 X 1,85* M</v>
          </cell>
          <cell r="E1315" t="str">
            <v xml:space="preserve">M2    </v>
          </cell>
          <cell r="F1315" t="str">
            <v>SINAPI</v>
          </cell>
          <cell r="G1315">
            <v>25.49</v>
          </cell>
        </row>
        <row r="1316">
          <cell r="B1316" t="str">
            <v>IN 34671 SINAPI</v>
          </cell>
          <cell r="C1316">
            <v>34671</v>
          </cell>
          <cell r="D1316" t="str">
            <v>CHAPA DE MDF CRU, E = 12 MM, DE *2,75 X 1,85* M</v>
          </cell>
          <cell r="E1316" t="str">
            <v xml:space="preserve">M2    </v>
          </cell>
          <cell r="F1316" t="str">
            <v>SINAPI</v>
          </cell>
          <cell r="G1316">
            <v>21.27</v>
          </cell>
        </row>
        <row r="1317">
          <cell r="B1317" t="str">
            <v>IN 34672 SINAPI</v>
          </cell>
          <cell r="C1317">
            <v>34672</v>
          </cell>
          <cell r="D1317" t="str">
            <v>CHAPA DE MDF CRU, E = 15 MM, DE *2,75 X 1,85* M</v>
          </cell>
          <cell r="E1317" t="str">
            <v xml:space="preserve">M2    </v>
          </cell>
          <cell r="F1317" t="str">
            <v>SINAPI</v>
          </cell>
          <cell r="G1317">
            <v>22.43</v>
          </cell>
        </row>
        <row r="1318">
          <cell r="B1318" t="str">
            <v>IN 34673 SINAPI</v>
          </cell>
          <cell r="C1318">
            <v>34673</v>
          </cell>
          <cell r="D1318" t="str">
            <v>CHAPA DE MDF CRU, E = 18 MM, DE *2,75 X 1,85* M</v>
          </cell>
          <cell r="E1318" t="str">
            <v xml:space="preserve">M2    </v>
          </cell>
          <cell r="F1318" t="str">
            <v>SINAPI</v>
          </cell>
          <cell r="G1318">
            <v>27.38</v>
          </cell>
        </row>
        <row r="1319">
          <cell r="B1319" t="str">
            <v>IN 34674 SINAPI</v>
          </cell>
          <cell r="C1319">
            <v>34674</v>
          </cell>
          <cell r="D1319" t="str">
            <v>CHAPA DE MDF CRU, E = 20 MM, DE *2,75 X 1,85* M</v>
          </cell>
          <cell r="E1319" t="str">
            <v xml:space="preserve">M2    </v>
          </cell>
          <cell r="F1319" t="str">
            <v>SINAPI</v>
          </cell>
          <cell r="G1319">
            <v>36.4</v>
          </cell>
        </row>
        <row r="1320">
          <cell r="B1320" t="str">
            <v>IN 34675 SINAPI</v>
          </cell>
          <cell r="C1320">
            <v>34675</v>
          </cell>
          <cell r="D1320" t="str">
            <v>CHAPA DE MDF CRU, E = 25 MM, DE *2,75 X 1,85* M</v>
          </cell>
          <cell r="E1320" t="str">
            <v xml:space="preserve">M2    </v>
          </cell>
          <cell r="F1320" t="str">
            <v>SINAPI</v>
          </cell>
          <cell r="G1320">
            <v>44.37</v>
          </cell>
        </row>
        <row r="1321">
          <cell r="B1321" t="str">
            <v>IN 34676 SINAPI</v>
          </cell>
          <cell r="C1321">
            <v>34676</v>
          </cell>
          <cell r="D1321" t="str">
            <v>CHAPA DE MDF CRU, E = 6 MM, DE *2,75 X 1,85* M</v>
          </cell>
          <cell r="E1321" t="str">
            <v xml:space="preserve">M2    </v>
          </cell>
          <cell r="F1321" t="str">
            <v>SINAPI</v>
          </cell>
          <cell r="G1321">
            <v>12.77</v>
          </cell>
        </row>
        <row r="1322">
          <cell r="B1322" t="str">
            <v>IN 34677 SINAPI</v>
          </cell>
          <cell r="C1322">
            <v>34677</v>
          </cell>
          <cell r="D1322" t="str">
            <v>CHAPA DE MDF CRU, E = 9 MM, DE *2,75 X 1,85* M</v>
          </cell>
          <cell r="E1322" t="str">
            <v xml:space="preserve">M2    </v>
          </cell>
          <cell r="F1322" t="str">
            <v>SINAPI</v>
          </cell>
          <cell r="G1322">
            <v>17.170000000000002</v>
          </cell>
        </row>
        <row r="1323">
          <cell r="B1323" t="str">
            <v>IN 40623 SINAPI</v>
          </cell>
          <cell r="C1323">
            <v>40623</v>
          </cell>
          <cell r="D1323" t="str">
            <v>CHAPA PARA EMENDA DE VIGA, EM ACO GROSSO, QUALIDADE ESTRUTURAL, BITOLA 3/16 ", E= 4,75 MM, 4 FUROS, LARGURA 45 MM, COMPRIMENTO 500 MM</v>
          </cell>
          <cell r="E1323" t="str">
            <v xml:space="preserve">PAR   </v>
          </cell>
          <cell r="F1323" t="str">
            <v>SINAPI</v>
          </cell>
          <cell r="G1323">
            <v>31.64</v>
          </cell>
        </row>
        <row r="1324">
          <cell r="B1324" t="str">
            <v>IN 11112 SINAPI</v>
          </cell>
          <cell r="C1324">
            <v>11112</v>
          </cell>
          <cell r="D1324" t="str">
            <v>CHAPA/BOBINA ALUMINIO, E = 0,5 MM, L = 300 MM - 0,41 KG/M (LIGA 1200 - H14)</v>
          </cell>
          <cell r="E1324" t="str">
            <v xml:space="preserve">KG    </v>
          </cell>
          <cell r="F1324" t="str">
            <v>SINAPI</v>
          </cell>
          <cell r="G1324">
            <v>31.51</v>
          </cell>
        </row>
        <row r="1325">
          <cell r="B1325" t="str">
            <v>IN 11115 SINAPI</v>
          </cell>
          <cell r="C1325">
            <v>11115</v>
          </cell>
          <cell r="D1325" t="str">
            <v>CHAPA/BOBINA ALUMINIO, E = 0,8 MM, L = 1000 MM - 2,16 KG/M (LIGA 1200 - H14)</v>
          </cell>
          <cell r="E1325" t="str">
            <v xml:space="preserve">M     </v>
          </cell>
          <cell r="F1325" t="str">
            <v>SINAPI</v>
          </cell>
          <cell r="G1325">
            <v>14.58</v>
          </cell>
        </row>
        <row r="1326">
          <cell r="B1326" t="str">
            <v>IN 11113 SINAPI</v>
          </cell>
          <cell r="C1326">
            <v>11113</v>
          </cell>
          <cell r="D1326" t="str">
            <v>CHAPA/BOBINA ALUMINIO, E = 0,8 MM, L = 500 MM - 1,08 KG/M (LIGA 1200 - H14)</v>
          </cell>
          <cell r="E1326" t="str">
            <v xml:space="preserve">KG    </v>
          </cell>
          <cell r="F1326" t="str">
            <v>SINAPI</v>
          </cell>
          <cell r="G1326">
            <v>31.51</v>
          </cell>
        </row>
        <row r="1327">
          <cell r="B1327" t="str">
            <v>IN 11114 SINAPI</v>
          </cell>
          <cell r="C1327">
            <v>11114</v>
          </cell>
          <cell r="D1327" t="str">
            <v>CHAPA/BOBINA ALUMINIO, E = 0,8 MM, L = 600 MM - 1,30 KG/M (LIGA 1200 - H14)</v>
          </cell>
          <cell r="E1327" t="str">
            <v xml:space="preserve">M     </v>
          </cell>
          <cell r="F1327" t="str">
            <v>SINAPI</v>
          </cell>
          <cell r="G1327">
            <v>24.23</v>
          </cell>
        </row>
        <row r="1328">
          <cell r="B1328" t="str">
            <v>IN 12083 SINAPI</v>
          </cell>
          <cell r="C1328">
            <v>12083</v>
          </cell>
          <cell r="D1328" t="str">
            <v>CHAVE BLINDADA TRIPOLAR PARA MOTORES, DO TIPO FACA, COM PORTA FUSIVEL DO TIPO CARTUCHO, CORRENTE NOMINAL DE 100 A, TENSAO NOMINAL DE 250 V</v>
          </cell>
          <cell r="E1328" t="str">
            <v xml:space="preserve">UN    </v>
          </cell>
          <cell r="F1328" t="str">
            <v>SINAPI</v>
          </cell>
          <cell r="G1328">
            <v>635.83000000000004</v>
          </cell>
        </row>
        <row r="1329">
          <cell r="B1329" t="str">
            <v>IN 12081 SINAPI</v>
          </cell>
          <cell r="C1329">
            <v>12081</v>
          </cell>
          <cell r="D1329" t="str">
            <v>CHAVE BLINDADA TRIPOLAR PARA MOTORES, DO TIPO FACA, COM PORTA FUSIVEL DO TIPO CARTUCHO, CORRENTE NOMINAL DE 30 A, TENSAO NOMINAL DE 250 V</v>
          </cell>
          <cell r="E1329" t="str">
            <v xml:space="preserve">UN    </v>
          </cell>
          <cell r="F1329" t="str">
            <v>SINAPI</v>
          </cell>
          <cell r="G1329">
            <v>215.02</v>
          </cell>
        </row>
        <row r="1330">
          <cell r="B1330" t="str">
            <v>IN 12082 SINAPI</v>
          </cell>
          <cell r="C1330">
            <v>12082</v>
          </cell>
          <cell r="D1330" t="str">
            <v>CHAVE BLINDADA TRIPOLAR PARA MOTORES, DO TIPO FACA, COM PORTA FUSIVEL DO TIPO CARTUCHO, CORRENTE NOMINAL DE 60 A, TENSAO NOMINAL DE 250 V</v>
          </cell>
          <cell r="E1330" t="str">
            <v xml:space="preserve">UN    </v>
          </cell>
          <cell r="F1330" t="str">
            <v>SINAPI</v>
          </cell>
          <cell r="G1330">
            <v>337.93</v>
          </cell>
        </row>
        <row r="1331">
          <cell r="B1331" t="str">
            <v>IN 13354 SINAPI</v>
          </cell>
          <cell r="C1331">
            <v>13354</v>
          </cell>
          <cell r="D1331" t="str">
            <v>CHAVE DE PARTIDA DIRETA TRIFASICA, COM CAIXA TERMOPLASTICA, COM FUSIVEL DE 25 A, PARA MOTOR COM POTENCIA DE 7,5 CV E TENSAO DE 380 V</v>
          </cell>
          <cell r="E1331" t="str">
            <v xml:space="preserve">UN    </v>
          </cell>
          <cell r="F1331" t="str">
            <v>SINAPI</v>
          </cell>
          <cell r="G1331">
            <v>504.7</v>
          </cell>
        </row>
        <row r="1332">
          <cell r="B1332" t="str">
            <v>IN 14057 SINAPI</v>
          </cell>
          <cell r="C1332">
            <v>14057</v>
          </cell>
          <cell r="D1332" t="str">
            <v>CHAVE DE PARTIDA DIRETA TRIFASICA, COM CAIXA TERMOPLASTICA, COM FUSIVEL DE 35 A, PARA MOTOR COM POTENCIA DE 5 CV E TENSAO DE 220 V</v>
          </cell>
          <cell r="E1332" t="str">
            <v xml:space="preserve">UN    </v>
          </cell>
          <cell r="F1332" t="str">
            <v>SINAPI</v>
          </cell>
          <cell r="G1332">
            <v>281.77999999999997</v>
          </cell>
        </row>
        <row r="1333">
          <cell r="B1333" t="str">
            <v>IN 14058 SINAPI</v>
          </cell>
          <cell r="C1333">
            <v>14058</v>
          </cell>
          <cell r="D1333" t="str">
            <v>CHAVE DE PARTIDA DIRETA TRIFASICA, COM CAIXA TERMOPLASTICA, COM FUSIVEL DE 63 A, PARA MOTOR COM POTENCIA DE 10 CV E TENSAO DE 220 V</v>
          </cell>
          <cell r="E1333" t="str">
            <v xml:space="preserve">UN    </v>
          </cell>
          <cell r="F1333" t="str">
            <v>SINAPI</v>
          </cell>
          <cell r="G1333">
            <v>444.51</v>
          </cell>
        </row>
        <row r="1334">
          <cell r="B1334" t="str">
            <v>IN 20971 SINAPI</v>
          </cell>
          <cell r="C1334">
            <v>20971</v>
          </cell>
          <cell r="D1334" t="str">
            <v>CHAVE DUPLA PARA CONEXOES TIPO STORZ, ENGATE RAPIDO 1 1/2" X 2 1/2", EM LATAO, PARA INSTALACAO PREDIAL COMBATE A INCENDIO</v>
          </cell>
          <cell r="E1334" t="str">
            <v xml:space="preserve">UN    </v>
          </cell>
          <cell r="F1334" t="str">
            <v>SINAPI</v>
          </cell>
          <cell r="G1334">
            <v>18.760000000000002</v>
          </cell>
        </row>
        <row r="1335">
          <cell r="B1335" t="str">
            <v>IN 5047 SINAPI</v>
          </cell>
          <cell r="C1335">
            <v>5047</v>
          </cell>
          <cell r="D1335" t="str">
            <v>CHAVE FUSIVEL PARA REDES DE DISTRIBUICAO, TENSAO DE 15,0 KV, CORRENTE NOMINAL DO PORTA FUSIVEL DE 100 A, CAPACIDADE DE INTERRUPCAO SIMETRICA DE 7,10 KA, CAPACIDADE DE INTERRUPCAO ASSIMETRICA 10,00 KA</v>
          </cell>
          <cell r="E1335" t="str">
            <v xml:space="preserve">UN    </v>
          </cell>
          <cell r="F1335" t="str">
            <v>SINAPI</v>
          </cell>
          <cell r="G1335">
            <v>302.85000000000002</v>
          </cell>
        </row>
        <row r="1336">
          <cell r="B1336" t="str">
            <v>IN 13369 SINAPI</v>
          </cell>
          <cell r="C1336">
            <v>13369</v>
          </cell>
          <cell r="D1336" t="str">
            <v>CHAVE SECCIONADORA-FUSIVEL BLINDADA TRIPOLAR, ABERTURA COM CARGA, PARA FUSIVEL NH00, CORRENTE NOMINAL DE 160 A, TENSAO DE 500 V</v>
          </cell>
          <cell r="E1336" t="str">
            <v xml:space="preserve">UN    </v>
          </cell>
          <cell r="F1336" t="str">
            <v>SINAPI</v>
          </cell>
          <cell r="G1336">
            <v>328.51</v>
          </cell>
        </row>
        <row r="1337">
          <cell r="B1337" t="str">
            <v>IN 13370 SINAPI</v>
          </cell>
          <cell r="C1337">
            <v>13370</v>
          </cell>
          <cell r="D1337" t="str">
            <v>CHAVE SECCIONADORA-FUSIVEL BLINDADA TRIPOLAR, ABERTURA COM CARGA, PARA FUSIVEL NH01, CORRENTE NOMINAL DE 250 A, TENSAO DE 500 V</v>
          </cell>
          <cell r="E1337" t="str">
            <v xml:space="preserve">UN    </v>
          </cell>
          <cell r="F1337" t="str">
            <v>SINAPI</v>
          </cell>
          <cell r="G1337">
            <v>455.39</v>
          </cell>
        </row>
        <row r="1338">
          <cell r="B1338" t="str">
            <v>IN 13279 SINAPI</v>
          </cell>
          <cell r="C1338">
            <v>13279</v>
          </cell>
          <cell r="D1338" t="str">
            <v>CHUMBADOR DE ACO TIPO PARABOLT, * 5/8" X 200* MM,  COM PORCA E ARRUELA</v>
          </cell>
          <cell r="E1338" t="str">
            <v xml:space="preserve">KG    </v>
          </cell>
          <cell r="F1338" t="str">
            <v>SINAPI</v>
          </cell>
          <cell r="G1338">
            <v>14.34</v>
          </cell>
        </row>
        <row r="1339">
          <cell r="B1339" t="str">
            <v>IN 11977 SINAPI</v>
          </cell>
          <cell r="C1339">
            <v>11977</v>
          </cell>
          <cell r="D1339" t="str">
            <v>CHUMBADOR DE ACO, DIAMETRO 1/2", COMPRIMENTO 75 MM</v>
          </cell>
          <cell r="E1339" t="str">
            <v xml:space="preserve">UN    </v>
          </cell>
          <cell r="F1339" t="str">
            <v>SINAPI</v>
          </cell>
          <cell r="G1339">
            <v>7.43</v>
          </cell>
        </row>
        <row r="1340">
          <cell r="B1340" t="str">
            <v>IN 11975 SINAPI</v>
          </cell>
          <cell r="C1340">
            <v>11975</v>
          </cell>
          <cell r="D1340" t="str">
            <v>CHUMBADOR DE ACO, DIAMETRO 5/8", COMPRIMENTO 6", COM PORCA</v>
          </cell>
          <cell r="E1340" t="str">
            <v xml:space="preserve">UN    </v>
          </cell>
          <cell r="F1340" t="str">
            <v>SINAPI</v>
          </cell>
          <cell r="G1340">
            <v>16.29</v>
          </cell>
        </row>
        <row r="1341">
          <cell r="B1341" t="str">
            <v>IN 39746 SINAPI</v>
          </cell>
          <cell r="C1341">
            <v>39746</v>
          </cell>
          <cell r="D1341" t="str">
            <v>CHUMBADOR DE ACO, 1" X 600 MM, PARA POSTES DE ACO COM BASE, INCLUSO PORCA E ARRUELA</v>
          </cell>
          <cell r="E1341" t="str">
            <v xml:space="preserve">UN    </v>
          </cell>
          <cell r="F1341" t="str">
            <v>SINAPI</v>
          </cell>
          <cell r="G1341">
            <v>181.27</v>
          </cell>
        </row>
        <row r="1342">
          <cell r="B1342" t="str">
            <v>IN 11976 SINAPI</v>
          </cell>
          <cell r="C1342">
            <v>11976</v>
          </cell>
          <cell r="D1342" t="str">
            <v>CHUMBADOR, DIAMETRO 1/4" COM PARAFUSO 1/4" X 40 MM</v>
          </cell>
          <cell r="E1342" t="str">
            <v xml:space="preserve">UN    </v>
          </cell>
          <cell r="F1342" t="str">
            <v>SINAPI</v>
          </cell>
          <cell r="G1342">
            <v>0.83</v>
          </cell>
        </row>
        <row r="1343">
          <cell r="B1343" t="str">
            <v>IN 1368 SINAPI</v>
          </cell>
          <cell r="C1343">
            <v>1368</v>
          </cell>
          <cell r="D1343" t="str">
            <v>CHUVEIRO COMUM EM PLASTICO BRANCO, COM CANO, 3 TEMPERATURAS, 5500 W (110/220 V)</v>
          </cell>
          <cell r="E1343" t="str">
            <v xml:space="preserve">UN    </v>
          </cell>
          <cell r="F1343" t="str">
            <v>SINAPI</v>
          </cell>
          <cell r="G1343">
            <v>56</v>
          </cell>
        </row>
        <row r="1344">
          <cell r="B1344" t="str">
            <v>IN 1367 SINAPI</v>
          </cell>
          <cell r="C1344">
            <v>1367</v>
          </cell>
          <cell r="D1344" t="str">
            <v>CHUVEIRO COMUM EM PLASTICO CROMADO, COM CANO, 4 TEMPERATURAS (110/220 V)</v>
          </cell>
          <cell r="E1344" t="str">
            <v xml:space="preserve">UN    </v>
          </cell>
          <cell r="F1344" t="str">
            <v>SINAPI</v>
          </cell>
          <cell r="G1344">
            <v>181.14</v>
          </cell>
        </row>
        <row r="1345">
          <cell r="B1345" t="str">
            <v>IN 7608 SINAPI</v>
          </cell>
          <cell r="C1345">
            <v>7608</v>
          </cell>
          <cell r="D1345" t="str">
            <v>CHUVEIRO PLASTICO BRANCO SIMPLES 5 '' PARA ACOPLAR EM HASTE 1/2 ", AGUA FRIA</v>
          </cell>
          <cell r="E1345" t="str">
            <v xml:space="preserve">UN    </v>
          </cell>
          <cell r="F1345" t="str">
            <v>SINAPI</v>
          </cell>
          <cell r="G1345">
            <v>5.6</v>
          </cell>
        </row>
        <row r="1346">
          <cell r="B1346" t="str">
            <v>IN 41900 SINAPI</v>
          </cell>
          <cell r="C1346">
            <v>41900</v>
          </cell>
          <cell r="D1346" t="str">
            <v>CIMENTO ASFALTICO DE PETROLEO A GRANEL (CAP) 30/45 (COLETADO CAIXA NA ANP ACRESCIDO DE ICMS)</v>
          </cell>
          <cell r="E1346" t="str">
            <v xml:space="preserve">KG    </v>
          </cell>
          <cell r="F1346" t="str">
            <v>SINAPI</v>
          </cell>
          <cell r="G1346">
            <v>3.07</v>
          </cell>
        </row>
        <row r="1347">
          <cell r="B1347" t="str">
            <v>IN 41899 SINAPI</v>
          </cell>
          <cell r="C1347">
            <v>41899</v>
          </cell>
          <cell r="D1347" t="str">
            <v>CIMENTO ASFALTICO DE PETROLEO A GRANEL (CAP) 50/70 (COLETADO CAIXA NA ANP ACRESCIDO DE ICMS)</v>
          </cell>
          <cell r="E1347" t="str">
            <v xml:space="preserve">T     </v>
          </cell>
          <cell r="F1347" t="str">
            <v>SINAPI</v>
          </cell>
          <cell r="G1347">
            <v>3484.36</v>
          </cell>
        </row>
        <row r="1348">
          <cell r="B1348" t="str">
            <v>IN 1380 SINAPI</v>
          </cell>
          <cell r="C1348">
            <v>1380</v>
          </cell>
          <cell r="D1348" t="str">
            <v>CIMENTO BRANCO</v>
          </cell>
          <cell r="E1348" t="str">
            <v xml:space="preserve">KG    </v>
          </cell>
          <cell r="F1348" t="str">
            <v>SINAPI</v>
          </cell>
          <cell r="G1348">
            <v>2.33</v>
          </cell>
        </row>
        <row r="1349">
          <cell r="B1349" t="str">
            <v>IN 1375 SINAPI</v>
          </cell>
          <cell r="C1349">
            <v>1375</v>
          </cell>
          <cell r="D1349" t="str">
            <v>CIMENTO IMPERMEABILIZANTE DE PEGA ULTRARRAPIDA PARA TAMPONAMENTOS</v>
          </cell>
          <cell r="E1349" t="str">
            <v xml:space="preserve">KG    </v>
          </cell>
          <cell r="F1349" t="str">
            <v>SINAPI</v>
          </cell>
          <cell r="G1349">
            <v>10.82</v>
          </cell>
        </row>
        <row r="1350">
          <cell r="B1350" t="str">
            <v>IN 1379 SINAPI</v>
          </cell>
          <cell r="C1350">
            <v>1379</v>
          </cell>
          <cell r="D1350" t="str">
            <v>CIMENTO PORTLAND COMPOSTO CP II-32</v>
          </cell>
          <cell r="E1350" t="str">
            <v xml:space="preserve">KG    </v>
          </cell>
          <cell r="F1350" t="str">
            <v>SINAPI</v>
          </cell>
          <cell r="G1350">
            <v>0.39</v>
          </cell>
        </row>
        <row r="1351">
          <cell r="B1351" t="str">
            <v>IN 10511 SINAPI</v>
          </cell>
          <cell r="C1351">
            <v>10511</v>
          </cell>
          <cell r="D1351" t="str">
            <v>CIMENTO PORTLAND COMPOSTO CP II-32 (SACO DE 50 KG)</v>
          </cell>
          <cell r="E1351" t="str">
            <v xml:space="preserve">50KG  </v>
          </cell>
          <cell r="F1351" t="str">
            <v>SINAPI</v>
          </cell>
          <cell r="G1351">
            <v>19.899999999999999</v>
          </cell>
        </row>
        <row r="1352">
          <cell r="B1352" t="str">
            <v>IN 13284 SINAPI</v>
          </cell>
          <cell r="C1352">
            <v>13284</v>
          </cell>
          <cell r="D1352" t="str">
            <v>CIMENTO PORTLAND DE ALTO FORNO (AF) CP III-32</v>
          </cell>
          <cell r="E1352" t="str">
            <v xml:space="preserve">KG    </v>
          </cell>
          <cell r="F1352" t="str">
            <v>SINAPI</v>
          </cell>
          <cell r="G1352">
            <v>0.33</v>
          </cell>
        </row>
        <row r="1353">
          <cell r="B1353" t="str">
            <v>IN 25974 SINAPI</v>
          </cell>
          <cell r="C1353">
            <v>25974</v>
          </cell>
          <cell r="D1353" t="str">
            <v>CIMENTO PORTLAND ESTRUTURAL BRANCO CPB-32</v>
          </cell>
          <cell r="E1353" t="str">
            <v xml:space="preserve">KG    </v>
          </cell>
          <cell r="F1353" t="str">
            <v>SINAPI</v>
          </cell>
          <cell r="G1353">
            <v>1.33</v>
          </cell>
        </row>
        <row r="1354">
          <cell r="B1354" t="str">
            <v>IN 1382 SINAPI</v>
          </cell>
          <cell r="C1354">
            <v>1382</v>
          </cell>
          <cell r="D1354" t="str">
            <v>CIMENTO PORTLAND POZOLANICO CP IV- 32</v>
          </cell>
          <cell r="E1354" t="str">
            <v xml:space="preserve">50KG  </v>
          </cell>
          <cell r="F1354" t="str">
            <v>SINAPI</v>
          </cell>
          <cell r="G1354">
            <v>19.170000000000002</v>
          </cell>
        </row>
        <row r="1355">
          <cell r="B1355" t="str">
            <v>IN 34753 SINAPI</v>
          </cell>
          <cell r="C1355">
            <v>34753</v>
          </cell>
          <cell r="D1355" t="str">
            <v>CIMENTO PORTLAND POZOLANICO CP IV-32</v>
          </cell>
          <cell r="E1355" t="str">
            <v xml:space="preserve">KG    </v>
          </cell>
          <cell r="F1355" t="str">
            <v>SINAPI</v>
          </cell>
          <cell r="G1355">
            <v>0.38</v>
          </cell>
        </row>
        <row r="1356">
          <cell r="B1356" t="str">
            <v>IN 420 SINAPI</v>
          </cell>
          <cell r="C1356">
            <v>420</v>
          </cell>
          <cell r="D1356" t="str">
            <v>CINTA CIRCULAR EM ACO GALVANIZADO DE 150 MM DE DIAMETRO PARA FIXACAO DE CAIXA MEDICAO, INCLUI PARAFUSOS E PORCAS</v>
          </cell>
          <cell r="E1356" t="str">
            <v xml:space="preserve">UN    </v>
          </cell>
          <cell r="F1356" t="str">
            <v>SINAPI</v>
          </cell>
          <cell r="G1356">
            <v>19.77</v>
          </cell>
        </row>
        <row r="1357">
          <cell r="B1357" t="str">
            <v>IN 12327 SINAPI</v>
          </cell>
          <cell r="C1357">
            <v>12327</v>
          </cell>
          <cell r="D1357" t="str">
            <v>CINTA CIRCULAR EM ACO GALVANIZADO DE 210 MM DE DIAMETRO PARA INSTALACAO DE TRANSFORMADOR EM POSTE DE CONCRETO</v>
          </cell>
          <cell r="E1357" t="str">
            <v xml:space="preserve">UN    </v>
          </cell>
          <cell r="F1357" t="str">
            <v>SINAPI</v>
          </cell>
          <cell r="G1357">
            <v>23.55</v>
          </cell>
        </row>
        <row r="1358">
          <cell r="B1358" t="str">
            <v>IN 36148 SINAPI</v>
          </cell>
          <cell r="C1358">
            <v>36148</v>
          </cell>
          <cell r="D1358" t="str">
            <v>CINTURAO DE SEGURANCA TIPO PARAQUEDISTA, FIVELA EM ACO, AJUSTE NO SUSPENSARIO, CINTURA E PERNAS</v>
          </cell>
          <cell r="E1358" t="str">
            <v xml:space="preserve">UN    </v>
          </cell>
          <cell r="F1358" t="str">
            <v>SINAPI</v>
          </cell>
          <cell r="G1358">
            <v>57.6</v>
          </cell>
        </row>
        <row r="1359">
          <cell r="B1359" t="str">
            <v>IN 12329 SINAPI</v>
          </cell>
          <cell r="C1359">
            <v>12329</v>
          </cell>
          <cell r="D1359" t="str">
            <v>COBRE ELETROLITICO EM BARRA OU CHAPA</v>
          </cell>
          <cell r="E1359" t="str">
            <v xml:space="preserve">KG    </v>
          </cell>
          <cell r="F1359" t="str">
            <v>SINAPI</v>
          </cell>
          <cell r="G1359">
            <v>87.5</v>
          </cell>
        </row>
        <row r="1360">
          <cell r="B1360" t="str">
            <v>IN 1339 SINAPI</v>
          </cell>
          <cell r="C1360">
            <v>1339</v>
          </cell>
          <cell r="D1360" t="str">
            <v>COLA A BASE DE RESINA SINTETICA PARA CHAPA DE LAMINADO MELAMINICO</v>
          </cell>
          <cell r="E1360" t="str">
            <v xml:space="preserve">KG    </v>
          </cell>
          <cell r="F1360" t="str">
            <v>SINAPI</v>
          </cell>
          <cell r="G1360">
            <v>26</v>
          </cell>
        </row>
        <row r="1361">
          <cell r="B1361" t="str">
            <v>IN 11849 SINAPI</v>
          </cell>
          <cell r="C1361">
            <v>11849</v>
          </cell>
          <cell r="D1361" t="str">
            <v>COLA BRANCA BASE PVA</v>
          </cell>
          <cell r="E1361" t="str">
            <v xml:space="preserve">L     </v>
          </cell>
          <cell r="F1361" t="str">
            <v>SINAPI</v>
          </cell>
          <cell r="G1361">
            <v>16.47</v>
          </cell>
        </row>
        <row r="1362">
          <cell r="B1362" t="str">
            <v>IN 37418 SINAPI</v>
          </cell>
          <cell r="C1362">
            <v>37418</v>
          </cell>
          <cell r="D1362" t="str">
            <v>COLAR DE TOMADA EM POLIPROPILENO, PP, COM PARAFUSOS, PARA PEAD, 63 X 1/2" - LIGACAO PREDIAL DE AGUA</v>
          </cell>
          <cell r="E1362" t="str">
            <v xml:space="preserve">UN    </v>
          </cell>
          <cell r="F1362" t="str">
            <v>SINAPI</v>
          </cell>
          <cell r="G1362">
            <v>10.38</v>
          </cell>
        </row>
        <row r="1363">
          <cell r="B1363" t="str">
            <v>IN 37419 SINAPI</v>
          </cell>
          <cell r="C1363">
            <v>37419</v>
          </cell>
          <cell r="D1363" t="str">
            <v>COLAR DE TOMADA EM POLIPROPILENO, PP, COM PARAFUSOS, PARA PEAD, 63 X 3/4" - LIGACAO PREDIAL DE AGUA</v>
          </cell>
          <cell r="E1363" t="str">
            <v xml:space="preserve">UN    </v>
          </cell>
          <cell r="F1363" t="str">
            <v>SINAPI</v>
          </cell>
          <cell r="G1363">
            <v>10.66</v>
          </cell>
        </row>
        <row r="1364">
          <cell r="B1364" t="str">
            <v>IN 1427 SINAPI</v>
          </cell>
          <cell r="C1364">
            <v>1427</v>
          </cell>
          <cell r="D1364" t="str">
            <v>COLAR TOMADA PVC, COM TRAVAS, SAIDA COM ROSCA, DE 110 MM X 1/2" OU 110 MM X 3/4", PARA LIGACAO PREDIAL DE AGUA</v>
          </cell>
          <cell r="E1364" t="str">
            <v xml:space="preserve">UN    </v>
          </cell>
          <cell r="F1364" t="str">
            <v>SINAPI</v>
          </cell>
          <cell r="G1364">
            <v>14.57</v>
          </cell>
        </row>
        <row r="1365">
          <cell r="B1365" t="str">
            <v>IN 1402 SINAPI</v>
          </cell>
          <cell r="C1365">
            <v>1402</v>
          </cell>
          <cell r="D1365" t="str">
            <v>COLAR TOMADA PVC, COM TRAVAS, SAIDA COM ROSCA, DE 32 MM X 1/2" OU 32 MM X 3/4", PARA LIGACAO PREDIAL DE AGUA</v>
          </cell>
          <cell r="E1365" t="str">
            <v xml:space="preserve">UN    </v>
          </cell>
          <cell r="F1365" t="str">
            <v>SINAPI</v>
          </cell>
          <cell r="G1365">
            <v>5.04</v>
          </cell>
        </row>
        <row r="1366">
          <cell r="B1366" t="str">
            <v>IN 1420 SINAPI</v>
          </cell>
          <cell r="C1366">
            <v>1420</v>
          </cell>
          <cell r="D1366" t="str">
            <v>COLAR TOMADA PVC, COM TRAVAS, SAIDA COM ROSCA, DE 40 MM X 1/2" OU 40 MM X 3/4", PARA LIGACAO PREDIAL DE AGUA</v>
          </cell>
          <cell r="E1366" t="str">
            <v xml:space="preserve">UN    </v>
          </cell>
          <cell r="F1366" t="str">
            <v>SINAPI</v>
          </cell>
          <cell r="G1366">
            <v>6.48</v>
          </cell>
        </row>
        <row r="1367">
          <cell r="B1367" t="str">
            <v>IN 1419 SINAPI</v>
          </cell>
          <cell r="C1367">
            <v>1419</v>
          </cell>
          <cell r="D1367" t="str">
            <v>COLAR TOMADA PVC, COM TRAVAS, SAIDA COM ROSCA, DE 50 MM X 1/2" OU 50 MM X 3/4", PARA LIGACAO PREDIAL DE AGUA</v>
          </cell>
          <cell r="E1367" t="str">
            <v xml:space="preserve">UN    </v>
          </cell>
          <cell r="F1367" t="str">
            <v>SINAPI</v>
          </cell>
          <cell r="G1367">
            <v>7.83</v>
          </cell>
        </row>
        <row r="1368">
          <cell r="B1368" t="str">
            <v>IN 1414 SINAPI</v>
          </cell>
          <cell r="C1368">
            <v>1414</v>
          </cell>
          <cell r="D1368" t="str">
            <v>COLAR TOMADA PVC, COM TRAVAS, SAIDA COM ROSCA, DE 60 MM X 1/2" OU 60 MM X 3/4", PARA LIGACAO PREDIAL DE AGUA</v>
          </cell>
          <cell r="E1368" t="str">
            <v xml:space="preserve">UN    </v>
          </cell>
          <cell r="F1368" t="str">
            <v>SINAPI</v>
          </cell>
          <cell r="G1368">
            <v>7.66</v>
          </cell>
        </row>
        <row r="1369">
          <cell r="B1369" t="str">
            <v>IN 1413 SINAPI</v>
          </cell>
          <cell r="C1369">
            <v>1413</v>
          </cell>
          <cell r="D1369" t="str">
            <v>COLAR TOMADA PVC, COM TRAVAS, SAIDA COM ROSCA, DE 75 MM X 1/2" OU 75 MM X 3/4", PARA LIGACAO PREDIAL DE AGUA</v>
          </cell>
          <cell r="E1369" t="str">
            <v xml:space="preserve">UN    </v>
          </cell>
          <cell r="F1369" t="str">
            <v>SINAPI</v>
          </cell>
          <cell r="G1369">
            <v>11.32</v>
          </cell>
        </row>
        <row r="1370">
          <cell r="B1370" t="str">
            <v>IN 1412 SINAPI</v>
          </cell>
          <cell r="C1370">
            <v>1412</v>
          </cell>
          <cell r="D1370" t="str">
            <v>COLAR TOMADA PVC, COM TRAVAS, SAIDA COM ROSCA, DE 85 MM X 1/2" OU 85 MM X 3/4", PARA LIGACAO PREDIAL DE AGUA</v>
          </cell>
          <cell r="E1370" t="str">
            <v xml:space="preserve">UN    </v>
          </cell>
          <cell r="F1370" t="str">
            <v>SINAPI</v>
          </cell>
          <cell r="G1370">
            <v>9.59</v>
          </cell>
        </row>
        <row r="1371">
          <cell r="B1371" t="str">
            <v>IN 1411 SINAPI</v>
          </cell>
          <cell r="C1371">
            <v>1411</v>
          </cell>
          <cell r="D1371" t="str">
            <v>COLAR TOMADA PVC, COM TRAVAS, SAIDA ROSCAVEL COM BUCHA DE LATAO, DE 110 MM X 1/2" OU 110 MM X 3/4", PARA LIGACAO PREDIAL DE AGUA</v>
          </cell>
          <cell r="E1371" t="str">
            <v xml:space="preserve">UN    </v>
          </cell>
          <cell r="F1371" t="str">
            <v>SINAPI</v>
          </cell>
          <cell r="G1371">
            <v>17.45</v>
          </cell>
        </row>
        <row r="1372">
          <cell r="B1372" t="str">
            <v>IN 1406 SINAPI</v>
          </cell>
          <cell r="C1372">
            <v>1406</v>
          </cell>
          <cell r="D1372" t="str">
            <v>COLAR TOMADA PVC, COM TRAVAS, SAIDA ROSCAVEL COM BUCHA DE LATAO, DE 60 MM X 1/2" OU 60 MM X 3/4", PARA LIGACAO PREDIAL DE AGUA</v>
          </cell>
          <cell r="E1372" t="str">
            <v xml:space="preserve">UN    </v>
          </cell>
          <cell r="F1372" t="str">
            <v>SINAPI</v>
          </cell>
          <cell r="G1372">
            <v>11.57</v>
          </cell>
        </row>
        <row r="1373">
          <cell r="B1373" t="str">
            <v>IN 1407 SINAPI</v>
          </cell>
          <cell r="C1373">
            <v>1407</v>
          </cell>
          <cell r="D1373" t="str">
            <v>COLAR TOMADA PVC, COM TRAVAS, SAIDA ROSCAVEL COM BUCHA DE LATAO, DE 75 MM X 1/2" OU 75 MM X 3/4", PARA LIGACAO PREDIAL DE AGUA</v>
          </cell>
          <cell r="E1373" t="str">
            <v xml:space="preserve">UN    </v>
          </cell>
          <cell r="F1373" t="str">
            <v>SINAPI</v>
          </cell>
          <cell r="G1373">
            <v>14.43</v>
          </cell>
        </row>
        <row r="1374">
          <cell r="B1374" t="str">
            <v>IN 1404 SINAPI</v>
          </cell>
          <cell r="C1374">
            <v>1404</v>
          </cell>
          <cell r="D1374" t="str">
            <v>COLAR TOMADA PVC, COM TRAVAS, SAIDA ROSCAVEL COM BUCHA DE LATAO, DE 85 MM X 1/2" OU 85 MM X 3/4", PARA LIGACAO PREDIAL DE AGUA</v>
          </cell>
          <cell r="E1374" t="str">
            <v xml:space="preserve">UN    </v>
          </cell>
          <cell r="F1374" t="str">
            <v>SINAPI</v>
          </cell>
          <cell r="G1374">
            <v>15.34</v>
          </cell>
        </row>
        <row r="1375">
          <cell r="B1375" t="str">
            <v>IN 11281 SINAPI</v>
          </cell>
          <cell r="C1375">
            <v>11281</v>
          </cell>
          <cell r="D1375" t="str">
            <v>COMPACTADOR DE SOLO A PERCUSSAO (SOQUETE), COM MOTOR GASOLINA DE 4 TEMPOS, PESO ENTRE 55 E 65 KG, FORCA DE IMPACTO DE 1.000 A 1.500 KGF, FREQUENCIA DE 600 A 700 GOLPES POR MINUTO, VELOCIDADE DE TRABALHO ENTRE 10 E 15 M/MIN, POTENCIA ENTRE 2,00 E 3,00 HP</v>
          </cell>
          <cell r="E1375" t="str">
            <v xml:space="preserve">UN    </v>
          </cell>
          <cell r="F1375" t="str">
            <v>SINAPI</v>
          </cell>
          <cell r="G1375">
            <v>10309.780000000001</v>
          </cell>
        </row>
        <row r="1376">
          <cell r="B1376" t="str">
            <v>IN 1442 SINAPI</v>
          </cell>
          <cell r="C1376">
            <v>1442</v>
          </cell>
          <cell r="D1376" t="str">
            <v>COMPACTADOR DE SOLO TIPO PLACA VIBRATORIA REVERSIVEL, A GASOLINA, 4 TEMPOS, PESO DE 125 A 150 KG, FORCA CENTRIFUGA DE 2500 A 2800 KGF, LARG. TRABALHO DE 400 A 450 MM, FREQ VIBRACAO DE 4300 A 4500 RPM, VELOC. TRABALHO DE 15 A 20 M/MIN, POT. DE 5,5 A 6,0 HP</v>
          </cell>
          <cell r="E1376" t="str">
            <v xml:space="preserve">UN    </v>
          </cell>
          <cell r="F1376" t="str">
            <v>SINAPI</v>
          </cell>
          <cell r="G1376">
            <v>8654.98</v>
          </cell>
        </row>
        <row r="1377">
          <cell r="B1377" t="str">
            <v>IN 13457 SINAPI</v>
          </cell>
          <cell r="C1377">
            <v>13457</v>
          </cell>
          <cell r="D1377" t="str">
            <v>COMPACTADOR DE SOLO TIPO PLACA VIBRATORIA REVERSIVEL, A GASOLINA, 4 TEMPOS, PESO DE 150 A 175 KG, FORCA CENTRIFUGA DE 2800 A 3100 KGF, LARG. TRABALHO DE 450 A 520 MM, FREQ VIBRACAO DE 4000 A 4300 RPM, VELOC. TRABALHO DE 15 A 20 M/MIN, POT. DE 6,0 A 7,0 HP</v>
          </cell>
          <cell r="E1377" t="str">
            <v xml:space="preserve">UN    </v>
          </cell>
          <cell r="F1377" t="str">
            <v>SINAPI</v>
          </cell>
          <cell r="G1377">
            <v>7470.85</v>
          </cell>
        </row>
        <row r="1378">
          <cell r="B1378" t="str">
            <v>IN 40699 SINAPI</v>
          </cell>
          <cell r="C1378">
            <v>40699</v>
          </cell>
          <cell r="D1378"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E1378" t="str">
            <v xml:space="preserve">UN    </v>
          </cell>
          <cell r="F1378" t="str">
            <v>SINAPI</v>
          </cell>
          <cell r="G1378">
            <v>5775.25</v>
          </cell>
        </row>
        <row r="1379">
          <cell r="B1379" t="str">
            <v>IN 40701 SINAPI</v>
          </cell>
          <cell r="C1379">
            <v>40701</v>
          </cell>
          <cell r="D1379"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E1379" t="str">
            <v xml:space="preserve">UN    </v>
          </cell>
          <cell r="F1379" t="str">
            <v>SINAPI</v>
          </cell>
          <cell r="G1379">
            <v>102114.4</v>
          </cell>
        </row>
        <row r="1380">
          <cell r="B1380" t="str">
            <v>IN 40700 SINAPI</v>
          </cell>
          <cell r="C1380">
            <v>40700</v>
          </cell>
          <cell r="D138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E1380" t="str">
            <v xml:space="preserve">UN    </v>
          </cell>
          <cell r="F1380" t="str">
            <v>SINAPI</v>
          </cell>
          <cell r="G1380">
            <v>13444.03</v>
          </cell>
        </row>
        <row r="1381">
          <cell r="B1381" t="str">
            <v>IN 13458 SINAPI</v>
          </cell>
          <cell r="C1381">
            <v>13458</v>
          </cell>
          <cell r="D1381" t="str">
            <v>COMPACTADOR DE SOLOS DE PERCURSAO (SOQUETE) COM MOTOR A GASOLINA 4 TEMPOS DE 4 HP (4 CV)</v>
          </cell>
          <cell r="E1381" t="str">
            <v xml:space="preserve">UN    </v>
          </cell>
          <cell r="F1381" t="str">
            <v>SINAPI</v>
          </cell>
          <cell r="G1381">
            <v>12775.16</v>
          </cell>
        </row>
        <row r="1382">
          <cell r="B1382" t="str">
            <v>IN 36524 SINAPI</v>
          </cell>
          <cell r="C1382">
            <v>36524</v>
          </cell>
          <cell r="D1382" t="str">
            <v>COMPRESSOR DE AR ESTACIONARIO, VAZAO 620 PCM, PRESSAO EFETIVA DE TRABALHO 109 PSI, MOTOR ELETRICO, POTENCIA 127 CV</v>
          </cell>
          <cell r="E1382" t="str">
            <v xml:space="preserve">UN    </v>
          </cell>
          <cell r="F1382" t="str">
            <v>SINAPI</v>
          </cell>
          <cell r="G1382">
            <v>86280.46</v>
          </cell>
        </row>
        <row r="1383">
          <cell r="B1383" t="str">
            <v>IN 36526 SINAPI</v>
          </cell>
          <cell r="C1383">
            <v>36526</v>
          </cell>
          <cell r="D1383" t="str">
            <v>COMPRESSOR DE AR REBOCAVEL VAZAO 400 PCM, PRESSAO EFETIVA DE TRABALHO 102 PSI, MOTOR DIESEL, POTENCIA 110 CV</v>
          </cell>
          <cell r="E1383" t="str">
            <v xml:space="preserve">UN    </v>
          </cell>
          <cell r="F1383" t="str">
            <v>SINAPI</v>
          </cell>
          <cell r="G1383">
            <v>69528.3</v>
          </cell>
        </row>
        <row r="1384">
          <cell r="B1384" t="str">
            <v>IN 36523 SINAPI</v>
          </cell>
          <cell r="C1384">
            <v>36523</v>
          </cell>
          <cell r="D1384" t="str">
            <v>COMPRESSOR DE AR REBOCAVEL VAZAO 748 PCM, PRESSAO EFETIVA DE TRABALHO 102 PSI, MOTOR DIESEL, POTENCIA 210 CV</v>
          </cell>
          <cell r="E1384" t="str">
            <v xml:space="preserve">UN    </v>
          </cell>
          <cell r="F1384" t="str">
            <v>SINAPI</v>
          </cell>
          <cell r="G1384">
            <v>148850.72</v>
          </cell>
        </row>
        <row r="1385">
          <cell r="B1385" t="str">
            <v>IN 36527 SINAPI</v>
          </cell>
          <cell r="C1385">
            <v>36527</v>
          </cell>
          <cell r="D1385" t="str">
            <v>COMPRESSOR DE AR REBOCAVEL VAZAO 860 PCM, PRESSAO EFETIVA DE TRABALHO 102 PSI, MOTOR DIESEL, POTENCIA 250 CV</v>
          </cell>
          <cell r="E1385" t="str">
            <v xml:space="preserve">UN    </v>
          </cell>
          <cell r="F1385" t="str">
            <v>SINAPI</v>
          </cell>
          <cell r="G1385">
            <v>161682.54</v>
          </cell>
        </row>
        <row r="1386">
          <cell r="B1386" t="str">
            <v>IN 13803 SINAPI</v>
          </cell>
          <cell r="C1386">
            <v>13803</v>
          </cell>
          <cell r="D1386" t="str">
            <v>COMPRESSOR DE AR REBOCAVEL, VAZAO *89* PCM, PRESSAO EFETIVA DE TRABALHO *102* PSI, MOTOR DIESEL, POTENCIA *20* CV</v>
          </cell>
          <cell r="E1386" t="str">
            <v xml:space="preserve">UN    </v>
          </cell>
          <cell r="F1386" t="str">
            <v>SINAPI</v>
          </cell>
          <cell r="G1386">
            <v>58463</v>
          </cell>
        </row>
        <row r="1387">
          <cell r="B1387" t="str">
            <v>IN 38642 SINAPI</v>
          </cell>
          <cell r="C1387">
            <v>38642</v>
          </cell>
          <cell r="D1387" t="str">
            <v>COMPRESSOR DE AR REBOCAVEL, VAZAO 152 PCM, PRESSAO EFETIVA DE TRABALHO 102 PSI, MOTOR DIESEL, POTENCIA 31,5 KW</v>
          </cell>
          <cell r="E1387" t="str">
            <v xml:space="preserve">UN    </v>
          </cell>
          <cell r="F1387" t="str">
            <v>SINAPI</v>
          </cell>
          <cell r="G1387">
            <v>37643.839999999997</v>
          </cell>
        </row>
        <row r="1388">
          <cell r="B1388" t="str">
            <v>IN 36522 SINAPI</v>
          </cell>
          <cell r="C1388">
            <v>36522</v>
          </cell>
          <cell r="D1388" t="str">
            <v>COMPRESSOR DE AR REBOCAVEL, VAZAO 189 PCM, PRESSAO EFETIVA DE TRABALHO 102 PSI, MOTOR DIESEL, POTENCIA 63 CV</v>
          </cell>
          <cell r="E1388" t="str">
            <v xml:space="preserve">UN    </v>
          </cell>
          <cell r="F1388" t="str">
            <v>SINAPI</v>
          </cell>
          <cell r="G1388">
            <v>43779.34</v>
          </cell>
        </row>
        <row r="1389">
          <cell r="B1389" t="str">
            <v>IN 36525 SINAPI</v>
          </cell>
          <cell r="C1389">
            <v>36525</v>
          </cell>
          <cell r="D1389" t="str">
            <v>COMPRESSOR DE AR REBOCAVEL, VAZAO 250 PCM, PRESSAO EFETIVA DE TRABALHO 102 PSI, MOTOR DIESEL, POTENCIA 81 CV</v>
          </cell>
          <cell r="E1389" t="str">
            <v xml:space="preserve">UN    </v>
          </cell>
          <cell r="F1389" t="str">
            <v>SINAPI</v>
          </cell>
          <cell r="G1389">
            <v>58630.76</v>
          </cell>
        </row>
        <row r="1390">
          <cell r="B1390" t="str">
            <v>IN 41991 SINAPI</v>
          </cell>
          <cell r="C1390">
            <v>41991</v>
          </cell>
          <cell r="D1390" t="str">
            <v>COMPRESSOR DE AR, VAZAO DE 10 PCM, RESERVATORIO 100 L, PRESSAO DE TRABALHO ENTRE 6,9 E 9,7 BAR,  POTENCIA 2 HP, TENSAO 110/220 V (COLETADO CAIXA)</v>
          </cell>
          <cell r="E1390" t="str">
            <v xml:space="preserve">UN    </v>
          </cell>
          <cell r="F1390" t="str">
            <v>SINAPI</v>
          </cell>
          <cell r="G1390">
            <v>2166.4899999999998</v>
          </cell>
        </row>
        <row r="1391">
          <cell r="B1391" t="str">
            <v>IN 34348 SINAPI</v>
          </cell>
          <cell r="C1391">
            <v>34348</v>
          </cell>
          <cell r="D1391" t="str">
            <v>CONCERTINA CLIPADA (DUPLA) EM ACO GALVANIZADO DE ALTA RESISTENCIA, COM ESPIRAL DE 300 MM, D = 2,76 MM</v>
          </cell>
          <cell r="E1391" t="str">
            <v xml:space="preserve">M     </v>
          </cell>
          <cell r="F1391" t="str">
            <v>SINAPI</v>
          </cell>
          <cell r="G1391">
            <v>31.14</v>
          </cell>
        </row>
        <row r="1392">
          <cell r="B1392" t="str">
            <v>IN 34347 SINAPI</v>
          </cell>
          <cell r="C1392">
            <v>34347</v>
          </cell>
          <cell r="D1392" t="str">
            <v>CONCERTINA SIMPLES EM ACO GALVANIZADO DE ALTA RESISTENCIA, COM ESPIRAL DE 300 MM, D = 2,76 MM</v>
          </cell>
          <cell r="E1392" t="str">
            <v xml:space="preserve">M     </v>
          </cell>
          <cell r="F1392" t="str">
            <v>SINAPI</v>
          </cell>
          <cell r="G1392">
            <v>16.09</v>
          </cell>
        </row>
        <row r="1393">
          <cell r="B1393" t="str">
            <v>IN 11146 SINAPI</v>
          </cell>
          <cell r="C1393">
            <v>11146</v>
          </cell>
          <cell r="D1393" t="str">
            <v>CONCRETO AUTOADENSAVEL (CAA) CLASSE DE RESISTENCIA C15, ESPALHAMENTO SF2, INCLUI SERVICO DE BOMBEAMENTO (NBR 15823)</v>
          </cell>
          <cell r="E1393" t="str">
            <v xml:space="preserve">M3    </v>
          </cell>
          <cell r="F1393" t="str">
            <v>SINAPI</v>
          </cell>
          <cell r="G1393">
            <v>279.47000000000003</v>
          </cell>
        </row>
        <row r="1394">
          <cell r="B1394" t="str">
            <v>IN 11147 SINAPI</v>
          </cell>
          <cell r="C1394">
            <v>11147</v>
          </cell>
          <cell r="D1394" t="str">
            <v>CONCRETO AUTOADENSAVEL (CAA) CLASSE DE RESISTENCIA C20, ESPALHAMENTO SF2, INCLUI SERVICO DE BOMBEAMENTO (NBR 15823)</v>
          </cell>
          <cell r="E1394" t="str">
            <v xml:space="preserve">M3    </v>
          </cell>
          <cell r="F1394" t="str">
            <v>SINAPI</v>
          </cell>
          <cell r="G1394">
            <v>289.82</v>
          </cell>
        </row>
        <row r="1395">
          <cell r="B1395" t="str">
            <v>IN 34872 SINAPI</v>
          </cell>
          <cell r="C1395">
            <v>34872</v>
          </cell>
          <cell r="D1395" t="str">
            <v>CONCRETO AUTOADENSAVEL (CAA) CLASSE DE RESISTENCIA C25, ESPALHAMENTO SF2, INCLUI SERVICO DE BOMBEAMENTO (NBR 15823)</v>
          </cell>
          <cell r="E1395" t="str">
            <v xml:space="preserve">M3    </v>
          </cell>
          <cell r="F1395" t="str">
            <v>SINAPI</v>
          </cell>
          <cell r="G1395">
            <v>300.17</v>
          </cell>
        </row>
        <row r="1396">
          <cell r="B1396" t="str">
            <v>IN 34491 SINAPI</v>
          </cell>
          <cell r="C1396">
            <v>34491</v>
          </cell>
          <cell r="D1396" t="str">
            <v>CONCRETO AUTOADENSAVEL (CAA) CLASSE DE RESISTENCIA C30, ESPALHAMENTO SF2, INCLUI SERVICO DE BOMBEAMENTO (NBR 15823)</v>
          </cell>
          <cell r="E1396" t="str">
            <v xml:space="preserve">M3    </v>
          </cell>
          <cell r="F1396" t="str">
            <v>SINAPI</v>
          </cell>
          <cell r="G1396">
            <v>306.25</v>
          </cell>
        </row>
        <row r="1397">
          <cell r="B1397" t="str">
            <v>IN 34770 SINAPI</v>
          </cell>
          <cell r="C1397">
            <v>34770</v>
          </cell>
          <cell r="D1397" t="str">
            <v>CONCRETO BETUMINOSO USINADO A QUENTE (CBUQ) PARA PAVIMENTACAO ASFALTICA, PADRAO DNIT, FAIXA C, COM CAP 30/45 - AQUISICAO POSTO USINA</v>
          </cell>
          <cell r="E1397" t="str">
            <v xml:space="preserve">T     </v>
          </cell>
          <cell r="F1397" t="str">
            <v>SINAPI</v>
          </cell>
          <cell r="G1397">
            <v>301.14</v>
          </cell>
        </row>
        <row r="1398">
          <cell r="B1398" t="str">
            <v>IN 1518 SINAPI</v>
          </cell>
          <cell r="C1398">
            <v>1518</v>
          </cell>
          <cell r="D1398" t="str">
            <v>CONCRETO BETUMINOSO USINADO A QUENTE (CBUQ) PARA PAVIMENTACAO ASFALTICA, PADRAO DNIT, FAIXA C, COM CAP 50/70 - AQUISICAO POSTO USINA</v>
          </cell>
          <cell r="E1398" t="str">
            <v xml:space="preserve">T     </v>
          </cell>
          <cell r="F1398" t="str">
            <v>SINAPI</v>
          </cell>
          <cell r="G1398">
            <v>325</v>
          </cell>
        </row>
        <row r="1399">
          <cell r="B1399" t="str">
            <v>IN 41965 SINAPI</v>
          </cell>
          <cell r="C1399">
            <v>41965</v>
          </cell>
          <cell r="D1399" t="str">
            <v>CONCRETO BETUMINOSO USINADO A QUENTE (CBUQ) PARA PAVIMENTACAO ASFALTICA, PADRAO DNIT, PARA BINDER, COM CAP 50/70 - AQUISICAO POSTO USINA</v>
          </cell>
          <cell r="E1399" t="str">
            <v xml:space="preserve">T     </v>
          </cell>
          <cell r="F1399" t="str">
            <v>SINAPI</v>
          </cell>
          <cell r="G1399">
            <v>314.86</v>
          </cell>
        </row>
        <row r="1400">
          <cell r="B1400" t="str">
            <v>IN 34492 SINAPI</v>
          </cell>
          <cell r="C1400">
            <v>34492</v>
          </cell>
          <cell r="D1400" t="str">
            <v>CONCRETO USINADO BOMBEAVEL, CLASSE DE RESISTENCIA C20, COM BRITA 0 E 1, SLUMP = 100 +/- 20 MM, EXCLUI SERVICO DE BOMBEAMENTO (NBR 8953)</v>
          </cell>
          <cell r="E1400" t="str">
            <v xml:space="preserve">M3    </v>
          </cell>
          <cell r="F1400" t="str">
            <v>SINAPI</v>
          </cell>
          <cell r="G1400">
            <v>253.59</v>
          </cell>
        </row>
        <row r="1401">
          <cell r="B1401" t="str">
            <v>IN 1524 SINAPI</v>
          </cell>
          <cell r="C1401">
            <v>1524</v>
          </cell>
          <cell r="D1401" t="str">
            <v>CONCRETO USINADO BOMBEAVEL, CLASSE DE RESISTENCIA C20, COM BRITA 0 E 1, SLUMP = 100 +/- 20 MM, INCLUI SERVICO DE BOMBEAMENTO (NBR 8953)</v>
          </cell>
          <cell r="E1401" t="str">
            <v xml:space="preserve">M3    </v>
          </cell>
          <cell r="F1401" t="str">
            <v>SINAPI</v>
          </cell>
          <cell r="G1401">
            <v>295</v>
          </cell>
        </row>
        <row r="1402">
          <cell r="B1402" t="str">
            <v>IN 38404 SINAPI</v>
          </cell>
          <cell r="C1402">
            <v>38404</v>
          </cell>
          <cell r="D1402" t="str">
            <v>CONCRETO USINADO BOMBEAVEL, CLASSE DE RESISTENCIA C20, COM BRITA 0 E 1, SLUMP = 130 +/- 20 MM, EXCLUI SERVICO DE BOMBEAMENTO (NBR 8953)</v>
          </cell>
          <cell r="E1402" t="str">
            <v xml:space="preserve">M3    </v>
          </cell>
          <cell r="F1402" t="str">
            <v>SINAPI</v>
          </cell>
          <cell r="G1402">
            <v>311.36</v>
          </cell>
        </row>
        <row r="1403">
          <cell r="B1403" t="str">
            <v>IN 39849 SINAPI</v>
          </cell>
          <cell r="C1403">
            <v>39849</v>
          </cell>
          <cell r="D1403" t="str">
            <v>CONCRETO USINADO BOMBEAVEL, CLASSE DE RESISTENCIA C20, COM BRITA 0 E 1, SLUMP = 190 +/- 20 MM, INCLUI SERVICO DE BOMBEAMENTO (NBR 8953)</v>
          </cell>
          <cell r="E1403" t="str">
            <v xml:space="preserve">M3    </v>
          </cell>
          <cell r="F1403" t="str">
            <v>SINAPI</v>
          </cell>
          <cell r="G1403">
            <v>310.69</v>
          </cell>
        </row>
        <row r="1404">
          <cell r="B1404" t="str">
            <v>IN 38464 SINAPI</v>
          </cell>
          <cell r="C1404">
            <v>38464</v>
          </cell>
          <cell r="D1404" t="str">
            <v>CONCRETO USINADO BOMBEAVEL, CLASSE DE RESISTENCIA C20, COM BRITA 0, SLUMP = 220 +/- 20 MM, INCLUI SERVICO DE BOMBEAMENTO (NBR 8953)</v>
          </cell>
          <cell r="E1404" t="str">
            <v xml:space="preserve">M3    </v>
          </cell>
          <cell r="F1404" t="str">
            <v>SINAPI</v>
          </cell>
          <cell r="G1404">
            <v>376.12</v>
          </cell>
        </row>
        <row r="1405">
          <cell r="B1405" t="str">
            <v>IN 34493 SINAPI</v>
          </cell>
          <cell r="C1405">
            <v>34493</v>
          </cell>
          <cell r="D1405" t="str">
            <v>CONCRETO USINADO BOMBEAVEL, CLASSE DE RESISTENCIA C25, COM BRITA 0 E 1, SLUMP = 100 +/- 20 MM, EXCLUI SERVICO DE BOMBEAMENTO (NBR 8953)</v>
          </cell>
          <cell r="E1405" t="str">
            <v xml:space="preserve">M3    </v>
          </cell>
          <cell r="F1405" t="str">
            <v>SINAPI</v>
          </cell>
          <cell r="G1405">
            <v>263.42</v>
          </cell>
        </row>
        <row r="1406">
          <cell r="B1406" t="str">
            <v>IN 1527 SINAPI</v>
          </cell>
          <cell r="C1406">
            <v>1527</v>
          </cell>
          <cell r="D1406" t="str">
            <v>CONCRETO USINADO BOMBEAVEL, CLASSE DE RESISTENCIA C25, COM BRITA 0 E 1, SLUMP = 100 +/- 20 MM, INCLUI SERVICO DE BOMBEAMENTO (NBR 8953)</v>
          </cell>
          <cell r="E1406" t="str">
            <v xml:space="preserve">M3    </v>
          </cell>
          <cell r="F1406" t="str">
            <v>SINAPI</v>
          </cell>
          <cell r="G1406">
            <v>307.42</v>
          </cell>
        </row>
        <row r="1407">
          <cell r="B1407" t="str">
            <v>IN 38405 SINAPI</v>
          </cell>
          <cell r="C1407">
            <v>38405</v>
          </cell>
          <cell r="D1407" t="str">
            <v>CONCRETO USINADO BOMBEAVEL, CLASSE DE RESISTENCIA C25, COM BRITA 0 E 1, SLUMP = 130 +/- 20 MM, EXCLUI SERVICO DE BOMBEAMENTO (NBR 8953)</v>
          </cell>
          <cell r="E1407" t="str">
            <v xml:space="preserve">M3    </v>
          </cell>
          <cell r="F1407" t="str">
            <v>SINAPI</v>
          </cell>
          <cell r="G1407">
            <v>330.04</v>
          </cell>
        </row>
        <row r="1408">
          <cell r="B1408" t="str">
            <v>IN 38408 SINAPI</v>
          </cell>
          <cell r="C1408">
            <v>38408</v>
          </cell>
          <cell r="D1408" t="str">
            <v>CONCRETO USINADO BOMBEAVEL, CLASSE DE RESISTENCIA C25, COM BRITA 0 E 1, SLUMP = 190 +/- 20 MM, EXCLUI SERVICO DE BOMBEAMENTO (NBR 8953)</v>
          </cell>
          <cell r="E1408" t="str">
            <v xml:space="preserve">M3    </v>
          </cell>
          <cell r="F1408" t="str">
            <v>SINAPI</v>
          </cell>
          <cell r="G1408">
            <v>343.19</v>
          </cell>
        </row>
        <row r="1409">
          <cell r="B1409" t="str">
            <v>IN 34494 SINAPI</v>
          </cell>
          <cell r="C1409">
            <v>34494</v>
          </cell>
          <cell r="D1409" t="str">
            <v>CONCRETO USINADO BOMBEAVEL, CLASSE DE RESISTENCIA C30, COM BRITA 0 E 1, SLUMP = 100 +/- 20 MM, EXCLUI SERVICO DE BOMBEAMENTO (NBR 8953)</v>
          </cell>
          <cell r="E1409" t="str">
            <v xml:space="preserve">M3    </v>
          </cell>
          <cell r="F1409" t="str">
            <v>SINAPI</v>
          </cell>
          <cell r="G1409">
            <v>275.12</v>
          </cell>
        </row>
        <row r="1410">
          <cell r="B1410" t="str">
            <v>IN 1525 SINAPI</v>
          </cell>
          <cell r="C1410">
            <v>1525</v>
          </cell>
          <cell r="D1410" t="str">
            <v>CONCRETO USINADO BOMBEAVEL, CLASSE DE RESISTENCIA C30, COM BRITA 0 E 1, SLUMP = 100 +/- 20 MM, INCLUI SERVICO DE BOMBEAMENTO (NBR 8953)</v>
          </cell>
          <cell r="E1410" t="str">
            <v xml:space="preserve">M3    </v>
          </cell>
          <cell r="F1410" t="str">
            <v>SINAPI</v>
          </cell>
          <cell r="G1410">
            <v>317.77</v>
          </cell>
        </row>
        <row r="1411">
          <cell r="B1411" t="str">
            <v>IN 38406 SINAPI</v>
          </cell>
          <cell r="C1411">
            <v>38406</v>
          </cell>
          <cell r="D1411" t="str">
            <v>CONCRETO USINADO BOMBEAVEL, CLASSE DE RESISTENCIA C30, COM BRITA 0 E 1, SLUMP = 130 +/- 20 MM, EXCLUI SERVICO DE BOMBEAMENTO (NBR 8953)</v>
          </cell>
          <cell r="E1411" t="str">
            <v xml:space="preserve">M3    </v>
          </cell>
          <cell r="F1411" t="str">
            <v>SINAPI</v>
          </cell>
          <cell r="G1411">
            <v>346.77</v>
          </cell>
        </row>
        <row r="1412">
          <cell r="B1412" t="str">
            <v>IN 38409 SINAPI</v>
          </cell>
          <cell r="C1412">
            <v>38409</v>
          </cell>
          <cell r="D1412" t="str">
            <v>CONCRETO USINADO BOMBEAVEL, CLASSE DE RESISTENCIA C30, COM BRITA 0 E 1, SLUMP = 190 +/- 20 MM, EXCLUI SERVICO DE BOMBEAMENTO (NBR 8953)</v>
          </cell>
          <cell r="E1412" t="str">
            <v xml:space="preserve">M3    </v>
          </cell>
          <cell r="F1412" t="str">
            <v>SINAPI</v>
          </cell>
          <cell r="G1412">
            <v>369.93</v>
          </cell>
        </row>
        <row r="1413">
          <cell r="B1413" t="str">
            <v>IN 34495 SINAPI</v>
          </cell>
          <cell r="C1413">
            <v>34495</v>
          </cell>
          <cell r="D1413" t="str">
            <v>CONCRETO USINADO BOMBEAVEL, CLASSE DE RESISTENCIA C35, COM BRITA 0 E 1, SLUMP = 100 +/- 20 MM, EXCLUI SERVICO DE BOMBEAMENTO (NBR 8953)</v>
          </cell>
          <cell r="E1413" t="str">
            <v xml:space="preserve">M3    </v>
          </cell>
          <cell r="F1413" t="str">
            <v>SINAPI</v>
          </cell>
          <cell r="G1413">
            <v>286.87</v>
          </cell>
        </row>
        <row r="1414">
          <cell r="B1414" t="str">
            <v>IN 11145 SINAPI</v>
          </cell>
          <cell r="C1414">
            <v>11145</v>
          </cell>
          <cell r="D1414" t="str">
            <v>CONCRETO USINADO BOMBEAVEL, CLASSE DE RESISTENCIA C35, COM BRITA 0 E 1, SLUMP = 100 +/- 20 MM, INCLUI SERVICO DE BOMBEAMENTO (NBR 8953)</v>
          </cell>
          <cell r="E1414" t="str">
            <v xml:space="preserve">M3    </v>
          </cell>
          <cell r="F1414" t="str">
            <v>SINAPI</v>
          </cell>
          <cell r="G1414">
            <v>329.15</v>
          </cell>
        </row>
        <row r="1415">
          <cell r="B1415" t="str">
            <v>IN 34496 SINAPI</v>
          </cell>
          <cell r="C1415">
            <v>34496</v>
          </cell>
          <cell r="D1415" t="str">
            <v>CONCRETO USINADO BOMBEAVEL, CLASSE DE RESISTENCIA C40, COM BRITA 0 E 1, SLUMP = 100 +/- 20 MM, EXCLUI SERVICO DE BOMBEAMENTO (NBR 8953)</v>
          </cell>
          <cell r="E1415" t="str">
            <v xml:space="preserve">M3    </v>
          </cell>
          <cell r="F1415" t="str">
            <v>SINAPI</v>
          </cell>
          <cell r="G1415">
            <v>299.64999999999998</v>
          </cell>
        </row>
        <row r="1416">
          <cell r="B1416" t="str">
            <v>IN 34479 SINAPI</v>
          </cell>
          <cell r="C1416">
            <v>34479</v>
          </cell>
          <cell r="D1416" t="str">
            <v>CONCRETO USINADO BOMBEAVEL, CLASSE DE RESISTENCIA C40, COM BRITA 0 E 1, SLUMP = 100 +/- 20 MM, INCLUI SERVICO DE BOMBEAMENTO (NBR 8953)</v>
          </cell>
          <cell r="E1416" t="str">
            <v xml:space="preserve">M3    </v>
          </cell>
          <cell r="F1416" t="str">
            <v>SINAPI</v>
          </cell>
          <cell r="G1416">
            <v>341.57</v>
          </cell>
        </row>
        <row r="1417">
          <cell r="B1417" t="str">
            <v>IN 34481 SINAPI</v>
          </cell>
          <cell r="C1417">
            <v>34481</v>
          </cell>
          <cell r="D1417" t="str">
            <v>CONCRETO USINADO BOMBEAVEL, CLASSE DE RESISTENCIA C45, COM BRITA 0 E 1, SLUMP = 100 +/- 20 MM, INCLUI SERVICO DE BOMBEAMENTO (NBR 8953)</v>
          </cell>
          <cell r="E1417" t="str">
            <v xml:space="preserve">M3    </v>
          </cell>
          <cell r="F1417" t="str">
            <v>SINAPI</v>
          </cell>
          <cell r="G1417">
            <v>384.01</v>
          </cell>
        </row>
        <row r="1418">
          <cell r="B1418" t="str">
            <v>IN 34483 SINAPI</v>
          </cell>
          <cell r="C1418">
            <v>34483</v>
          </cell>
          <cell r="D1418" t="str">
            <v>CONCRETO USINADO BOMBEAVEL, CLASSE DE RESISTENCIA C50, COM BRITA 0 E 1, SLUMP = 100 +/- 20 MM, INCLUI SERVICO DE BOMBEAMENTO (NBR 8953)</v>
          </cell>
          <cell r="E1418" t="str">
            <v xml:space="preserve">M3    </v>
          </cell>
          <cell r="F1418" t="str">
            <v>SINAPI</v>
          </cell>
          <cell r="G1418">
            <v>455.43</v>
          </cell>
        </row>
        <row r="1419">
          <cell r="B1419" t="str">
            <v>IN 34485 SINAPI</v>
          </cell>
          <cell r="C1419">
            <v>34485</v>
          </cell>
          <cell r="D1419" t="str">
            <v>CONCRETO USINADO BOMBEAVEL, CLASSE DE RESISTENCIA C60, COM BRITA 0 E 1, SLUMP = 100 +/- 20 MM, INCLUI SERVICO DE BOMBEAMENTO (NBR 8953)</v>
          </cell>
          <cell r="E1419" t="str">
            <v xml:space="preserve">M3    </v>
          </cell>
          <cell r="F1419" t="str">
            <v>SINAPI</v>
          </cell>
          <cell r="G1419">
            <v>584.82000000000005</v>
          </cell>
        </row>
        <row r="1420">
          <cell r="B1420" t="str">
            <v>IN 34497 SINAPI</v>
          </cell>
          <cell r="C1420">
            <v>34497</v>
          </cell>
          <cell r="D1420" t="str">
            <v>CONCRETO USINADO BOMBEAVEL, CLASSE DE RESISTENCIA C80, COM BRITA 0 E 1, SLUMP = 100 +/- 20 MM, EXCLUI SERVICO DE BOMBEAMENTO (NBR 8953)</v>
          </cell>
          <cell r="E1420" t="str">
            <v xml:space="preserve">M3    </v>
          </cell>
          <cell r="F1420" t="str">
            <v>SINAPI</v>
          </cell>
          <cell r="G1420">
            <v>807.36</v>
          </cell>
        </row>
        <row r="1421">
          <cell r="B1421" t="str">
            <v>IN 14041 SINAPI</v>
          </cell>
          <cell r="C1421">
            <v>14041</v>
          </cell>
          <cell r="D1421" t="str">
            <v>CONCRETO USINADO CONVENCIONAL (NAO BOMBEAVEL) CLASSE DE RESISTENCIA C10, COM BRITA 1 E 2, SLUMP = 80 MM +/- 10 MM (NBR 8953)</v>
          </cell>
          <cell r="E1421" t="str">
            <v xml:space="preserve">M3    </v>
          </cell>
          <cell r="F1421" t="str">
            <v>SINAPI</v>
          </cell>
          <cell r="G1421">
            <v>253.03</v>
          </cell>
        </row>
        <row r="1422">
          <cell r="B1422" t="str">
            <v>IN 1523 SINAPI</v>
          </cell>
          <cell r="C1422">
            <v>1523</v>
          </cell>
          <cell r="D1422" t="str">
            <v>CONCRETO USINADO CONVENCIONAL (NAO BOMBEAVEL) CLASSE DE RESISTENCIA C15, COM BRITA 1 E 2, SLUMP = 80 MM +/- 10 MM (NBR 8953)</v>
          </cell>
          <cell r="E1422" t="str">
            <v xml:space="preserve">M3    </v>
          </cell>
          <cell r="F1422" t="str">
            <v>SINAPI</v>
          </cell>
          <cell r="G1422">
            <v>255.45</v>
          </cell>
        </row>
        <row r="1423">
          <cell r="B1423" t="str">
            <v>IN 14052 SINAPI</v>
          </cell>
          <cell r="C1423">
            <v>14052</v>
          </cell>
          <cell r="D1423" t="str">
            <v>CONDULETE DE ALUMINIO TIPO B, PARA ELETRODUTO ROSCAVEL DE 1/2", COM TAMPA CEGA</v>
          </cell>
          <cell r="E1423" t="str">
            <v xml:space="preserve">UN    </v>
          </cell>
          <cell r="F1423" t="str">
            <v>SINAPI</v>
          </cell>
          <cell r="G1423">
            <v>9.4</v>
          </cell>
        </row>
        <row r="1424">
          <cell r="B1424" t="str">
            <v>IN 14054 SINAPI</v>
          </cell>
          <cell r="C1424">
            <v>14054</v>
          </cell>
          <cell r="D1424" t="str">
            <v>CONDULETE DE ALUMINIO TIPO B, PARA ELETRODUTO ROSCAVEL DE 1", COM TAMPA CEGA</v>
          </cell>
          <cell r="E1424" t="str">
            <v xml:space="preserve">UN    </v>
          </cell>
          <cell r="F1424" t="str">
            <v>SINAPI</v>
          </cell>
          <cell r="G1424">
            <v>12.23</v>
          </cell>
        </row>
        <row r="1425">
          <cell r="B1425" t="str">
            <v>IN 14053 SINAPI</v>
          </cell>
          <cell r="C1425">
            <v>14053</v>
          </cell>
          <cell r="D1425" t="str">
            <v>CONDULETE DE ALUMINIO TIPO B, PARA ELETRODUTO ROSCAVEL DE 3/4", COM TAMPA CEGA</v>
          </cell>
          <cell r="E1425" t="str">
            <v xml:space="preserve">UN    </v>
          </cell>
          <cell r="F1425" t="str">
            <v>SINAPI</v>
          </cell>
          <cell r="G1425">
            <v>9.5500000000000007</v>
          </cell>
        </row>
        <row r="1426">
          <cell r="B1426" t="str">
            <v>IN 2558 SINAPI</v>
          </cell>
          <cell r="C1426">
            <v>2558</v>
          </cell>
          <cell r="D1426" t="str">
            <v>CONDULETE DE ALUMINIO TIPO C, PARA ELETRODUTO ROSCAVEL DE 1/2", COM TAMPA CEGA</v>
          </cell>
          <cell r="E1426" t="str">
            <v xml:space="preserve">UN    </v>
          </cell>
          <cell r="F1426" t="str">
            <v>SINAPI</v>
          </cell>
          <cell r="G1426">
            <v>7.19</v>
          </cell>
        </row>
        <row r="1427">
          <cell r="B1427" t="str">
            <v>IN 2560 SINAPI</v>
          </cell>
          <cell r="C1427">
            <v>2560</v>
          </cell>
          <cell r="D1427" t="str">
            <v>CONDULETE DE ALUMINIO TIPO C, PARA ELETRODUTO ROSCAVEL DE 1", COM TAMPA CEGA</v>
          </cell>
          <cell r="E1427" t="str">
            <v xml:space="preserve">UN    </v>
          </cell>
          <cell r="F1427" t="str">
            <v>SINAPI</v>
          </cell>
          <cell r="G1427">
            <v>12.65</v>
          </cell>
        </row>
        <row r="1428">
          <cell r="B1428" t="str">
            <v>IN 2559 SINAPI</v>
          </cell>
          <cell r="C1428">
            <v>2559</v>
          </cell>
          <cell r="D1428" t="str">
            <v>CONDULETE DE ALUMINIO TIPO C, PARA ELETRODUTO ROSCAVEL DE 3/4", COM TAMPA CEGA</v>
          </cell>
          <cell r="E1428" t="str">
            <v xml:space="preserve">UN    </v>
          </cell>
          <cell r="F1428" t="str">
            <v>SINAPI</v>
          </cell>
          <cell r="G1428">
            <v>10.119999999999999</v>
          </cell>
        </row>
        <row r="1429">
          <cell r="B1429" t="str">
            <v>IN 2592 SINAPI</v>
          </cell>
          <cell r="C1429">
            <v>2592</v>
          </cell>
          <cell r="D1429" t="str">
            <v>CONDULETE DE ALUMINIO TIPO C, PARA ELETRODUTO ROSCAVEL DE 4", COM TAMPA CEGA</v>
          </cell>
          <cell r="E1429" t="str">
            <v xml:space="preserve">UN    </v>
          </cell>
          <cell r="F1429" t="str">
            <v>SINAPI</v>
          </cell>
          <cell r="G1429">
            <v>167.76</v>
          </cell>
        </row>
        <row r="1430">
          <cell r="B1430" t="str">
            <v>IN 2566 SINAPI</v>
          </cell>
          <cell r="C1430">
            <v>2566</v>
          </cell>
          <cell r="D1430" t="str">
            <v>CONDULETE DE ALUMINIO TIPO E, PARA ELETRODUTO ROSCAVEL DE 1  1/4", COM TAMPA CEGA</v>
          </cell>
          <cell r="E1430" t="str">
            <v xml:space="preserve">UN    </v>
          </cell>
          <cell r="F1430" t="str">
            <v>SINAPI</v>
          </cell>
          <cell r="G1430">
            <v>16.88</v>
          </cell>
        </row>
        <row r="1431">
          <cell r="B1431" t="str">
            <v>IN 2589 SINAPI</v>
          </cell>
          <cell r="C1431">
            <v>2589</v>
          </cell>
          <cell r="D1431" t="str">
            <v>CONDULETE DE ALUMINIO TIPO E, PARA ELETRODUTO ROSCAVEL DE 1 1/2", COM TAMPA CEGA</v>
          </cell>
          <cell r="E1431" t="str">
            <v xml:space="preserve">UN    </v>
          </cell>
          <cell r="F1431" t="str">
            <v>SINAPI</v>
          </cell>
          <cell r="G1431">
            <v>22.44</v>
          </cell>
        </row>
        <row r="1432">
          <cell r="B1432" t="str">
            <v>IN 2591 SINAPI</v>
          </cell>
          <cell r="C1432">
            <v>2591</v>
          </cell>
          <cell r="D1432" t="str">
            <v>CONDULETE DE ALUMINIO TIPO E, PARA ELETRODUTO ROSCAVEL DE 1/2", COM TAMPA CEGA</v>
          </cell>
          <cell r="E1432" t="str">
            <v xml:space="preserve">UN    </v>
          </cell>
          <cell r="F1432" t="str">
            <v>SINAPI</v>
          </cell>
          <cell r="G1432">
            <v>8.18</v>
          </cell>
        </row>
        <row r="1433">
          <cell r="B1433" t="str">
            <v>IN 2590 SINAPI</v>
          </cell>
          <cell r="C1433">
            <v>2590</v>
          </cell>
          <cell r="D1433" t="str">
            <v>CONDULETE DE ALUMINIO TIPO E, PARA ELETRODUTO ROSCAVEL DE 1", COM TAMPA CEGA</v>
          </cell>
          <cell r="E1433" t="str">
            <v xml:space="preserve">UN    </v>
          </cell>
          <cell r="F1433" t="str">
            <v>SINAPI</v>
          </cell>
          <cell r="G1433">
            <v>13.77</v>
          </cell>
        </row>
        <row r="1434">
          <cell r="B1434" t="str">
            <v>IN 2567 SINAPI</v>
          </cell>
          <cell r="C1434">
            <v>2567</v>
          </cell>
          <cell r="D1434" t="str">
            <v>CONDULETE DE ALUMINIO TIPO E, PARA ELETRODUTO ROSCAVEL DE 2", COM TAMPA CEGA</v>
          </cell>
          <cell r="E1434" t="str">
            <v xml:space="preserve">UN    </v>
          </cell>
          <cell r="F1434" t="str">
            <v>SINAPI</v>
          </cell>
          <cell r="G1434">
            <v>32.909999999999997</v>
          </cell>
        </row>
        <row r="1435">
          <cell r="B1435" t="str">
            <v>IN 2565 SINAPI</v>
          </cell>
          <cell r="C1435">
            <v>2565</v>
          </cell>
          <cell r="D1435" t="str">
            <v>CONDULETE DE ALUMINIO TIPO E, PARA ELETRODUTO ROSCAVEL DE 3/4", COM TAMPA CEGA</v>
          </cell>
          <cell r="E1435" t="str">
            <v xml:space="preserve">UN    </v>
          </cell>
          <cell r="F1435" t="str">
            <v>SINAPI</v>
          </cell>
          <cell r="G1435">
            <v>8.1999999999999993</v>
          </cell>
        </row>
        <row r="1436">
          <cell r="B1436" t="str">
            <v>IN 2568 SINAPI</v>
          </cell>
          <cell r="C1436">
            <v>2568</v>
          </cell>
          <cell r="D1436" t="str">
            <v>CONDULETE DE ALUMINIO TIPO E, PARA ELETRODUTO ROSCAVEL DE 3", COM TAMPA CEGA</v>
          </cell>
          <cell r="E1436" t="str">
            <v xml:space="preserve">UN    </v>
          </cell>
          <cell r="F1436" t="str">
            <v>SINAPI</v>
          </cell>
          <cell r="G1436">
            <v>91.4</v>
          </cell>
        </row>
        <row r="1437">
          <cell r="B1437" t="str">
            <v>IN 2594 SINAPI</v>
          </cell>
          <cell r="C1437">
            <v>2594</v>
          </cell>
          <cell r="D1437" t="str">
            <v>CONDULETE DE ALUMINIO TIPO E, PARA ELETRODUTO ROSCAVEL DE 4", COM TAMPA CEGA</v>
          </cell>
          <cell r="E1437" t="str">
            <v xml:space="preserve">UN    </v>
          </cell>
          <cell r="F1437" t="str">
            <v>SINAPI</v>
          </cell>
          <cell r="G1437">
            <v>152.27000000000001</v>
          </cell>
        </row>
        <row r="1438">
          <cell r="B1438" t="str">
            <v>IN 2587 SINAPI</v>
          </cell>
          <cell r="C1438">
            <v>2587</v>
          </cell>
          <cell r="D1438" t="str">
            <v>CONDULETE DE ALUMINIO TIPO LR, PARA ELETRODUTO ROSCAVEL DE 1 1/2", COM TAMPA CEGA</v>
          </cell>
          <cell r="E1438" t="str">
            <v xml:space="preserve">UN    </v>
          </cell>
          <cell r="F1438" t="str">
            <v>SINAPI</v>
          </cell>
          <cell r="G1438">
            <v>25.95</v>
          </cell>
        </row>
        <row r="1439">
          <cell r="B1439" t="str">
            <v>IN 2588 SINAPI</v>
          </cell>
          <cell r="C1439">
            <v>2588</v>
          </cell>
          <cell r="D1439" t="str">
            <v>CONDULETE DE ALUMINIO TIPO LR, PARA ELETRODUTO ROSCAVEL DE 1 1/4", COM TAMPA CEGA</v>
          </cell>
          <cell r="E1439" t="str">
            <v xml:space="preserve">UN    </v>
          </cell>
          <cell r="F1439" t="str">
            <v>SINAPI</v>
          </cell>
          <cell r="G1439">
            <v>20.61</v>
          </cell>
        </row>
        <row r="1440">
          <cell r="B1440" t="str">
            <v>IN 2569 SINAPI</v>
          </cell>
          <cell r="C1440">
            <v>2569</v>
          </cell>
          <cell r="D1440" t="str">
            <v>CONDULETE DE ALUMINIO TIPO LR, PARA ELETRODUTO ROSCAVEL DE 1/2", COM TAMPA CEGA</v>
          </cell>
          <cell r="E1440" t="str">
            <v xml:space="preserve">UN    </v>
          </cell>
          <cell r="F1440" t="str">
            <v>SINAPI</v>
          </cell>
          <cell r="G1440">
            <v>7.94</v>
          </cell>
        </row>
        <row r="1441">
          <cell r="B1441" t="str">
            <v>IN 2570 SINAPI</v>
          </cell>
          <cell r="C1441">
            <v>2570</v>
          </cell>
          <cell r="D1441" t="str">
            <v>CONDULETE DE ALUMINIO TIPO LR, PARA ELETRODUTO ROSCAVEL DE 1", COM TAMPA CEGA</v>
          </cell>
          <cell r="E1441" t="str">
            <v xml:space="preserve">UN    </v>
          </cell>
          <cell r="F1441" t="str">
            <v>SINAPI</v>
          </cell>
          <cell r="G1441">
            <v>13.31</v>
          </cell>
        </row>
        <row r="1442">
          <cell r="B1442" t="str">
            <v>IN 2571 SINAPI</v>
          </cell>
          <cell r="C1442">
            <v>2571</v>
          </cell>
          <cell r="D1442" t="str">
            <v>CONDULETE DE ALUMINIO TIPO LR, PARA ELETRODUTO ROSCAVEL DE 2", COM TAMPA CEGA</v>
          </cell>
          <cell r="E1442" t="str">
            <v xml:space="preserve">UN    </v>
          </cell>
          <cell r="F1442" t="str">
            <v>SINAPI</v>
          </cell>
          <cell r="G1442">
            <v>39.520000000000003</v>
          </cell>
        </row>
        <row r="1443">
          <cell r="B1443" t="str">
            <v>IN 2593 SINAPI</v>
          </cell>
          <cell r="C1443">
            <v>2593</v>
          </cell>
          <cell r="D1443" t="str">
            <v>CONDULETE DE ALUMINIO TIPO LR, PARA ELETRODUTO ROSCAVEL DE 3/4", COM TAMPA CEGA</v>
          </cell>
          <cell r="E1443" t="str">
            <v xml:space="preserve">UN    </v>
          </cell>
          <cell r="F1443" t="str">
            <v>SINAPI</v>
          </cell>
          <cell r="G1443">
            <v>8.4700000000000006</v>
          </cell>
        </row>
        <row r="1444">
          <cell r="B1444" t="str">
            <v>IN 2572 SINAPI</v>
          </cell>
          <cell r="C1444">
            <v>2572</v>
          </cell>
          <cell r="D1444" t="str">
            <v>CONDULETE DE ALUMINIO TIPO LR, PARA ELETRODUTO ROSCAVEL DE 3", COM TAMPA CEGA</v>
          </cell>
          <cell r="E1444" t="str">
            <v xml:space="preserve">UN    </v>
          </cell>
          <cell r="F1444" t="str">
            <v>SINAPI</v>
          </cell>
          <cell r="G1444">
            <v>116.89</v>
          </cell>
        </row>
        <row r="1445">
          <cell r="B1445" t="str">
            <v>IN 2595 SINAPI</v>
          </cell>
          <cell r="C1445">
            <v>2595</v>
          </cell>
          <cell r="D1445" t="str">
            <v>CONDULETE DE ALUMINIO TIPO LR, PARA ELETRODUTO ROSCAVEL DE 4", COM TAMPA CEGA</v>
          </cell>
          <cell r="E1445" t="str">
            <v xml:space="preserve">UN    </v>
          </cell>
          <cell r="F1445" t="str">
            <v>SINAPI</v>
          </cell>
          <cell r="G1445">
            <v>182.37</v>
          </cell>
        </row>
        <row r="1446">
          <cell r="B1446" t="str">
            <v>IN 2576 SINAPI</v>
          </cell>
          <cell r="C1446">
            <v>2576</v>
          </cell>
          <cell r="D1446" t="str">
            <v>CONDULETE DE ALUMINIO TIPO T, PARA ELETRODUTO ROSCAVEL DE 1 1/2", COM TAMPA CEGA</v>
          </cell>
          <cell r="E1446" t="str">
            <v xml:space="preserve">UN    </v>
          </cell>
          <cell r="F1446" t="str">
            <v>SINAPI</v>
          </cell>
          <cell r="G1446">
            <v>31.09</v>
          </cell>
        </row>
        <row r="1447">
          <cell r="B1447" t="str">
            <v>IN 2575 SINAPI</v>
          </cell>
          <cell r="C1447">
            <v>2575</v>
          </cell>
          <cell r="D1447" t="str">
            <v>CONDULETE DE ALUMINIO TIPO T, PARA ELETRODUTO ROSCAVEL DE 1 1/4", COM TAMPA CEGA</v>
          </cell>
          <cell r="E1447" t="str">
            <v xml:space="preserve">UN    </v>
          </cell>
          <cell r="F1447" t="str">
            <v>SINAPI</v>
          </cell>
          <cell r="G1447">
            <v>23.37</v>
          </cell>
        </row>
        <row r="1448">
          <cell r="B1448" t="str">
            <v>IN 2573 SINAPI</v>
          </cell>
          <cell r="C1448">
            <v>2573</v>
          </cell>
          <cell r="D1448" t="str">
            <v>CONDULETE DE ALUMINIO TIPO T, PARA ELETRODUTO ROSCAVEL DE 1/2", COM TAMPA CEGA</v>
          </cell>
          <cell r="E1448" t="str">
            <v xml:space="preserve">UN    </v>
          </cell>
          <cell r="F1448" t="str">
            <v>SINAPI</v>
          </cell>
          <cell r="G1448">
            <v>9.6999999999999993</v>
          </cell>
        </row>
        <row r="1449">
          <cell r="B1449" t="str">
            <v>IN 2586 SINAPI</v>
          </cell>
          <cell r="C1449">
            <v>2586</v>
          </cell>
          <cell r="D1449" t="str">
            <v>CONDULETE DE ALUMINIO TIPO T, PARA ELETRODUTO ROSCAVEL DE 1", COM TAMPA CEGA</v>
          </cell>
          <cell r="E1449" t="str">
            <v xml:space="preserve">UN    </v>
          </cell>
          <cell r="F1449" t="str">
            <v>SINAPI</v>
          </cell>
          <cell r="G1449">
            <v>15.73</v>
          </cell>
        </row>
        <row r="1450">
          <cell r="B1450" t="str">
            <v>IN 2577 SINAPI</v>
          </cell>
          <cell r="C1450">
            <v>2577</v>
          </cell>
          <cell r="D1450" t="str">
            <v>CONDULETE DE ALUMINIO TIPO T, PARA ELETRODUTO ROSCAVEL DE 2", COM TAMPA CEGA</v>
          </cell>
          <cell r="E1450" t="str">
            <v xml:space="preserve">UN    </v>
          </cell>
          <cell r="F1450" t="str">
            <v>SINAPI</v>
          </cell>
          <cell r="G1450">
            <v>42.12</v>
          </cell>
        </row>
        <row r="1451">
          <cell r="B1451" t="str">
            <v>IN 2574 SINAPI</v>
          </cell>
          <cell r="C1451">
            <v>2574</v>
          </cell>
          <cell r="D1451" t="str">
            <v>CONDULETE DE ALUMINIO TIPO T, PARA ELETRODUTO ROSCAVEL DE 3/4", COM TAMPA CEGA</v>
          </cell>
          <cell r="E1451" t="str">
            <v xml:space="preserve">UN    </v>
          </cell>
          <cell r="F1451" t="str">
            <v>SINAPI</v>
          </cell>
          <cell r="G1451">
            <v>9.77</v>
          </cell>
        </row>
        <row r="1452">
          <cell r="B1452" t="str">
            <v>IN 2578 SINAPI</v>
          </cell>
          <cell r="C1452">
            <v>2578</v>
          </cell>
          <cell r="D1452" t="str">
            <v>CONDULETE DE ALUMINIO TIPO T, PARA ELETRODUTO ROSCAVEL DE 3", COM TAMPA CEGA</v>
          </cell>
          <cell r="E1452" t="str">
            <v xml:space="preserve">UN    </v>
          </cell>
          <cell r="F1452" t="str">
            <v>SINAPI</v>
          </cell>
          <cell r="G1452">
            <v>131.52000000000001</v>
          </cell>
        </row>
        <row r="1453">
          <cell r="B1453" t="str">
            <v>IN 2585 SINAPI</v>
          </cell>
          <cell r="C1453">
            <v>2585</v>
          </cell>
          <cell r="D1453" t="str">
            <v>CONDULETE DE ALUMINIO TIPO T, PARA ELETRODUTO ROSCAVEL DE 4", COM TAMPA CEGA</v>
          </cell>
          <cell r="E1453" t="str">
            <v xml:space="preserve">UN    </v>
          </cell>
          <cell r="F1453" t="str">
            <v>SINAPI</v>
          </cell>
          <cell r="G1453">
            <v>180.48</v>
          </cell>
        </row>
        <row r="1454">
          <cell r="B1454" t="str">
            <v>IN 12008 SINAPI</v>
          </cell>
          <cell r="C1454">
            <v>12008</v>
          </cell>
          <cell r="D1454" t="str">
            <v>CONDULETE DE ALUMINIO TIPO TB, PARA ELETRODUTO ROSCAVEL DE 3", COM TAMPA CEGA</v>
          </cell>
          <cell r="E1454" t="str">
            <v xml:space="preserve">UN    </v>
          </cell>
          <cell r="F1454" t="str">
            <v>SINAPI</v>
          </cell>
          <cell r="G1454">
            <v>96.83</v>
          </cell>
        </row>
        <row r="1455">
          <cell r="B1455" t="str">
            <v>IN 2582 SINAPI</v>
          </cell>
          <cell r="C1455">
            <v>2582</v>
          </cell>
          <cell r="D1455" t="str">
            <v>CONDULETE DE ALUMINIO TIPO X, PARA ELETRODUTO ROSCAVEL DE 1 1/2", COM TAMPA CEGA</v>
          </cell>
          <cell r="E1455" t="str">
            <v xml:space="preserve">UN    </v>
          </cell>
          <cell r="F1455" t="str">
            <v>SINAPI</v>
          </cell>
          <cell r="G1455">
            <v>28.83</v>
          </cell>
        </row>
        <row r="1456">
          <cell r="B1456" t="str">
            <v>IN 2597 SINAPI</v>
          </cell>
          <cell r="C1456">
            <v>2597</v>
          </cell>
          <cell r="D1456" t="str">
            <v>CONDULETE DE ALUMINIO TIPO X, PARA ELETRODUTO ROSCAVEL DE 1 1/4", COM TAMPA CEGA</v>
          </cell>
          <cell r="E1456" t="str">
            <v xml:space="preserve">UN    </v>
          </cell>
          <cell r="F1456" t="str">
            <v>SINAPI</v>
          </cell>
          <cell r="G1456">
            <v>24.71</v>
          </cell>
        </row>
        <row r="1457">
          <cell r="B1457" t="str">
            <v>IN 2579 SINAPI</v>
          </cell>
          <cell r="C1457">
            <v>2579</v>
          </cell>
          <cell r="D1457" t="str">
            <v>CONDULETE DE ALUMINIO TIPO X, PARA ELETRODUTO ROSCAVEL DE 1/2", COM TAMPA CEGA</v>
          </cell>
          <cell r="E1457" t="str">
            <v xml:space="preserve">UN    </v>
          </cell>
          <cell r="F1457" t="str">
            <v>SINAPI</v>
          </cell>
          <cell r="G1457">
            <v>11.76</v>
          </cell>
        </row>
        <row r="1458">
          <cell r="B1458" t="str">
            <v>IN 2581 SINAPI</v>
          </cell>
          <cell r="C1458">
            <v>2581</v>
          </cell>
          <cell r="D1458" t="str">
            <v>CONDULETE DE ALUMINIO TIPO X, PARA ELETRODUTO ROSCAVEL DE 1", COM TAMPA CEGA</v>
          </cell>
          <cell r="E1458" t="str">
            <v xml:space="preserve">UN    </v>
          </cell>
          <cell r="F1458" t="str">
            <v>SINAPI</v>
          </cell>
          <cell r="G1458">
            <v>15.05</v>
          </cell>
        </row>
        <row r="1459">
          <cell r="B1459" t="str">
            <v>IN 2596 SINAPI</v>
          </cell>
          <cell r="C1459">
            <v>2596</v>
          </cell>
          <cell r="D1459" t="str">
            <v>CONDULETE DE ALUMINIO TIPO X, PARA ELETRODUTO ROSCAVEL DE 2", COM TAMPA CEGA</v>
          </cell>
          <cell r="E1459" t="str">
            <v xml:space="preserve">UN    </v>
          </cell>
          <cell r="F1459" t="str">
            <v>SINAPI</v>
          </cell>
          <cell r="G1459">
            <v>44.53</v>
          </cell>
        </row>
        <row r="1460">
          <cell r="B1460" t="str">
            <v>IN 2580 SINAPI</v>
          </cell>
          <cell r="C1460">
            <v>2580</v>
          </cell>
          <cell r="D1460" t="str">
            <v>CONDULETE DE ALUMINIO TIPO X, PARA ELETRODUTO ROSCAVEL DE 3/4", COM TAMPA CEGA</v>
          </cell>
          <cell r="E1460" t="str">
            <v xml:space="preserve">UN    </v>
          </cell>
          <cell r="F1460" t="str">
            <v>SINAPI</v>
          </cell>
          <cell r="G1460">
            <v>12.89</v>
          </cell>
        </row>
        <row r="1461">
          <cell r="B1461" t="str">
            <v>IN 2583 SINAPI</v>
          </cell>
          <cell r="C1461">
            <v>2583</v>
          </cell>
          <cell r="D1461" t="str">
            <v>CONDULETE DE ALUMINIO TIPO X, PARA ELETRODUTO ROSCAVEL DE 3", COM TAMPA CEGA</v>
          </cell>
          <cell r="E1461" t="str">
            <v xml:space="preserve">UN    </v>
          </cell>
          <cell r="F1461" t="str">
            <v>SINAPI</v>
          </cell>
          <cell r="G1461">
            <v>108.3</v>
          </cell>
        </row>
        <row r="1462">
          <cell r="B1462" t="str">
            <v>IN 2584 SINAPI</v>
          </cell>
          <cell r="C1462">
            <v>2584</v>
          </cell>
          <cell r="D1462" t="str">
            <v>CONDULETE DE ALUMINIO TIPO X, PARA ELETRODUTO ROSCAVEL DE 4", COM TAMPA CEGA</v>
          </cell>
          <cell r="E1462" t="str">
            <v xml:space="preserve">UN    </v>
          </cell>
          <cell r="F1462" t="str">
            <v>SINAPI</v>
          </cell>
          <cell r="G1462">
            <v>180.29</v>
          </cell>
        </row>
        <row r="1463">
          <cell r="B1463" t="str">
            <v>IN 12010 SINAPI</v>
          </cell>
          <cell r="C1463">
            <v>12010</v>
          </cell>
          <cell r="D1463" t="str">
            <v>CONDULETE EM PVC, TIPO "B", SEM TAMPA, DE 1/2" OU 3/4"</v>
          </cell>
          <cell r="E1463" t="str">
            <v xml:space="preserve">UN    </v>
          </cell>
          <cell r="F1463" t="str">
            <v>SINAPI</v>
          </cell>
          <cell r="G1463">
            <v>8.23</v>
          </cell>
        </row>
        <row r="1464">
          <cell r="B1464" t="str">
            <v>IN 39329 SINAPI</v>
          </cell>
          <cell r="C1464">
            <v>39329</v>
          </cell>
          <cell r="D1464" t="str">
            <v>CONDULETE EM PVC, TIPO "B", SEM TAMPA, DE 1"</v>
          </cell>
          <cell r="E1464" t="str">
            <v xml:space="preserve">UN    </v>
          </cell>
          <cell r="F1464" t="str">
            <v>SINAPI</v>
          </cell>
          <cell r="G1464">
            <v>8.6</v>
          </cell>
        </row>
        <row r="1465">
          <cell r="B1465" t="str">
            <v>IN 39330 SINAPI</v>
          </cell>
          <cell r="C1465">
            <v>39330</v>
          </cell>
          <cell r="D1465" t="str">
            <v>CONDULETE EM PVC, TIPO "C", SEM TAMPA, DE 1/2"</v>
          </cell>
          <cell r="E1465" t="str">
            <v xml:space="preserve">UN    </v>
          </cell>
          <cell r="F1465" t="str">
            <v>SINAPI</v>
          </cell>
          <cell r="G1465">
            <v>9.0500000000000007</v>
          </cell>
        </row>
        <row r="1466">
          <cell r="B1466" t="str">
            <v>IN 39332 SINAPI</v>
          </cell>
          <cell r="C1466">
            <v>39332</v>
          </cell>
          <cell r="D1466" t="str">
            <v>CONDULETE EM PVC, TIPO "C", SEM TAMPA, DE 1"</v>
          </cell>
          <cell r="E1466" t="str">
            <v xml:space="preserve">UN    </v>
          </cell>
          <cell r="F1466" t="str">
            <v>SINAPI</v>
          </cell>
          <cell r="G1466">
            <v>10.119999999999999</v>
          </cell>
        </row>
        <row r="1467">
          <cell r="B1467" t="str">
            <v>IN 39331 SINAPI</v>
          </cell>
          <cell r="C1467">
            <v>39331</v>
          </cell>
          <cell r="D1467" t="str">
            <v>CONDULETE EM PVC, TIPO "C", SEM TAMPA, DE 3/4"</v>
          </cell>
          <cell r="E1467" t="str">
            <v xml:space="preserve">UN    </v>
          </cell>
          <cell r="F1467" t="str">
            <v>SINAPI</v>
          </cell>
          <cell r="G1467">
            <v>8.0500000000000007</v>
          </cell>
        </row>
        <row r="1468">
          <cell r="B1468" t="str">
            <v>IN 39333 SINAPI</v>
          </cell>
          <cell r="C1468">
            <v>39333</v>
          </cell>
          <cell r="D1468" t="str">
            <v>CONDULETE EM PVC, TIPO "E", SEM TAMPA, DE 1/2"</v>
          </cell>
          <cell r="E1468" t="str">
            <v xml:space="preserve">UN    </v>
          </cell>
          <cell r="F1468" t="str">
            <v>SINAPI</v>
          </cell>
          <cell r="G1468">
            <v>7.85</v>
          </cell>
        </row>
        <row r="1469">
          <cell r="B1469" t="str">
            <v>IN 39335 SINAPI</v>
          </cell>
          <cell r="C1469">
            <v>39335</v>
          </cell>
          <cell r="D1469" t="str">
            <v>CONDULETE EM PVC, TIPO "E", SEM TAMPA, DE 1"</v>
          </cell>
          <cell r="E1469" t="str">
            <v xml:space="preserve">UN    </v>
          </cell>
          <cell r="F1469" t="str">
            <v>SINAPI</v>
          </cell>
          <cell r="G1469">
            <v>9.08</v>
          </cell>
        </row>
        <row r="1470">
          <cell r="B1470" t="str">
            <v>IN 39334 SINAPI</v>
          </cell>
          <cell r="C1470">
            <v>39334</v>
          </cell>
          <cell r="D1470" t="str">
            <v>CONDULETE EM PVC, TIPO "E", SEM TAMPA, DE 3/4"</v>
          </cell>
          <cell r="E1470" t="str">
            <v xml:space="preserve">UN    </v>
          </cell>
          <cell r="F1470" t="str">
            <v>SINAPI</v>
          </cell>
          <cell r="G1470">
            <v>7.22</v>
          </cell>
        </row>
        <row r="1471">
          <cell r="B1471" t="str">
            <v>IN 12016 SINAPI</v>
          </cell>
          <cell r="C1471">
            <v>12016</v>
          </cell>
          <cell r="D1471" t="str">
            <v>CONDULETE EM PVC, TIPO "LB", SEM TAMPA, DE 1/2" OU 3/4"</v>
          </cell>
          <cell r="E1471" t="str">
            <v xml:space="preserve">UN    </v>
          </cell>
          <cell r="F1471" t="str">
            <v>SINAPI</v>
          </cell>
          <cell r="G1471">
            <v>9.07</v>
          </cell>
        </row>
        <row r="1472">
          <cell r="B1472" t="str">
            <v>IN 12015 SINAPI</v>
          </cell>
          <cell r="C1472">
            <v>12015</v>
          </cell>
          <cell r="D1472" t="str">
            <v>CONDULETE EM PVC, TIPO "LB", SEM TAMPA, DE 1"</v>
          </cell>
          <cell r="E1472" t="str">
            <v xml:space="preserve">UN    </v>
          </cell>
          <cell r="F1472" t="str">
            <v>SINAPI</v>
          </cell>
          <cell r="G1472">
            <v>10.55</v>
          </cell>
        </row>
        <row r="1473">
          <cell r="B1473" t="str">
            <v>IN 12020 SINAPI</v>
          </cell>
          <cell r="C1473">
            <v>12020</v>
          </cell>
          <cell r="D1473" t="str">
            <v>CONDULETE EM PVC, TIPO "LL", SEM TAMPA, DE 1/2" OU 3/4"</v>
          </cell>
          <cell r="E1473" t="str">
            <v xml:space="preserve">UN    </v>
          </cell>
          <cell r="F1473" t="str">
            <v>SINAPI</v>
          </cell>
          <cell r="G1473">
            <v>9.07</v>
          </cell>
        </row>
        <row r="1474">
          <cell r="B1474" t="str">
            <v>IN 12019 SINAPI</v>
          </cell>
          <cell r="C1474">
            <v>12019</v>
          </cell>
          <cell r="D1474" t="str">
            <v>CONDULETE EM PVC, TIPO "LL", SEM TAMPA, DE 1"</v>
          </cell>
          <cell r="E1474" t="str">
            <v xml:space="preserve">UN    </v>
          </cell>
          <cell r="F1474" t="str">
            <v>SINAPI</v>
          </cell>
          <cell r="G1474">
            <v>10.55</v>
          </cell>
        </row>
        <row r="1475">
          <cell r="B1475" t="str">
            <v>IN 39336 SINAPI</v>
          </cell>
          <cell r="C1475">
            <v>39336</v>
          </cell>
          <cell r="D1475" t="str">
            <v>CONDULETE EM PVC, TIPO "LR", SEM TAMPA, DE 1/2"</v>
          </cell>
          <cell r="E1475" t="str">
            <v xml:space="preserve">UN    </v>
          </cell>
          <cell r="F1475" t="str">
            <v>SINAPI</v>
          </cell>
          <cell r="G1475">
            <v>9.0500000000000007</v>
          </cell>
        </row>
        <row r="1476">
          <cell r="B1476" t="str">
            <v>IN 39338 SINAPI</v>
          </cell>
          <cell r="C1476">
            <v>39338</v>
          </cell>
          <cell r="D1476" t="str">
            <v>CONDULETE EM PVC, TIPO "LR", SEM TAMPA, DE 1"</v>
          </cell>
          <cell r="E1476" t="str">
            <v xml:space="preserve">UN    </v>
          </cell>
          <cell r="F1476" t="str">
            <v>SINAPI</v>
          </cell>
          <cell r="G1476">
            <v>10.119999999999999</v>
          </cell>
        </row>
        <row r="1477">
          <cell r="B1477" t="str">
            <v>IN 39337 SINAPI</v>
          </cell>
          <cell r="C1477">
            <v>39337</v>
          </cell>
          <cell r="D1477" t="str">
            <v>CONDULETE EM PVC, TIPO "LR", SEM TAMPA, DE 3/4"</v>
          </cell>
          <cell r="E1477" t="str">
            <v xml:space="preserve">UN    </v>
          </cell>
          <cell r="F1477" t="str">
            <v>SINAPI</v>
          </cell>
          <cell r="G1477">
            <v>8.0500000000000007</v>
          </cell>
        </row>
        <row r="1478">
          <cell r="B1478" t="str">
            <v>IN 39341 SINAPI</v>
          </cell>
          <cell r="C1478">
            <v>39341</v>
          </cell>
          <cell r="D1478" t="str">
            <v>CONDULETE EM PVC, TIPO "T", SEM TAMPA, DE 1"</v>
          </cell>
          <cell r="E1478" t="str">
            <v xml:space="preserve">UN    </v>
          </cell>
          <cell r="F1478" t="str">
            <v>SINAPI</v>
          </cell>
          <cell r="G1478">
            <v>13.19</v>
          </cell>
        </row>
        <row r="1479">
          <cell r="B1479" t="str">
            <v>IN 39340 SINAPI</v>
          </cell>
          <cell r="C1479">
            <v>39340</v>
          </cell>
          <cell r="D1479" t="str">
            <v>CONDULETE EM PVC, TIPO "T", SEM TAMPA, DE 3/4"</v>
          </cell>
          <cell r="E1479" t="str">
            <v xml:space="preserve">UN    </v>
          </cell>
          <cell r="F1479" t="str">
            <v>SINAPI</v>
          </cell>
          <cell r="G1479">
            <v>9.68</v>
          </cell>
        </row>
        <row r="1480">
          <cell r="B1480" t="str">
            <v>IN 12025 SINAPI</v>
          </cell>
          <cell r="C1480">
            <v>12025</v>
          </cell>
          <cell r="D1480" t="str">
            <v>CONDULETE EM PVC, TIPO "TB", SEM TAMPA, DE 1/2" OU 3/4"</v>
          </cell>
          <cell r="E1480" t="str">
            <v xml:space="preserve">UN    </v>
          </cell>
          <cell r="F1480" t="str">
            <v>SINAPI</v>
          </cell>
          <cell r="G1480">
            <v>10</v>
          </cell>
        </row>
        <row r="1481">
          <cell r="B1481" t="str">
            <v>IN 39342 SINAPI</v>
          </cell>
          <cell r="C1481">
            <v>39342</v>
          </cell>
          <cell r="D1481" t="str">
            <v>CONDULETE EM PVC, TIPO "TB", SEM TAMPA, DE 1"</v>
          </cell>
          <cell r="E1481" t="str">
            <v xml:space="preserve">UN    </v>
          </cell>
          <cell r="F1481" t="str">
            <v>SINAPI</v>
          </cell>
          <cell r="G1481">
            <v>13.19</v>
          </cell>
        </row>
        <row r="1482">
          <cell r="B1482" t="str">
            <v>IN 39343 SINAPI</v>
          </cell>
          <cell r="C1482">
            <v>39343</v>
          </cell>
          <cell r="D1482" t="str">
            <v>CONDULETE EM PVC, TIPO "X", SEM TAMPA, DE 1/2"</v>
          </cell>
          <cell r="E1482" t="str">
            <v xml:space="preserve">UN    </v>
          </cell>
          <cell r="F1482" t="str">
            <v>SINAPI</v>
          </cell>
          <cell r="G1482">
            <v>11.14</v>
          </cell>
        </row>
        <row r="1483">
          <cell r="B1483" t="str">
            <v>IN 39345 SINAPI</v>
          </cell>
          <cell r="C1483">
            <v>39345</v>
          </cell>
          <cell r="D1483" t="str">
            <v>CONDULETE EM PVC, TIPO "X", SEM TAMPA, DE 1"</v>
          </cell>
          <cell r="E1483" t="str">
            <v xml:space="preserve">UN    </v>
          </cell>
          <cell r="F1483" t="str">
            <v>SINAPI</v>
          </cell>
          <cell r="G1483">
            <v>15.07</v>
          </cell>
        </row>
        <row r="1484">
          <cell r="B1484" t="str">
            <v>IN 39344 SINAPI</v>
          </cell>
          <cell r="C1484">
            <v>39344</v>
          </cell>
          <cell r="D1484" t="str">
            <v>CONDULETE EM PVC, TIPO "X", SEM TAMPA, DE 3/4"</v>
          </cell>
          <cell r="E1484" t="str">
            <v xml:space="preserve">UN    </v>
          </cell>
          <cell r="F1484" t="str">
            <v>SINAPI</v>
          </cell>
          <cell r="G1484">
            <v>10.77</v>
          </cell>
        </row>
        <row r="1485">
          <cell r="B1485" t="str">
            <v>IN 12623 SINAPI</v>
          </cell>
          <cell r="C1485">
            <v>12623</v>
          </cell>
          <cell r="D1485" t="str">
            <v>CONDUTOR PLUVIAL, PVC, CIRCULAR, DIAMETRO ENTRE 80 E 100 MM, PARA DRENAGEM PREDIAL</v>
          </cell>
          <cell r="E1485" t="str">
            <v xml:space="preserve">M     </v>
          </cell>
          <cell r="F1485" t="str">
            <v>SINAPI</v>
          </cell>
          <cell r="G1485">
            <v>10.69</v>
          </cell>
        </row>
        <row r="1486">
          <cell r="B1486" t="str">
            <v>IN 34498 SINAPI</v>
          </cell>
          <cell r="C1486">
            <v>34498</v>
          </cell>
          <cell r="D1486" t="str">
            <v>CONE DE SINALIZACAO EM PVC FLEXIVEL, H = 70 / 76 CM (NBR 15071)</v>
          </cell>
          <cell r="E1486" t="str">
            <v xml:space="preserve">UN    </v>
          </cell>
          <cell r="F1486" t="str">
            <v>SINAPI</v>
          </cell>
          <cell r="G1486">
            <v>128.28</v>
          </cell>
        </row>
        <row r="1487">
          <cell r="B1487" t="str">
            <v>IN 13244 SINAPI</v>
          </cell>
          <cell r="C1487">
            <v>13244</v>
          </cell>
          <cell r="D1487" t="str">
            <v>CONE DE SINALIZACAO EM PVC RIGIDO COM FAIXA REFLETIVA, H = 70 / 76 CM</v>
          </cell>
          <cell r="E1487" t="str">
            <v xml:space="preserve">UN    </v>
          </cell>
          <cell r="F1487" t="str">
            <v>SINAPI</v>
          </cell>
          <cell r="G1487">
            <v>54</v>
          </cell>
        </row>
        <row r="1488">
          <cell r="B1488" t="str">
            <v>IN 38998 SINAPI</v>
          </cell>
          <cell r="C1488">
            <v>38998</v>
          </cell>
          <cell r="D1488" t="str">
            <v>CONECTOR / ADAPTADOR FEMEA, COM INSERTO METALICO, PPR, DN 25 MM X 1/2", PARA AGUA QUENTE E FRIA PREDIAL</v>
          </cell>
          <cell r="E1488" t="str">
            <v xml:space="preserve">UN    </v>
          </cell>
          <cell r="F1488" t="str">
            <v>SINAPI</v>
          </cell>
          <cell r="G1488">
            <v>7.85</v>
          </cell>
        </row>
        <row r="1489">
          <cell r="B1489" t="str">
            <v>IN 38999 SINAPI</v>
          </cell>
          <cell r="C1489">
            <v>38999</v>
          </cell>
          <cell r="D1489" t="str">
            <v>CONECTOR / ADAPTADOR FEMEA, COM INSERTO METALICO, PPR, DN 32 MM X 3/4", PARA AGUA QUENTE E FRIA PREDIAL</v>
          </cell>
          <cell r="E1489" t="str">
            <v xml:space="preserve">UN    </v>
          </cell>
          <cell r="F1489" t="str">
            <v>SINAPI</v>
          </cell>
          <cell r="G1489">
            <v>12.99</v>
          </cell>
        </row>
        <row r="1490">
          <cell r="B1490" t="str">
            <v>IN 38996 SINAPI</v>
          </cell>
          <cell r="C1490">
            <v>38996</v>
          </cell>
          <cell r="D1490" t="str">
            <v>CONECTOR / ADAPTADOR MACHO, COM INSERTO METALICO, PPR, DN 25 MM X 1/2", PARA AGUA QUENTE E FRIA PREDIAL</v>
          </cell>
          <cell r="E1490" t="str">
            <v xml:space="preserve">UN    </v>
          </cell>
          <cell r="F1490" t="str">
            <v>SINAPI</v>
          </cell>
          <cell r="G1490">
            <v>11.34</v>
          </cell>
        </row>
        <row r="1491">
          <cell r="B1491" t="str">
            <v>IN 38997 SINAPI</v>
          </cell>
          <cell r="C1491">
            <v>38997</v>
          </cell>
          <cell r="D1491" t="str">
            <v>CONECTOR / ADAPTADOR MACHO, COM INSERTO METALICO, PPR, DN 32 MM X 3/4", PARA AGUA QUENTE E FRIA PREDIAL</v>
          </cell>
          <cell r="E1491" t="str">
            <v xml:space="preserve">UN    </v>
          </cell>
          <cell r="F1491" t="str">
            <v>SINAPI</v>
          </cell>
          <cell r="G1491">
            <v>18.350000000000001</v>
          </cell>
        </row>
        <row r="1492">
          <cell r="B1492" t="str">
            <v>IN 39862 SINAPI</v>
          </cell>
          <cell r="C1492">
            <v>39862</v>
          </cell>
          <cell r="D1492" t="str">
            <v>CONECTOR BRONZE/LATAO (REF 603) SEM ANEL DE SOLDA, BOLSA X ROSCA F, 15 MM X 1/2"</v>
          </cell>
          <cell r="E1492" t="str">
            <v xml:space="preserve">UN    </v>
          </cell>
          <cell r="F1492" t="str">
            <v>SINAPI</v>
          </cell>
          <cell r="G1492">
            <v>8.8800000000000008</v>
          </cell>
        </row>
        <row r="1493">
          <cell r="B1493" t="str">
            <v>IN 39863 SINAPI</v>
          </cell>
          <cell r="C1493">
            <v>39863</v>
          </cell>
          <cell r="D1493" t="str">
            <v>CONECTOR BRONZE/LATAO (REF 603) SEM ANEL DE SOLDA, BOLSA X ROSCA F, 22 MM X 1/2"</v>
          </cell>
          <cell r="E1493" t="str">
            <v xml:space="preserve">UN    </v>
          </cell>
          <cell r="F1493" t="str">
            <v>SINAPI</v>
          </cell>
          <cell r="G1493">
            <v>9</v>
          </cell>
        </row>
        <row r="1494">
          <cell r="B1494" t="str">
            <v>IN 39864 SINAPI</v>
          </cell>
          <cell r="C1494">
            <v>39864</v>
          </cell>
          <cell r="D1494" t="str">
            <v>CONECTOR BRONZE/LATAO (REF 603) SEM ANEL DE SOLDA, BOLSA X ROSCA F, 22 MM X 3/4"</v>
          </cell>
          <cell r="E1494" t="str">
            <v xml:space="preserve">UN    </v>
          </cell>
          <cell r="F1494" t="str">
            <v>SINAPI</v>
          </cell>
          <cell r="G1494">
            <v>11.17</v>
          </cell>
        </row>
        <row r="1495">
          <cell r="B1495" t="str">
            <v>IN 39865 SINAPI</v>
          </cell>
          <cell r="C1495">
            <v>39865</v>
          </cell>
          <cell r="D1495" t="str">
            <v>CONECTOR BRONZE/LATAO (REF 603) SEM ANEL DE SOLDA, BOLSA X ROSCA F, 28 MM X 1/2"</v>
          </cell>
          <cell r="E1495" t="str">
            <v xml:space="preserve">UN    </v>
          </cell>
          <cell r="F1495" t="str">
            <v>SINAPI</v>
          </cell>
          <cell r="G1495">
            <v>15.74</v>
          </cell>
        </row>
        <row r="1496">
          <cell r="B1496" t="str">
            <v>IN 2517 SINAPI</v>
          </cell>
          <cell r="C1496">
            <v>2517</v>
          </cell>
          <cell r="D1496" t="str">
            <v>CONECTOR CURVO 90 GRAUS DE ALUMINIO, BITOLA 1 1/2", PARA ADAPTAR ENTRADA DE ELETRODUTO METALICO FLEXIVEL EM QUADROS</v>
          </cell>
          <cell r="E1496" t="str">
            <v xml:space="preserve">UN    </v>
          </cell>
          <cell r="F1496" t="str">
            <v>SINAPI</v>
          </cell>
          <cell r="G1496">
            <v>17.96</v>
          </cell>
        </row>
        <row r="1497">
          <cell r="B1497" t="str">
            <v>IN 2522 SINAPI</v>
          </cell>
          <cell r="C1497">
            <v>2522</v>
          </cell>
          <cell r="D1497" t="str">
            <v>CONECTOR CURVO 90 GRAUS DE ALUMINIO, BITOLA 1 1/4", PARA ADAPTAR ENTRADA DE ELETRODUTO METALICO FLEXIVEL EM QUADROS</v>
          </cell>
          <cell r="E1497" t="str">
            <v xml:space="preserve">UN    </v>
          </cell>
          <cell r="F1497" t="str">
            <v>SINAPI</v>
          </cell>
          <cell r="G1497">
            <v>11.61</v>
          </cell>
        </row>
        <row r="1498">
          <cell r="B1498" t="str">
            <v>IN 2548 SINAPI</v>
          </cell>
          <cell r="C1498">
            <v>2548</v>
          </cell>
          <cell r="D1498" t="str">
            <v>CONECTOR CURVO 90 GRAUS DE ALUMINIO, BITOLA 1/2", PARA ADAPTAR ENTRADA DE ELETRODUTO METALICO FLEXIVEL EM QUADROS</v>
          </cell>
          <cell r="E1498" t="str">
            <v xml:space="preserve">UN    </v>
          </cell>
          <cell r="F1498" t="str">
            <v>SINAPI</v>
          </cell>
          <cell r="G1498">
            <v>7.14</v>
          </cell>
        </row>
        <row r="1499">
          <cell r="B1499" t="str">
            <v>IN 2516 SINAPI</v>
          </cell>
          <cell r="C1499">
            <v>2516</v>
          </cell>
          <cell r="D1499" t="str">
            <v>CONECTOR CURVO 90 GRAUS DE ALUMINIO, BITOLA 1", PARA ADAPTAR ENTRADA DE ELETRODUTO METALICO FLEXIVEL EM QUADROS</v>
          </cell>
          <cell r="E1499" t="str">
            <v xml:space="preserve">UN    </v>
          </cell>
          <cell r="F1499" t="str">
            <v>SINAPI</v>
          </cell>
          <cell r="G1499">
            <v>9.32</v>
          </cell>
        </row>
        <row r="1500">
          <cell r="B1500" t="str">
            <v>IN 2518 SINAPI</v>
          </cell>
          <cell r="C1500">
            <v>2518</v>
          </cell>
          <cell r="D1500" t="str">
            <v>CONECTOR CURVO 90 GRAUS DE ALUMINIO, BITOLA 2 1/2", PARA ADAPTAR ENTRADA DE ELETRODUTO METALICO FLEXIVEL EM QUADROS</v>
          </cell>
          <cell r="E1500" t="str">
            <v xml:space="preserve">UN    </v>
          </cell>
          <cell r="F1500" t="str">
            <v>SINAPI</v>
          </cell>
          <cell r="G1500">
            <v>85.5</v>
          </cell>
        </row>
        <row r="1501">
          <cell r="B1501" t="str">
            <v>IN 2521 SINAPI</v>
          </cell>
          <cell r="C1501">
            <v>2521</v>
          </cell>
          <cell r="D1501" t="str">
            <v>CONECTOR CURVO 90 GRAUS DE ALUMINIO, BITOLA 2", PARA ADAPTAR ENTRADA DE ELETRODUTO METALICO FLEXIVEL EM QUADROS</v>
          </cell>
          <cell r="E1501" t="str">
            <v xml:space="preserve">UN    </v>
          </cell>
          <cell r="F1501" t="str">
            <v>SINAPI</v>
          </cell>
          <cell r="G1501">
            <v>36.4</v>
          </cell>
        </row>
        <row r="1502">
          <cell r="B1502" t="str">
            <v>IN 2515 SINAPI</v>
          </cell>
          <cell r="C1502">
            <v>2515</v>
          </cell>
          <cell r="D1502" t="str">
            <v>CONECTOR CURVO 90 GRAUS DE ALUMINIO, BITOLA 3/4", PARA ADAPTAR ENTRADA DE ELETRODUTO METALICO FLEXIVEL EM QUADROS</v>
          </cell>
          <cell r="E1502" t="str">
            <v xml:space="preserve">UN    </v>
          </cell>
          <cell r="F1502" t="str">
            <v>SINAPI</v>
          </cell>
          <cell r="G1502">
            <v>7.76</v>
          </cell>
        </row>
        <row r="1503">
          <cell r="B1503" t="str">
            <v>IN 2519 SINAPI</v>
          </cell>
          <cell r="C1503">
            <v>2519</v>
          </cell>
          <cell r="D1503" t="str">
            <v>CONECTOR CURVO 90 GRAUS DE ALUMINIO, BITOLA 3", PARA ADAPTAR ENTRADA DE ELETRODUTO METALICO FLEXIVEL EM QUADROS</v>
          </cell>
          <cell r="E1503" t="str">
            <v xml:space="preserve">UN    </v>
          </cell>
          <cell r="F1503" t="str">
            <v>SINAPI</v>
          </cell>
          <cell r="G1503">
            <v>103.1</v>
          </cell>
        </row>
        <row r="1504">
          <cell r="B1504" t="str">
            <v>IN 2520 SINAPI</v>
          </cell>
          <cell r="C1504">
            <v>2520</v>
          </cell>
          <cell r="D1504" t="str">
            <v>CONECTOR CURVO 90 GRAUS DE ALUMINIO, BITOLA 4", PARA ADAPTAR ENTRADA DE ELETRODUTO METALICO FLEXIVEL EM QUADROS</v>
          </cell>
          <cell r="E1504" t="str">
            <v xml:space="preserve">UN    </v>
          </cell>
          <cell r="F1504" t="str">
            <v>SINAPI</v>
          </cell>
          <cell r="G1504">
            <v>189.76</v>
          </cell>
        </row>
        <row r="1505">
          <cell r="B1505" t="str">
            <v>IN 1602 SINAPI</v>
          </cell>
          <cell r="C1505">
            <v>1602</v>
          </cell>
          <cell r="D1505" t="str">
            <v>CONECTOR DE ALUMINIO TIPO PRENSA CABO, BITOLA 1 1/2", PARA CABOS DE DIAMETRO DE 37 A 40 MM</v>
          </cell>
          <cell r="E1505" t="str">
            <v xml:space="preserve">UN    </v>
          </cell>
          <cell r="F1505" t="str">
            <v>SINAPI</v>
          </cell>
          <cell r="G1505">
            <v>29.67</v>
          </cell>
        </row>
        <row r="1506">
          <cell r="B1506" t="str">
            <v>IN 1601 SINAPI</v>
          </cell>
          <cell r="C1506">
            <v>1601</v>
          </cell>
          <cell r="D1506" t="str">
            <v>CONECTOR DE ALUMINIO TIPO PRENSA CABO, BITOLA 1 1/4", PARA CABOS DE DIAMETRO DE 31 A 34 MM</v>
          </cell>
          <cell r="E1506" t="str">
            <v xml:space="preserve">UN    </v>
          </cell>
          <cell r="F1506" t="str">
            <v>SINAPI</v>
          </cell>
          <cell r="G1506">
            <v>26.45</v>
          </cell>
        </row>
        <row r="1507">
          <cell r="B1507" t="str">
            <v>IN 1598 SINAPI</v>
          </cell>
          <cell r="C1507">
            <v>1598</v>
          </cell>
          <cell r="D1507" t="str">
            <v>CONECTOR DE ALUMINIO TIPO PRENSA CABO, BITOLA 1/2", PARA CABOS DE DIAMETRO DE 12,5 A 15 MM</v>
          </cell>
          <cell r="E1507" t="str">
            <v xml:space="preserve">UN    </v>
          </cell>
          <cell r="F1507" t="str">
            <v>SINAPI</v>
          </cell>
          <cell r="G1507">
            <v>7.82</v>
          </cell>
        </row>
        <row r="1508">
          <cell r="B1508" t="str">
            <v>IN 1600 SINAPI</v>
          </cell>
          <cell r="C1508">
            <v>1600</v>
          </cell>
          <cell r="D1508" t="str">
            <v>CONECTOR DE ALUMINIO TIPO PRENSA CABO, BITOLA 1", PARA CABOS DE DIAMETRO DE 22,5 A 25 MM</v>
          </cell>
          <cell r="E1508" t="str">
            <v xml:space="preserve">UN    </v>
          </cell>
          <cell r="F1508" t="str">
            <v>SINAPI</v>
          </cell>
          <cell r="G1508">
            <v>11.55</v>
          </cell>
        </row>
        <row r="1509">
          <cell r="B1509" t="str">
            <v>IN 1603 SINAPI</v>
          </cell>
          <cell r="C1509">
            <v>1603</v>
          </cell>
          <cell r="D1509" t="str">
            <v>CONECTOR DE ALUMINIO TIPO PRENSA CABO, BITOLA 2", PARA CABOS DE DIAMETRO DE 47,5 A 50 MM</v>
          </cell>
          <cell r="E1509" t="str">
            <v xml:space="preserve">UN    </v>
          </cell>
          <cell r="F1509" t="str">
            <v>SINAPI</v>
          </cell>
          <cell r="G1509">
            <v>44.8</v>
          </cell>
        </row>
        <row r="1510">
          <cell r="B1510" t="str">
            <v>IN 1599 SINAPI</v>
          </cell>
          <cell r="C1510">
            <v>1599</v>
          </cell>
          <cell r="D1510" t="str">
            <v>CONECTOR DE ALUMINIO TIPO PRENSA CABO, BITOLA 3/4", PARA CABOS DE DIAMETRO DE 17,5 A 20 MM</v>
          </cell>
          <cell r="E1510" t="str">
            <v xml:space="preserve">UN    </v>
          </cell>
          <cell r="F1510" t="str">
            <v>SINAPI</v>
          </cell>
          <cell r="G1510">
            <v>9.08</v>
          </cell>
        </row>
        <row r="1511">
          <cell r="B1511" t="str">
            <v>IN 1597 SINAPI</v>
          </cell>
          <cell r="C1511">
            <v>1597</v>
          </cell>
          <cell r="D1511" t="str">
            <v>CONECTOR DE ALUMINIO TIPO PRENSA CABO, BITOLA 3/8", PARA CABOS DE DIAMETRO DE 9 A 10 MM</v>
          </cell>
          <cell r="E1511" t="str">
            <v xml:space="preserve">UN    </v>
          </cell>
          <cell r="F1511" t="str">
            <v>SINAPI</v>
          </cell>
          <cell r="G1511">
            <v>7.36</v>
          </cell>
        </row>
        <row r="1512">
          <cell r="B1512" t="str">
            <v>IN 39600 SINAPI</v>
          </cell>
          <cell r="C1512">
            <v>39600</v>
          </cell>
          <cell r="D1512" t="str">
            <v>CONECTOR FEMEA RJ - 45, CATEGORIA 5 E</v>
          </cell>
          <cell r="E1512" t="str">
            <v xml:space="preserve">UN    </v>
          </cell>
          <cell r="F1512" t="str">
            <v>SINAPI</v>
          </cell>
          <cell r="G1512">
            <v>6.87</v>
          </cell>
        </row>
        <row r="1513">
          <cell r="B1513" t="str">
            <v>IN 39601 SINAPI</v>
          </cell>
          <cell r="C1513">
            <v>39601</v>
          </cell>
          <cell r="D1513" t="str">
            <v>CONECTOR FEMEA RJ - 45, CATEGORIA 6</v>
          </cell>
          <cell r="E1513" t="str">
            <v xml:space="preserve">UN    </v>
          </cell>
          <cell r="F1513" t="str">
            <v>SINAPI</v>
          </cell>
          <cell r="G1513">
            <v>11.95</v>
          </cell>
        </row>
        <row r="1514">
          <cell r="B1514" t="str">
            <v>IN 39602 SINAPI</v>
          </cell>
          <cell r="C1514">
            <v>39602</v>
          </cell>
          <cell r="D1514" t="str">
            <v>CONECTOR MACHO RJ - 45, CATEGORIA 5 E</v>
          </cell>
          <cell r="E1514" t="str">
            <v xml:space="preserve">UN    </v>
          </cell>
          <cell r="F1514" t="str">
            <v>SINAPI</v>
          </cell>
          <cell r="G1514">
            <v>0.78</v>
          </cell>
        </row>
        <row r="1515">
          <cell r="B1515" t="str">
            <v>IN 39603 SINAPI</v>
          </cell>
          <cell r="C1515">
            <v>39603</v>
          </cell>
          <cell r="D1515" t="str">
            <v>CONECTOR MACHO RJ - 45, CATEGORIA 6</v>
          </cell>
          <cell r="E1515" t="str">
            <v xml:space="preserve">UN    </v>
          </cell>
          <cell r="F1515" t="str">
            <v>SINAPI</v>
          </cell>
          <cell r="G1515">
            <v>1.34</v>
          </cell>
        </row>
        <row r="1516">
          <cell r="B1516" t="str">
            <v>IN 11821 SINAPI</v>
          </cell>
          <cell r="C1516">
            <v>11821</v>
          </cell>
          <cell r="D1516" t="str">
            <v>CONECTOR METALICO TIPO PARAFUSO FENDIDO (SPLIT BOLT), COM SEPARADOR DE CABOS BIMETALICOS, PARA CABOS ATE 25 MM2</v>
          </cell>
          <cell r="E1516" t="str">
            <v xml:space="preserve">UN    </v>
          </cell>
          <cell r="F1516" t="str">
            <v>SINAPI</v>
          </cell>
          <cell r="G1516">
            <v>6.04</v>
          </cell>
        </row>
        <row r="1517">
          <cell r="B1517" t="str">
            <v>IN 1562 SINAPI</v>
          </cell>
          <cell r="C1517">
            <v>1562</v>
          </cell>
          <cell r="D1517" t="str">
            <v>CONECTOR METALICO TIPO PARAFUSO FENDIDO (SPLIT BOLT), COM SEPARADOR DE CABOS BIMETALICOS, PARA CABOS ATE 50 MM2</v>
          </cell>
          <cell r="E1517" t="str">
            <v xml:space="preserve">UN    </v>
          </cell>
          <cell r="F1517" t="str">
            <v>SINAPI</v>
          </cell>
          <cell r="G1517">
            <v>9.9</v>
          </cell>
        </row>
        <row r="1518">
          <cell r="B1518" t="str">
            <v>IN 1563 SINAPI</v>
          </cell>
          <cell r="C1518">
            <v>1563</v>
          </cell>
          <cell r="D1518" t="str">
            <v>CONECTOR METALICO TIPO PARAFUSO FENDIDO (SPLIT BOLT), COM SEPARADOR DE CABOS BIMETALICOS, PARA CABOS ATE 70 MM2</v>
          </cell>
          <cell r="E1518" t="str">
            <v xml:space="preserve">UN    </v>
          </cell>
          <cell r="F1518" t="str">
            <v>SINAPI</v>
          </cell>
          <cell r="G1518">
            <v>13.28</v>
          </cell>
        </row>
        <row r="1519">
          <cell r="B1519" t="str">
            <v>IN 11856 SINAPI</v>
          </cell>
          <cell r="C1519">
            <v>11856</v>
          </cell>
          <cell r="D1519" t="str">
            <v>CONECTOR METALICO TIPO PARAFUSO FENDIDO (SPLIT BOLT), PARA CABOS ATE 10 MM2</v>
          </cell>
          <cell r="E1519" t="str">
            <v xml:space="preserve">UN    </v>
          </cell>
          <cell r="F1519" t="str">
            <v>SINAPI</v>
          </cell>
          <cell r="G1519">
            <v>3.96</v>
          </cell>
        </row>
        <row r="1520">
          <cell r="B1520" t="str">
            <v>IN 11857 SINAPI</v>
          </cell>
          <cell r="C1520">
            <v>11857</v>
          </cell>
          <cell r="D1520" t="str">
            <v>CONECTOR METALICO TIPO PARAFUSO FENDIDO (SPLIT BOLT), PARA CABOS ATE 120 MM2</v>
          </cell>
          <cell r="E1520" t="str">
            <v xml:space="preserve">UN    </v>
          </cell>
          <cell r="F1520" t="str">
            <v>SINAPI</v>
          </cell>
          <cell r="G1520">
            <v>20.84</v>
          </cell>
        </row>
        <row r="1521">
          <cell r="B1521" t="str">
            <v>IN 11858 SINAPI</v>
          </cell>
          <cell r="C1521">
            <v>11858</v>
          </cell>
          <cell r="D1521" t="str">
            <v>CONECTOR METALICO TIPO PARAFUSO FENDIDO (SPLIT BOLT), PARA CABOS ATE 150 MM2</v>
          </cell>
          <cell r="E1521" t="str">
            <v xml:space="preserve">UN    </v>
          </cell>
          <cell r="F1521" t="str">
            <v>SINAPI</v>
          </cell>
          <cell r="G1521">
            <v>25.86</v>
          </cell>
        </row>
        <row r="1522">
          <cell r="B1522" t="str">
            <v>IN 1539 SINAPI</v>
          </cell>
          <cell r="C1522">
            <v>1539</v>
          </cell>
          <cell r="D1522" t="str">
            <v>CONECTOR METALICO TIPO PARAFUSO FENDIDO (SPLIT BOLT), PARA CABOS ATE 16 MM2</v>
          </cell>
          <cell r="E1522" t="str">
            <v xml:space="preserve">UN    </v>
          </cell>
          <cell r="F1522" t="str">
            <v>SINAPI</v>
          </cell>
          <cell r="G1522">
            <v>4.6500000000000004</v>
          </cell>
        </row>
        <row r="1523">
          <cell r="B1523" t="str">
            <v>IN 11859 SINAPI</v>
          </cell>
          <cell r="C1523">
            <v>11859</v>
          </cell>
          <cell r="D1523" t="str">
            <v>CONECTOR METALICO TIPO PARAFUSO FENDIDO (SPLIT BOLT), PARA CABOS ATE 185 MM2</v>
          </cell>
          <cell r="E1523" t="str">
            <v xml:space="preserve">UN    </v>
          </cell>
          <cell r="F1523" t="str">
            <v>SINAPI</v>
          </cell>
          <cell r="G1523">
            <v>35.19</v>
          </cell>
        </row>
        <row r="1524">
          <cell r="B1524" t="str">
            <v>IN 1550 SINAPI</v>
          </cell>
          <cell r="C1524">
            <v>1550</v>
          </cell>
          <cell r="D1524" t="str">
            <v>CONECTOR METALICO TIPO PARAFUSO FENDIDO (SPLIT BOLT), PARA CABOS ATE 25 MM2</v>
          </cell>
          <cell r="E1524" t="str">
            <v xml:space="preserve">UN    </v>
          </cell>
          <cell r="F1524" t="str">
            <v>SINAPI</v>
          </cell>
          <cell r="G1524">
            <v>4.91</v>
          </cell>
        </row>
        <row r="1525">
          <cell r="B1525" t="str">
            <v>IN 11854 SINAPI</v>
          </cell>
          <cell r="C1525">
            <v>11854</v>
          </cell>
          <cell r="D1525" t="str">
            <v>CONECTOR METALICO TIPO PARAFUSO FENDIDO (SPLIT BOLT), PARA CABOS ATE 35 MM2</v>
          </cell>
          <cell r="E1525" t="str">
            <v xml:space="preserve">UN    </v>
          </cell>
          <cell r="F1525" t="str">
            <v>SINAPI</v>
          </cell>
          <cell r="G1525">
            <v>6.13</v>
          </cell>
        </row>
        <row r="1526">
          <cell r="B1526" t="str">
            <v>IN 11862 SINAPI</v>
          </cell>
          <cell r="C1526">
            <v>11862</v>
          </cell>
          <cell r="D1526" t="str">
            <v>CONECTOR METALICO TIPO PARAFUSO FENDIDO (SPLIT BOLT), PARA CABOS ATE 50 MM2</v>
          </cell>
          <cell r="E1526" t="str">
            <v xml:space="preserve">UN    </v>
          </cell>
          <cell r="F1526" t="str">
            <v>SINAPI</v>
          </cell>
          <cell r="G1526">
            <v>8.6</v>
          </cell>
        </row>
        <row r="1527">
          <cell r="B1527" t="str">
            <v>IN 11863 SINAPI</v>
          </cell>
          <cell r="C1527">
            <v>11863</v>
          </cell>
          <cell r="D1527" t="str">
            <v>CONECTOR METALICO TIPO PARAFUSO FENDIDO (SPLIT BOLT), PARA CABOS ATE 6 MM2</v>
          </cell>
          <cell r="E1527" t="str">
            <v xml:space="preserve">UN    </v>
          </cell>
          <cell r="F1527" t="str">
            <v>SINAPI</v>
          </cell>
          <cell r="G1527">
            <v>3.47</v>
          </cell>
        </row>
        <row r="1528">
          <cell r="B1528" t="str">
            <v>IN 11855 SINAPI</v>
          </cell>
          <cell r="C1528">
            <v>11855</v>
          </cell>
          <cell r="D1528" t="str">
            <v>CONECTOR METALICO TIPO PARAFUSO FENDIDO (SPLIT BOLT), PARA CABOS ATE 70 MM2</v>
          </cell>
          <cell r="E1528" t="str">
            <v xml:space="preserve">UN    </v>
          </cell>
          <cell r="F1528" t="str">
            <v>SINAPI</v>
          </cell>
          <cell r="G1528">
            <v>12.84</v>
          </cell>
        </row>
        <row r="1529">
          <cell r="B1529" t="str">
            <v>IN 11864 SINAPI</v>
          </cell>
          <cell r="C1529">
            <v>11864</v>
          </cell>
          <cell r="D1529" t="str">
            <v>CONECTOR METALICO TIPO PARAFUSO FENDIDO (SPLIT BOLT), PARA CABOS ATE 95 MM2</v>
          </cell>
          <cell r="E1529" t="str">
            <v xml:space="preserve">UN    </v>
          </cell>
          <cell r="F1529" t="str">
            <v>SINAPI</v>
          </cell>
          <cell r="G1529">
            <v>19.420000000000002</v>
          </cell>
        </row>
        <row r="1530">
          <cell r="B1530" t="str">
            <v>IN 2527 SINAPI</v>
          </cell>
          <cell r="C1530">
            <v>2527</v>
          </cell>
          <cell r="D1530" t="str">
            <v>CONECTOR RETO DE ALUMINIO PARA ELETRODUTO DE 1 1/2", PARA ADAPTAR ENTRADA DE ELETRODUTO METALICO FLEXIVEL EM QUADROS</v>
          </cell>
          <cell r="E1530" t="str">
            <v xml:space="preserve">UN    </v>
          </cell>
          <cell r="F1530" t="str">
            <v>SINAPI</v>
          </cell>
          <cell r="G1530">
            <v>6.43</v>
          </cell>
        </row>
        <row r="1531">
          <cell r="B1531" t="str">
            <v>IN 2526 SINAPI</v>
          </cell>
          <cell r="C1531">
            <v>2526</v>
          </cell>
          <cell r="D1531" t="str">
            <v>CONECTOR RETO DE ALUMINIO PARA ELETRODUTO DE 1 1/4", PARA ADAPTAR ENTRADA DE ELETRODUTO METALICO FLEXIVEL EM QUADROS</v>
          </cell>
          <cell r="E1531" t="str">
            <v xml:space="preserve">UN    </v>
          </cell>
          <cell r="F1531" t="str">
            <v>SINAPI</v>
          </cell>
          <cell r="G1531">
            <v>4.12</v>
          </cell>
        </row>
        <row r="1532">
          <cell r="B1532" t="str">
            <v>IN 2487 SINAPI</v>
          </cell>
          <cell r="C1532">
            <v>2487</v>
          </cell>
          <cell r="D1532" t="str">
            <v>CONECTOR RETO DE ALUMINIO PARA ELETRODUTO DE 1/2", PARA ADAPTAR ENTRADA DE ELETRODUTO METALICO FLEXIVEL EM QUADROS</v>
          </cell>
          <cell r="E1532" t="str">
            <v xml:space="preserve">UN    </v>
          </cell>
          <cell r="F1532" t="str">
            <v>SINAPI</v>
          </cell>
          <cell r="G1532">
            <v>1.4</v>
          </cell>
        </row>
        <row r="1533">
          <cell r="B1533" t="str">
            <v>IN 2483 SINAPI</v>
          </cell>
          <cell r="C1533">
            <v>2483</v>
          </cell>
          <cell r="D1533" t="str">
            <v>CONECTOR RETO DE ALUMINIO PARA ELETRODUTO DE 1", PARA ADAPTAR ENTRADA DE ELETRODUTO METALICO FLEXIVEL EM QUADROS</v>
          </cell>
          <cell r="E1533" t="str">
            <v xml:space="preserve">UN    </v>
          </cell>
          <cell r="F1533" t="str">
            <v>SINAPI</v>
          </cell>
          <cell r="G1533">
            <v>2.93</v>
          </cell>
        </row>
        <row r="1534">
          <cell r="B1534" t="str">
            <v>IN 2528 SINAPI</v>
          </cell>
          <cell r="C1534">
            <v>2528</v>
          </cell>
          <cell r="D1534" t="str">
            <v>CONECTOR RETO DE ALUMINIO PARA ELETRODUTO DE 2 1/2", PARA ADAPTAR ENTRADA DE ELETRODUTO METALICO FLEXIVEL EM QUADROS</v>
          </cell>
          <cell r="E1534" t="str">
            <v xml:space="preserve">UN    </v>
          </cell>
          <cell r="F1534" t="str">
            <v>SINAPI</v>
          </cell>
          <cell r="G1534">
            <v>16.18</v>
          </cell>
        </row>
        <row r="1535">
          <cell r="B1535" t="str">
            <v>IN 2489 SINAPI</v>
          </cell>
          <cell r="C1535">
            <v>2489</v>
          </cell>
          <cell r="D1535" t="str">
            <v>CONECTOR RETO DE ALUMINIO PARA ELETRODUTO DE 2", PARA ADAPTAR ENTRADA DE ELETRODUTO METALICO FLEXIVEL EM QUADROS</v>
          </cell>
          <cell r="E1535" t="str">
            <v xml:space="preserve">UN    </v>
          </cell>
          <cell r="F1535" t="str">
            <v>SINAPI</v>
          </cell>
          <cell r="G1535">
            <v>7.12</v>
          </cell>
        </row>
        <row r="1536">
          <cell r="B1536" t="str">
            <v>IN 2488 SINAPI</v>
          </cell>
          <cell r="C1536">
            <v>2488</v>
          </cell>
          <cell r="D1536" t="str">
            <v>CONECTOR RETO DE ALUMINIO PARA ELETRODUTO DE 3/4", PARA ADAPTAR ENTRADA DE ELETRODUTO METALICO FLEXIVEL EM QUADROS</v>
          </cell>
          <cell r="E1536" t="str">
            <v xml:space="preserve">UN    </v>
          </cell>
          <cell r="F1536" t="str">
            <v>SINAPI</v>
          </cell>
          <cell r="G1536">
            <v>1.64</v>
          </cell>
        </row>
        <row r="1537">
          <cell r="B1537" t="str">
            <v>IN 2484 SINAPI</v>
          </cell>
          <cell r="C1537">
            <v>2484</v>
          </cell>
          <cell r="D1537" t="str">
            <v>CONECTOR RETO DE ALUMINIO PARA ELETRODUTO DE 3", PARA ADAPTAR ENTRADA DE ELETRODUTO METALICO FLEXIVEL EM QUADROS</v>
          </cell>
          <cell r="E1537" t="str">
            <v xml:space="preserve">UN    </v>
          </cell>
          <cell r="F1537" t="str">
            <v>SINAPI</v>
          </cell>
          <cell r="G1537">
            <v>23.5</v>
          </cell>
        </row>
        <row r="1538">
          <cell r="B1538" t="str">
            <v>IN 2485 SINAPI</v>
          </cell>
          <cell r="C1538">
            <v>2485</v>
          </cell>
          <cell r="D1538" t="str">
            <v>CONECTOR RETO DE ALUMINIO PARA ELETRODUTO DE 4", PARA ADAPTAR ENTRADA DE ELETRODUTO METALICO FLEXIVEL EM QUADROS</v>
          </cell>
          <cell r="E1538" t="str">
            <v xml:space="preserve">UN    </v>
          </cell>
          <cell r="F1538" t="str">
            <v>SINAPI</v>
          </cell>
          <cell r="G1538">
            <v>36.83</v>
          </cell>
        </row>
        <row r="1539">
          <cell r="B1539" t="str">
            <v>IN 38005 SINAPI</v>
          </cell>
          <cell r="C1539">
            <v>38005</v>
          </cell>
          <cell r="D1539" t="str">
            <v>CONECTOR, CPVC, SOLDAVEL, 15 MM X 1/2", PARA AGUA QUENTE</v>
          </cell>
          <cell r="E1539" t="str">
            <v xml:space="preserve">UN    </v>
          </cell>
          <cell r="F1539" t="str">
            <v>SINAPI</v>
          </cell>
          <cell r="G1539">
            <v>13.41</v>
          </cell>
        </row>
        <row r="1540">
          <cell r="B1540" t="str">
            <v>IN 38006 SINAPI</v>
          </cell>
          <cell r="C1540">
            <v>38006</v>
          </cell>
          <cell r="D1540" t="str">
            <v>CONECTOR, CPVC, SOLDAVEL, 22 MM X 1/2", PARA AGUA QUENTE</v>
          </cell>
          <cell r="E1540" t="str">
            <v xml:space="preserve">UN    </v>
          </cell>
          <cell r="F1540" t="str">
            <v>SINAPI</v>
          </cell>
          <cell r="G1540">
            <v>16.45</v>
          </cell>
        </row>
        <row r="1541">
          <cell r="B1541" t="str">
            <v>IN 38428 SINAPI</v>
          </cell>
          <cell r="C1541">
            <v>38428</v>
          </cell>
          <cell r="D1541" t="str">
            <v>CONECTOR, CPVC, SOLDAVEL, 22 MM X 3/4", PARA AGUA QUENTE</v>
          </cell>
          <cell r="E1541" t="str">
            <v xml:space="preserve">UN    </v>
          </cell>
          <cell r="F1541" t="str">
            <v>SINAPI</v>
          </cell>
          <cell r="G1541">
            <v>15.41</v>
          </cell>
        </row>
        <row r="1542">
          <cell r="B1542" t="str">
            <v>IN 38007 SINAPI</v>
          </cell>
          <cell r="C1542">
            <v>38007</v>
          </cell>
          <cell r="D1542" t="str">
            <v>CONECTOR, CPVC, SOLDAVEL, 28 MM X 1", PARA AGUA QUENTE</v>
          </cell>
          <cell r="E1542" t="str">
            <v xml:space="preserve">UN    </v>
          </cell>
          <cell r="F1542" t="str">
            <v>SINAPI</v>
          </cell>
          <cell r="G1542">
            <v>25.18</v>
          </cell>
        </row>
        <row r="1543">
          <cell r="B1543" t="str">
            <v>IN 38008 SINAPI</v>
          </cell>
          <cell r="C1543">
            <v>38008</v>
          </cell>
          <cell r="D1543" t="str">
            <v>CONECTOR, CPVC, SOLDAVEL, 35 MM X 1 1/4", PARA AGUA QUENTE</v>
          </cell>
          <cell r="E1543" t="str">
            <v xml:space="preserve">UN    </v>
          </cell>
          <cell r="F1543" t="str">
            <v>SINAPI</v>
          </cell>
          <cell r="G1543">
            <v>101.43</v>
          </cell>
        </row>
        <row r="1544">
          <cell r="B1544" t="str">
            <v>IN 38009 SINAPI</v>
          </cell>
          <cell r="C1544">
            <v>38009</v>
          </cell>
          <cell r="D1544" t="str">
            <v>CONECTOR, CPVC, SOLDAVEL, 42 MM X 1 1/2", PARA AGUA QUENTE</v>
          </cell>
          <cell r="E1544" t="str">
            <v xml:space="preserve">UN    </v>
          </cell>
          <cell r="F1544" t="str">
            <v>SINAPI</v>
          </cell>
          <cell r="G1544">
            <v>123.97</v>
          </cell>
        </row>
        <row r="1545">
          <cell r="B1545" t="str">
            <v>IN 39279 SINAPI</v>
          </cell>
          <cell r="C1545">
            <v>39279</v>
          </cell>
          <cell r="D1545" t="str">
            <v>CONEXAO FIXA, ROSCA FEMEA, EM PLASTICO, DN 16 MM X 1/2", PARA CONEXAO COM CRIMPAGEM EM TUBO PEX</v>
          </cell>
          <cell r="E1545" t="str">
            <v xml:space="preserve">UN    </v>
          </cell>
          <cell r="F1545" t="str">
            <v>SINAPI</v>
          </cell>
          <cell r="G1545">
            <v>9.5399999999999991</v>
          </cell>
        </row>
        <row r="1546">
          <cell r="B1546" t="str">
            <v>IN 38845 SINAPI</v>
          </cell>
          <cell r="C1546">
            <v>38845</v>
          </cell>
          <cell r="D1546" t="str">
            <v>CONEXAO FIXA, ROSCA FEMEA, EM PLASTICO, DN 16 MM X 3/4", PARA CONEXAO COM CRIMPAGEM EM TUBO PEX</v>
          </cell>
          <cell r="E1546" t="str">
            <v xml:space="preserve">UN    </v>
          </cell>
          <cell r="F1546" t="str">
            <v>SINAPI</v>
          </cell>
          <cell r="G1546">
            <v>13.8</v>
          </cell>
        </row>
        <row r="1547">
          <cell r="B1547" t="str">
            <v>IN 39280 SINAPI</v>
          </cell>
          <cell r="C1547">
            <v>39280</v>
          </cell>
          <cell r="D1547" t="str">
            <v>CONEXAO FIXA, ROSCA FEMEA, EM PLASTICO, DN 20 MM X 1/2", PARA CONEXAO COM CRIMPAGEM EM TUBO PEX</v>
          </cell>
          <cell r="E1547" t="str">
            <v xml:space="preserve">UN    </v>
          </cell>
          <cell r="F1547" t="str">
            <v>SINAPI</v>
          </cell>
          <cell r="G1547">
            <v>12.37</v>
          </cell>
        </row>
        <row r="1548">
          <cell r="B1548" t="str">
            <v>IN 39281 SINAPI</v>
          </cell>
          <cell r="C1548">
            <v>39281</v>
          </cell>
          <cell r="D1548" t="str">
            <v>CONEXAO FIXA, ROSCA FEMEA, EM PLASTICO, DN 20 MM X 3/4", PARA CONEXAO COM CRIMPAGEM EM TUBO PEX</v>
          </cell>
          <cell r="E1548" t="str">
            <v xml:space="preserve">UN    </v>
          </cell>
          <cell r="F1548" t="str">
            <v>SINAPI</v>
          </cell>
          <cell r="G1548">
            <v>16.28</v>
          </cell>
        </row>
        <row r="1549">
          <cell r="B1549" t="str">
            <v>IN 38849 SINAPI</v>
          </cell>
          <cell r="C1549">
            <v>38849</v>
          </cell>
          <cell r="D1549" t="str">
            <v>CONEXAO FIXA, ROSCA FEMEA, EM PLASTICO, DN 25 MM X 1/2", PARA CONEXAO COM CRIMPAGEM EM TUBO PEX</v>
          </cell>
          <cell r="E1549" t="str">
            <v xml:space="preserve">UN    </v>
          </cell>
          <cell r="F1549" t="str">
            <v>SINAPI</v>
          </cell>
          <cell r="G1549">
            <v>13.95</v>
          </cell>
        </row>
        <row r="1550">
          <cell r="B1550" t="str">
            <v>IN 39282 SINAPI</v>
          </cell>
          <cell r="C1550">
            <v>39282</v>
          </cell>
          <cell r="D1550" t="str">
            <v>CONEXAO FIXA, ROSCA FEMEA, EM PLASTICO, DN 25 MM X 3/4", PARA CONEXAO COM CRIMPAGEM EM TUBO PEX</v>
          </cell>
          <cell r="E1550" t="str">
            <v xml:space="preserve">UN    </v>
          </cell>
          <cell r="F1550" t="str">
            <v>SINAPI</v>
          </cell>
          <cell r="G1550">
            <v>16.670000000000002</v>
          </cell>
        </row>
        <row r="1551">
          <cell r="B1551" t="str">
            <v>IN 38852 SINAPI</v>
          </cell>
          <cell r="C1551">
            <v>38852</v>
          </cell>
          <cell r="D1551" t="str">
            <v>CONEXAO FIXA, ROSCA FEMEA, EM PLASTICO, DN 32 MM X 3/4", PARA CONEXAO COM CRIMPAGEM EM TUBO PEX</v>
          </cell>
          <cell r="E1551" t="str">
            <v xml:space="preserve">UN    </v>
          </cell>
          <cell r="F1551" t="str">
            <v>SINAPI</v>
          </cell>
          <cell r="G1551">
            <v>22.68</v>
          </cell>
        </row>
        <row r="1552">
          <cell r="B1552" t="str">
            <v>IN 38844 SINAPI</v>
          </cell>
          <cell r="C1552">
            <v>38844</v>
          </cell>
          <cell r="D1552" t="str">
            <v>CONEXAO FIXA, ROSCA FEMEA, METALICA, COM ANEL DESLIZANTE, DN 16 MM X 1/2", PARA TUBO PEX</v>
          </cell>
          <cell r="E1552" t="str">
            <v xml:space="preserve">UN    </v>
          </cell>
          <cell r="F1552" t="str">
            <v>SINAPI</v>
          </cell>
          <cell r="G1552">
            <v>6.97</v>
          </cell>
        </row>
        <row r="1553">
          <cell r="B1553" t="str">
            <v>IN 38846 SINAPI</v>
          </cell>
          <cell r="C1553">
            <v>38846</v>
          </cell>
          <cell r="D1553" t="str">
            <v>CONEXAO FIXA, ROSCA FEMEA, METALICA, COM ANEL DESLIZANTE, DN 20 MM X 1/2", PARA TUBO PEX</v>
          </cell>
          <cell r="E1553" t="str">
            <v xml:space="preserve">UN    </v>
          </cell>
          <cell r="F1553" t="str">
            <v>SINAPI</v>
          </cell>
          <cell r="G1553">
            <v>7.62</v>
          </cell>
        </row>
        <row r="1554">
          <cell r="B1554" t="str">
            <v>IN 38847 SINAPI</v>
          </cell>
          <cell r="C1554">
            <v>38847</v>
          </cell>
          <cell r="D1554" t="str">
            <v>CONEXAO FIXA, ROSCA FEMEA, METALICA, COM ANEL DESLIZANTE, DN 20 MM X 3/4", PARA TUBO PEX</v>
          </cell>
          <cell r="E1554" t="str">
            <v xml:space="preserve">UN    </v>
          </cell>
          <cell r="F1554" t="str">
            <v>SINAPI</v>
          </cell>
          <cell r="G1554">
            <v>9.3800000000000008</v>
          </cell>
        </row>
        <row r="1555">
          <cell r="B1555" t="str">
            <v>IN 38850 SINAPI</v>
          </cell>
          <cell r="C1555">
            <v>38850</v>
          </cell>
          <cell r="D1555" t="str">
            <v>CONEXAO FIXA, ROSCA FEMEA, METALICA, COM ANEL DESLIZANTE, DN 25 MM X 1", PARA TUBO PEX</v>
          </cell>
          <cell r="E1555" t="str">
            <v xml:space="preserve">UN    </v>
          </cell>
          <cell r="F1555" t="str">
            <v>SINAPI</v>
          </cell>
          <cell r="G1555">
            <v>13.04</v>
          </cell>
        </row>
        <row r="1556">
          <cell r="B1556" t="str">
            <v>IN 38848 SINAPI</v>
          </cell>
          <cell r="C1556">
            <v>38848</v>
          </cell>
          <cell r="D1556" t="str">
            <v>CONEXAO FIXA, ROSCA FEMEA, METALICA, COM ANEL DESLIZANTE, DN 25 MM X 3/4", PARA TUBO PEX</v>
          </cell>
          <cell r="E1556" t="str">
            <v xml:space="preserve">UN    </v>
          </cell>
          <cell r="F1556" t="str">
            <v>SINAPI</v>
          </cell>
          <cell r="G1556">
            <v>10.9</v>
          </cell>
        </row>
        <row r="1557">
          <cell r="B1557" t="str">
            <v>IN 38851 SINAPI</v>
          </cell>
          <cell r="C1557">
            <v>38851</v>
          </cell>
          <cell r="D1557" t="str">
            <v>CONEXAO FIXA, ROSCA FEMEA, METALICA, COM ANEL DESLIZANTE, DN 32 MM X 1", PARA TUBO PEX</v>
          </cell>
          <cell r="E1557" t="str">
            <v xml:space="preserve">UN    </v>
          </cell>
          <cell r="F1557" t="str">
            <v>SINAPI</v>
          </cell>
          <cell r="G1557">
            <v>19.82</v>
          </cell>
        </row>
        <row r="1558">
          <cell r="B1558" t="str">
            <v>IN 38860 SINAPI</v>
          </cell>
          <cell r="C1558">
            <v>38860</v>
          </cell>
          <cell r="D1558" t="str">
            <v>CONEXAO FIXA, ROSCA MACHO, METALICA, PARA TUBO PEX, DN 16 MM X 1/2"</v>
          </cell>
          <cell r="E1558" t="str">
            <v xml:space="preserve">UN    </v>
          </cell>
          <cell r="F1558" t="str">
            <v>SINAPI</v>
          </cell>
          <cell r="G1558">
            <v>5.6</v>
          </cell>
        </row>
        <row r="1559">
          <cell r="B1559" t="str">
            <v>IN 38861 SINAPI</v>
          </cell>
          <cell r="C1559">
            <v>38861</v>
          </cell>
          <cell r="D1559" t="str">
            <v>CONEXAO FIXA, ROSCA MACHO, METALICA, PARA TUBO PEX, DN 16 MM X 3/4"</v>
          </cell>
          <cell r="E1559" t="str">
            <v xml:space="preserve">UN    </v>
          </cell>
          <cell r="F1559" t="str">
            <v>SINAPI</v>
          </cell>
          <cell r="G1559">
            <v>7.54</v>
          </cell>
        </row>
        <row r="1560">
          <cell r="B1560" t="str">
            <v>IN 38862 SINAPI</v>
          </cell>
          <cell r="C1560">
            <v>38862</v>
          </cell>
          <cell r="D1560" t="str">
            <v>CONEXAO FIXA, ROSCA MACHO, METALICA, PARA TUBO PEX, DN 20 MM X 1/2"</v>
          </cell>
          <cell r="E1560" t="str">
            <v xml:space="preserve">UN    </v>
          </cell>
          <cell r="F1560" t="str">
            <v>SINAPI</v>
          </cell>
          <cell r="G1560">
            <v>6.35</v>
          </cell>
        </row>
        <row r="1561">
          <cell r="B1561" t="str">
            <v>IN 38863 SINAPI</v>
          </cell>
          <cell r="C1561">
            <v>38863</v>
          </cell>
          <cell r="D1561" t="str">
            <v>CONEXAO FIXA, ROSCA MACHO, METALICA, PARA TUBO PEX, DN 20 MM X 3/4"</v>
          </cell>
          <cell r="E1561" t="str">
            <v xml:space="preserve">UN    </v>
          </cell>
          <cell r="F1561" t="str">
            <v>SINAPI</v>
          </cell>
          <cell r="G1561">
            <v>7.3</v>
          </cell>
        </row>
        <row r="1562">
          <cell r="B1562" t="str">
            <v>IN 38865 SINAPI</v>
          </cell>
          <cell r="C1562">
            <v>38865</v>
          </cell>
          <cell r="D1562" t="str">
            <v>CONEXAO FIXA, ROSCA MACHO, METALICA, PARA TUBO PEX, DN 25 MM X 1/2"</v>
          </cell>
          <cell r="E1562" t="str">
            <v xml:space="preserve">UN    </v>
          </cell>
          <cell r="F1562" t="str">
            <v>SINAPI</v>
          </cell>
          <cell r="G1562">
            <v>9.91</v>
          </cell>
        </row>
        <row r="1563">
          <cell r="B1563" t="str">
            <v>IN 38864 SINAPI</v>
          </cell>
          <cell r="C1563">
            <v>38864</v>
          </cell>
          <cell r="D1563" t="str">
            <v>CONEXAO FIXA, ROSCA MACHO, METALICA, PARA TUBO PEX, DN 25 MM X 1"</v>
          </cell>
          <cell r="E1563" t="str">
            <v xml:space="preserve">UN    </v>
          </cell>
          <cell r="F1563" t="str">
            <v>SINAPI</v>
          </cell>
          <cell r="G1563">
            <v>15.15</v>
          </cell>
        </row>
        <row r="1564">
          <cell r="B1564" t="str">
            <v>IN 38866 SINAPI</v>
          </cell>
          <cell r="C1564">
            <v>38866</v>
          </cell>
          <cell r="D1564" t="str">
            <v>CONEXAO FIXA, ROSCA MACHO, METALICA, PARA TUBO PEX, DN 25 MM X 3/4"</v>
          </cell>
          <cell r="E1564" t="str">
            <v xml:space="preserve">UN    </v>
          </cell>
          <cell r="F1564" t="str">
            <v>SINAPI</v>
          </cell>
          <cell r="G1564">
            <v>10.67</v>
          </cell>
        </row>
        <row r="1565">
          <cell r="B1565" t="str">
            <v>IN 38868 SINAPI</v>
          </cell>
          <cell r="C1565">
            <v>38868</v>
          </cell>
          <cell r="D1565" t="str">
            <v>CONEXAO FIXA, ROSCA MACHO, METALICA, PARA TUBO PEX, DN 32 MM X 1"</v>
          </cell>
          <cell r="E1565" t="str">
            <v xml:space="preserve">UN    </v>
          </cell>
          <cell r="F1565" t="str">
            <v>SINAPI</v>
          </cell>
          <cell r="G1565">
            <v>17.78</v>
          </cell>
        </row>
        <row r="1566">
          <cell r="B1566" t="str">
            <v>IN 38853 SINAPI</v>
          </cell>
          <cell r="C1566">
            <v>38853</v>
          </cell>
          <cell r="D1566" t="str">
            <v>CONEXAO MOVEL, ROSCA FEMEA, METALICA, COM ANEL DESLIZANTE, PARA TUBO PEX, DN 16 MM X 1/2"</v>
          </cell>
          <cell r="E1566" t="str">
            <v xml:space="preserve">UN    </v>
          </cell>
          <cell r="F1566" t="str">
            <v>SINAPI</v>
          </cell>
          <cell r="G1566">
            <v>5.74</v>
          </cell>
        </row>
        <row r="1567">
          <cell r="B1567" t="str">
            <v>IN 38854 SINAPI</v>
          </cell>
          <cell r="C1567">
            <v>38854</v>
          </cell>
          <cell r="D1567" t="str">
            <v>CONEXAO MOVEL, ROSCA FEMEA, METALICA, COM ANEL DESLIZANTE, PARA TUBO PEX, DN 16 MM X 3/4"</v>
          </cell>
          <cell r="E1567" t="str">
            <v xml:space="preserve">UN    </v>
          </cell>
          <cell r="F1567" t="str">
            <v>SINAPI</v>
          </cell>
          <cell r="G1567">
            <v>7.85</v>
          </cell>
        </row>
        <row r="1568">
          <cell r="B1568" t="str">
            <v>IN 38855 SINAPI</v>
          </cell>
          <cell r="C1568">
            <v>38855</v>
          </cell>
          <cell r="D1568" t="str">
            <v>CONEXAO MOVEL, ROSCA FEMEA, METALICA, COM ANEL DESLIZANTE, PARA TUBO PEX, DN 20 MM X 1/2"</v>
          </cell>
          <cell r="E1568" t="str">
            <v xml:space="preserve">UN    </v>
          </cell>
          <cell r="F1568" t="str">
            <v>SINAPI</v>
          </cell>
          <cell r="G1568">
            <v>5.82</v>
          </cell>
        </row>
        <row r="1569">
          <cell r="B1569" t="str">
            <v>IN 38856 SINAPI</v>
          </cell>
          <cell r="C1569">
            <v>38856</v>
          </cell>
          <cell r="D1569" t="str">
            <v>CONEXAO MOVEL, ROSCA FEMEA, METALICA, COM ANEL DESLIZANTE, PARA TUBO PEX, DN 20 MM X 3/4"</v>
          </cell>
          <cell r="E1569" t="str">
            <v xml:space="preserve">UN    </v>
          </cell>
          <cell r="F1569" t="str">
            <v>SINAPI</v>
          </cell>
          <cell r="G1569">
            <v>9.35</v>
          </cell>
        </row>
        <row r="1570">
          <cell r="B1570" t="str">
            <v>IN 38857 SINAPI</v>
          </cell>
          <cell r="C1570">
            <v>38857</v>
          </cell>
          <cell r="D1570" t="str">
            <v>CONEXAO MOVEL, ROSCA FEMEA, METALICA, COM ANEL DESLIZANTE, PARA TUBO PEX, DN 25 MM X 1"</v>
          </cell>
          <cell r="E1570" t="str">
            <v xml:space="preserve">UN    </v>
          </cell>
          <cell r="F1570" t="str">
            <v>SINAPI</v>
          </cell>
          <cell r="G1570">
            <v>12.37</v>
          </cell>
        </row>
        <row r="1571">
          <cell r="B1571" t="str">
            <v>IN 38858 SINAPI</v>
          </cell>
          <cell r="C1571">
            <v>38858</v>
          </cell>
          <cell r="D1571" t="str">
            <v>CONEXAO MOVEL, ROSCA FEMEA, METALICA, COM ANEL DESLIZANTE, PARA TUBO PEX, DN 25 MM X 3/4"</v>
          </cell>
          <cell r="E1571" t="str">
            <v xml:space="preserve">UN    </v>
          </cell>
          <cell r="F1571" t="str">
            <v>SINAPI</v>
          </cell>
          <cell r="G1571">
            <v>11.25</v>
          </cell>
        </row>
        <row r="1572">
          <cell r="B1572" t="str">
            <v>IN 38859 SINAPI</v>
          </cell>
          <cell r="C1572">
            <v>38859</v>
          </cell>
          <cell r="D1572" t="str">
            <v>CONEXAO MOVEL, ROSCA FEMEA, METALICA, COM ANEL DESLIZANTE, PARA TUBO PEX, DN 32 MM X 1"</v>
          </cell>
          <cell r="E1572" t="str">
            <v xml:space="preserve">UN    </v>
          </cell>
          <cell r="F1572" t="str">
            <v>SINAPI</v>
          </cell>
          <cell r="G1572">
            <v>18.22</v>
          </cell>
        </row>
        <row r="1573">
          <cell r="B1573" t="str">
            <v>IN 1607 SINAPI</v>
          </cell>
          <cell r="C1573">
            <v>1607</v>
          </cell>
          <cell r="D1573" t="str">
            <v>CONJUNTO ARRUELAS DE VEDACAO 5/16" PARA TELHA FIBROCIMENTO (UMA ARRUELA METALICA E UMA ARRUELA PVC - CONICAS)</v>
          </cell>
          <cell r="E1573" t="str">
            <v xml:space="preserve">CJ    </v>
          </cell>
          <cell r="F1573" t="str">
            <v>SINAPI</v>
          </cell>
          <cell r="G1573">
            <v>0.21</v>
          </cell>
        </row>
        <row r="1574">
          <cell r="B1574" t="str">
            <v>IN 11467 SINAPI</v>
          </cell>
          <cell r="C1574">
            <v>11467</v>
          </cell>
          <cell r="D1574" t="str">
            <v>CONJUNTO DE FECHADURA DE SOBREPOR EM FERRO PINTADO, SEM MACANETA, COM CHAVE GRANDE (SEM CILINDRO) - TIPO CAIXAO - COMPLETA</v>
          </cell>
          <cell r="E1574" t="str">
            <v xml:space="preserve">UN    </v>
          </cell>
          <cell r="F1574" t="str">
            <v>SINAPI</v>
          </cell>
          <cell r="G1574">
            <v>16.850000000000001</v>
          </cell>
        </row>
        <row r="1575">
          <cell r="B1575" t="str">
            <v>IN 38169 SINAPI</v>
          </cell>
          <cell r="C1575">
            <v>38169</v>
          </cell>
          <cell r="D1575" t="str">
            <v>CONJUNTO DE FERRAGENS PIVO, PARA PORTA PIVOTANTE DE ATE 100 KG, REGULAVEL COM ESFERA , CROMADO - SUPERIOR E INFERIOR - COMPLETO</v>
          </cell>
          <cell r="E1575" t="str">
            <v xml:space="preserve">CJ    </v>
          </cell>
          <cell r="F1575" t="str">
            <v>SINAPI</v>
          </cell>
          <cell r="G1575">
            <v>67.180000000000007</v>
          </cell>
        </row>
        <row r="1576">
          <cell r="B1576" t="str">
            <v>IN 6142 SINAPI</v>
          </cell>
          <cell r="C1576">
            <v>6142</v>
          </cell>
          <cell r="D1576" t="str">
            <v>CONJUNTO DE LIGACAO PARA BACIA SANITARIA AJUSTAVEL, EM PLASTICO BRANCO, COM TUBO, CANOPLA E ESPUDE</v>
          </cell>
          <cell r="E1576" t="str">
            <v xml:space="preserve">UN    </v>
          </cell>
          <cell r="F1576" t="str">
            <v>SINAPI</v>
          </cell>
          <cell r="G1576">
            <v>6.24</v>
          </cell>
        </row>
        <row r="1577">
          <cell r="B1577" t="str">
            <v>IN 11686 SINAPI</v>
          </cell>
          <cell r="C1577">
            <v>11686</v>
          </cell>
          <cell r="D1577" t="str">
            <v>CONJUNTO DE LIGACAO PARA BACIA SANITARIA EM PLASTICO BRANCO COM TUBO, CANOPLA E ANEL DE EXPANSAO (TUBO 1.1/2 '' X 20 CM)</v>
          </cell>
          <cell r="E1577" t="str">
            <v xml:space="preserve">UN    </v>
          </cell>
          <cell r="F1577" t="str">
            <v>SINAPI</v>
          </cell>
          <cell r="G1577">
            <v>8.66</v>
          </cell>
        </row>
        <row r="1578">
          <cell r="B1578" t="str">
            <v>IN 37598 SINAPI</v>
          </cell>
          <cell r="C1578">
            <v>37598</v>
          </cell>
          <cell r="D1578" t="str">
            <v>CONJUNTO MONTADO ESTOPIM COM ESPOLETA COMUM NUMERO 8, COM CABECA ACENDEDORA, 1,5 M</v>
          </cell>
          <cell r="E1578" t="str">
            <v xml:space="preserve">UN    </v>
          </cell>
          <cell r="F1578" t="str">
            <v>SINAPI</v>
          </cell>
          <cell r="G1578">
            <v>18.899999999999999</v>
          </cell>
        </row>
        <row r="1579">
          <cell r="B1579" t="str">
            <v>IN 25398 SINAPI</v>
          </cell>
          <cell r="C1579">
            <v>25398</v>
          </cell>
          <cell r="D1579" t="str">
            <v>CONJUNTO PARA FUTSAL COM TRAVES OFICIAIS DE 3,00 X 2,00 M EM TUBO DE ACO GALVANIZADO 3" COM REQUADRO EM TUBO DE 1", PINTURA EM PRIMER COM TINTA ESMALTE SINTETICO E REDES DE POLIETILENO FIO 4 MM</v>
          </cell>
          <cell r="E1579" t="str">
            <v xml:space="preserve">UN    </v>
          </cell>
          <cell r="F1579" t="str">
            <v>SINAPI</v>
          </cell>
          <cell r="G1579">
            <v>2307.08</v>
          </cell>
        </row>
        <row r="1580">
          <cell r="B1580" t="str">
            <v>IN 25399 SINAPI</v>
          </cell>
          <cell r="C1580">
            <v>25399</v>
          </cell>
          <cell r="D1580" t="str">
            <v>CONJUNTO PARA QUADRA DE  VOLEI COM POSTES EM TUBO DE ACO GALVANIZADO 3", H = *255* CM, PINTURA EM TINTA ESMALTE SINTETICO, REDE DE NYLON COM 2 MM, MALHA 10 X 10 CM E ANTENAS OFICIAIS EM FIBRA DE VIDRO</v>
          </cell>
          <cell r="E1580" t="str">
            <v xml:space="preserve">UN    </v>
          </cell>
          <cell r="F1580" t="str">
            <v>SINAPI</v>
          </cell>
          <cell r="G1580">
            <v>1400.6</v>
          </cell>
        </row>
        <row r="1581">
          <cell r="B1581" t="str">
            <v>IN 10667 SINAPI</v>
          </cell>
          <cell r="C1581">
            <v>10667</v>
          </cell>
          <cell r="D1581" t="str">
            <v>CONTAINER ALMOXARIFADO, DE *2,40* X *6,00* M, PADRAO SIMPLES, SEM REVESTIMENTO E SEM DIVISORIAS INTERNOS E SEM SANITARIO, PARA USO EM CANTEIRO DE OBRAS</v>
          </cell>
          <cell r="E1581" t="str">
            <v xml:space="preserve">UN    </v>
          </cell>
          <cell r="F1581" t="str">
            <v>SINAPI</v>
          </cell>
          <cell r="G1581">
            <v>9500</v>
          </cell>
        </row>
        <row r="1582">
          <cell r="B1582" t="str">
            <v>IN 1613 SINAPI</v>
          </cell>
          <cell r="C1582">
            <v>1613</v>
          </cell>
          <cell r="D1582" t="str">
            <v>CONTATOR TRIPOLAR, CORRENTE DE *110* A, TENSAO NOMINAL DE *500* V, CATEGORIA AC-2 E AC-3</v>
          </cell>
          <cell r="E1582" t="str">
            <v xml:space="preserve">UN    </v>
          </cell>
          <cell r="F1582" t="str">
            <v>SINAPI</v>
          </cell>
          <cell r="G1582">
            <v>1736.64</v>
          </cell>
        </row>
        <row r="1583">
          <cell r="B1583" t="str">
            <v>IN 1626 SINAPI</v>
          </cell>
          <cell r="C1583">
            <v>1626</v>
          </cell>
          <cell r="D1583" t="str">
            <v>CONTATOR TRIPOLAR, CORRENTE DE *185* A, TENSAO NOMINAL DE *500* V, CATEGORIA AC-2 E AC-3</v>
          </cell>
          <cell r="E1583" t="str">
            <v xml:space="preserve">UN    </v>
          </cell>
          <cell r="F1583" t="str">
            <v>SINAPI</v>
          </cell>
          <cell r="G1583">
            <v>2597.36</v>
          </cell>
        </row>
        <row r="1584">
          <cell r="B1584" t="str">
            <v>IN 1625 SINAPI</v>
          </cell>
          <cell r="C1584">
            <v>1625</v>
          </cell>
          <cell r="D1584" t="str">
            <v>CONTATOR TRIPOLAR, CORRENTE DE *22* A, TENSAO NOMINAL DE *500* V, CATEGORIA AC-2 E AC-3</v>
          </cell>
          <cell r="E1584" t="str">
            <v xml:space="preserve">UN    </v>
          </cell>
          <cell r="F1584" t="str">
            <v>SINAPI</v>
          </cell>
          <cell r="G1584">
            <v>181.41</v>
          </cell>
        </row>
        <row r="1585">
          <cell r="B1585" t="str">
            <v>IN 1622 SINAPI</v>
          </cell>
          <cell r="C1585">
            <v>1622</v>
          </cell>
          <cell r="D1585" t="str">
            <v>CONTATOR TRIPOLAR, CORRENTE DE *265* A, TENSAO NOMINAL DE *500* V, CATEGORIA AC-2 E AC-3</v>
          </cell>
          <cell r="E1585" t="str">
            <v xml:space="preserve">UN    </v>
          </cell>
          <cell r="F1585" t="str">
            <v>SINAPI</v>
          </cell>
          <cell r="G1585">
            <v>5861.19</v>
          </cell>
        </row>
        <row r="1586">
          <cell r="B1586" t="str">
            <v>IN 1620 SINAPI</v>
          </cell>
          <cell r="C1586">
            <v>1620</v>
          </cell>
          <cell r="D1586" t="str">
            <v>CONTATOR TRIPOLAR, CORRENTE DE *38* A, TENSAO NOMINAL DE *500* V, CATEGORIA AC-2 E AC-3</v>
          </cell>
          <cell r="E1586" t="str">
            <v xml:space="preserve">UN    </v>
          </cell>
          <cell r="F1586" t="str">
            <v>SINAPI</v>
          </cell>
          <cell r="G1586">
            <v>382.16</v>
          </cell>
        </row>
        <row r="1587">
          <cell r="B1587" t="str">
            <v>IN 1629 SINAPI</v>
          </cell>
          <cell r="C1587">
            <v>1629</v>
          </cell>
          <cell r="D1587" t="str">
            <v>CONTATOR TRIPOLAR, CORRENTE DE *500* A, TENSAO NOMINAL DE *500* V, CATEGORIA AC-2 E AC-3</v>
          </cell>
          <cell r="E1587" t="str">
            <v xml:space="preserve">UN    </v>
          </cell>
          <cell r="F1587" t="str">
            <v>SINAPI</v>
          </cell>
          <cell r="G1587">
            <v>14264.73</v>
          </cell>
        </row>
        <row r="1588">
          <cell r="B1588" t="str">
            <v>IN 1627 SINAPI</v>
          </cell>
          <cell r="C1588">
            <v>1627</v>
          </cell>
          <cell r="D1588" t="str">
            <v>CONTATOR TRIPOLAR, CORRENTE DE *65* A, TENSAO NOMINAL DE *500* V, CATEGORIA AC-2 E AC-3</v>
          </cell>
          <cell r="E1588" t="str">
            <v xml:space="preserve">UN    </v>
          </cell>
          <cell r="F1588" t="str">
            <v>SINAPI</v>
          </cell>
          <cell r="G1588">
            <v>730.48</v>
          </cell>
        </row>
        <row r="1589">
          <cell r="B1589" t="str">
            <v>IN 1623 SINAPI</v>
          </cell>
          <cell r="C1589">
            <v>1623</v>
          </cell>
          <cell r="D1589" t="str">
            <v>CONTATOR TRIPOLAR, CORRENTE DE 12 A, TENSAO NOMINAL DE *500* V, CATEGORIA AC-2 E AC-3</v>
          </cell>
          <cell r="E1589" t="str">
            <v xml:space="preserve">UN    </v>
          </cell>
          <cell r="F1589" t="str">
            <v>SINAPI</v>
          </cell>
          <cell r="G1589">
            <v>147.94999999999999</v>
          </cell>
        </row>
        <row r="1590">
          <cell r="B1590" t="str">
            <v>IN 1619 SINAPI</v>
          </cell>
          <cell r="C1590">
            <v>1619</v>
          </cell>
          <cell r="D1590" t="str">
            <v>CONTATOR TRIPOLAR, CORRENTE DE 25 A, TENSAO NOMINAL DE *500* V, CATEGORIA AC-2 E AC-3</v>
          </cell>
          <cell r="E1590" t="str">
            <v xml:space="preserve">UN    </v>
          </cell>
          <cell r="F1590" t="str">
            <v>SINAPI</v>
          </cell>
          <cell r="G1590">
            <v>203.52</v>
          </cell>
        </row>
        <row r="1591">
          <cell r="B1591" t="str">
            <v>IN 1630 SINAPI</v>
          </cell>
          <cell r="C1591">
            <v>1630</v>
          </cell>
          <cell r="D1591" t="str">
            <v>CONTATOR TRIPOLAR, CORRENTE DE 250 A, TENSAO NOMINAL DE *500* V, PARA ACIONAMENTO DE CAPACITORES</v>
          </cell>
          <cell r="E1591" t="str">
            <v xml:space="preserve">UN    </v>
          </cell>
          <cell r="F1591" t="str">
            <v>SINAPI</v>
          </cell>
          <cell r="G1591">
            <v>4481</v>
          </cell>
        </row>
        <row r="1592">
          <cell r="B1592" t="str">
            <v>IN 1616 SINAPI</v>
          </cell>
          <cell r="C1592">
            <v>1616</v>
          </cell>
          <cell r="D1592" t="str">
            <v>CONTATOR TRIPOLAR, CORRENTE DE 300 A, TENSAO NOMINAL DE *500* V, CATEGORIA AC-2 E AC-3</v>
          </cell>
          <cell r="E1592" t="str">
            <v xml:space="preserve">UN    </v>
          </cell>
          <cell r="F1592" t="str">
            <v>SINAPI</v>
          </cell>
          <cell r="G1592">
            <v>6891.85</v>
          </cell>
        </row>
        <row r="1593">
          <cell r="B1593" t="str">
            <v>IN 1614 SINAPI</v>
          </cell>
          <cell r="C1593">
            <v>1614</v>
          </cell>
          <cell r="D1593" t="str">
            <v>CONTATOR TRIPOLAR, CORRENTE DE 32 A, TENSAO NOMINAL DE *500* V, CATEGORIA AC-2 E AC-3</v>
          </cell>
          <cell r="E1593" t="str">
            <v xml:space="preserve">UN    </v>
          </cell>
          <cell r="F1593" t="str">
            <v>SINAPI</v>
          </cell>
          <cell r="G1593">
            <v>314.98</v>
          </cell>
        </row>
        <row r="1594">
          <cell r="B1594" t="str">
            <v>IN 1617 SINAPI</v>
          </cell>
          <cell r="C1594">
            <v>1617</v>
          </cell>
          <cell r="D1594" t="str">
            <v>CONTATOR TRIPOLAR, CORRENTE DE 400 A, TENSAO NOMINAL DE *500* V, CATEGORIA AC-2 E AC-3</v>
          </cell>
          <cell r="E1594" t="str">
            <v xml:space="preserve">UN    </v>
          </cell>
          <cell r="F1594" t="str">
            <v>SINAPI</v>
          </cell>
          <cell r="G1594">
            <v>8227.3799999999992</v>
          </cell>
        </row>
        <row r="1595">
          <cell r="B1595" t="str">
            <v>IN 1621 SINAPI</v>
          </cell>
          <cell r="C1595">
            <v>1621</v>
          </cell>
          <cell r="D1595" t="str">
            <v>CONTATOR TRIPOLAR, CORRENTE DE 45 A, TENSAO NOMINAL DE *500* V, CATEGORIA AC-2 E AC-3</v>
          </cell>
          <cell r="E1595" t="str">
            <v xml:space="preserve">UN    </v>
          </cell>
          <cell r="F1595" t="str">
            <v>SINAPI</v>
          </cell>
          <cell r="G1595">
            <v>563.34</v>
          </cell>
        </row>
        <row r="1596">
          <cell r="B1596" t="str">
            <v>IN 1624 SINAPI</v>
          </cell>
          <cell r="C1596">
            <v>1624</v>
          </cell>
          <cell r="D1596" t="str">
            <v>CONTATOR TRIPOLAR, CORRENTE DE 630 A, TENSAO NOMINAL DE *500* V, CATEGORIA AC-2 E AC-3</v>
          </cell>
          <cell r="E1596" t="str">
            <v xml:space="preserve">UN    </v>
          </cell>
          <cell r="F1596" t="str">
            <v>SINAPI</v>
          </cell>
          <cell r="G1596">
            <v>20223.3</v>
          </cell>
        </row>
        <row r="1597">
          <cell r="B1597" t="str">
            <v>IN 1615 SINAPI</v>
          </cell>
          <cell r="C1597">
            <v>1615</v>
          </cell>
          <cell r="D1597" t="str">
            <v>CONTATOR TRIPOLAR, CORRENTE DE 75 A, TENSAO NOMINAL DE *500* V, CATEGORIA AC-2 E AC-3</v>
          </cell>
          <cell r="E1597" t="str">
            <v xml:space="preserve">UN    </v>
          </cell>
          <cell r="F1597" t="str">
            <v>SINAPI</v>
          </cell>
          <cell r="G1597">
            <v>1057.8599999999999</v>
          </cell>
        </row>
        <row r="1598">
          <cell r="B1598" t="str">
            <v>IN 1612 SINAPI</v>
          </cell>
          <cell r="C1598">
            <v>1612</v>
          </cell>
          <cell r="D1598" t="str">
            <v>CONTATOR TRIPOLAR, CORRENTE DE 9 A, TENSAO NOMINAL DE *500* V, CATEGORIA AC-2 E AC-3</v>
          </cell>
          <cell r="E1598" t="str">
            <v xml:space="preserve">UN    </v>
          </cell>
          <cell r="F1598" t="str">
            <v>SINAPI</v>
          </cell>
          <cell r="G1598">
            <v>139.33000000000001</v>
          </cell>
        </row>
        <row r="1599">
          <cell r="B1599" t="str">
            <v>IN 1618 SINAPI</v>
          </cell>
          <cell r="C1599">
            <v>1618</v>
          </cell>
          <cell r="D1599" t="str">
            <v>CONTATOR TRIPOLAR, CORRENTE DE 95 A, TENSAO NOMINAL DE *500* V, CATEGORIA AC-2 E AC-3</v>
          </cell>
          <cell r="E1599" t="str">
            <v xml:space="preserve">UN    </v>
          </cell>
          <cell r="F1599" t="str">
            <v>SINAPI</v>
          </cell>
          <cell r="G1599">
            <v>1453.65</v>
          </cell>
        </row>
        <row r="1600">
          <cell r="B1600" t="str">
            <v>IN 14211 SINAPI</v>
          </cell>
          <cell r="C1600">
            <v>14211</v>
          </cell>
          <cell r="D1600" t="str">
            <v>CONTRA-PORCA SEXTAVADA, DIAMETRO NOMINAL 1 3/8", ALTURA 35 MM</v>
          </cell>
          <cell r="E1600" t="str">
            <v xml:space="preserve">UN    </v>
          </cell>
          <cell r="F1600" t="str">
            <v>SINAPI</v>
          </cell>
          <cell r="G1600">
            <v>31.04</v>
          </cell>
        </row>
        <row r="1601">
          <cell r="B1601" t="str">
            <v>IN 34500 SINAPI</v>
          </cell>
          <cell r="C1601">
            <v>34500</v>
          </cell>
          <cell r="D1601" t="str">
            <v>COORDENADOR / GERENTE DE OBRA</v>
          </cell>
          <cell r="E1601" t="str">
            <v xml:space="preserve">H     </v>
          </cell>
          <cell r="F1601" t="str">
            <v>SINAPI</v>
          </cell>
          <cell r="G1601">
            <v>113.01</v>
          </cell>
        </row>
        <row r="1602">
          <cell r="B1602" t="str">
            <v>IN 40934 SINAPI</v>
          </cell>
          <cell r="C1602">
            <v>40934</v>
          </cell>
          <cell r="D1602" t="str">
            <v>COORDENADOR / GERENTE DE OBRA (MENSALISTA)</v>
          </cell>
          <cell r="E1602" t="str">
            <v xml:space="preserve">MES   </v>
          </cell>
          <cell r="F1602" t="str">
            <v>SINAPI</v>
          </cell>
          <cell r="G1602">
            <v>19844.62</v>
          </cell>
        </row>
        <row r="1603">
          <cell r="B1603" t="str">
            <v>IN 5328 SINAPI</v>
          </cell>
          <cell r="C1603">
            <v>5328</v>
          </cell>
          <cell r="D1603" t="str">
            <v>CORANTE LIQUIDO PARA TINTA PVA, BISNAGA 50 ML</v>
          </cell>
          <cell r="E1603" t="str">
            <v xml:space="preserve">UN    </v>
          </cell>
          <cell r="F1603" t="str">
            <v>SINAPI</v>
          </cell>
          <cell r="G1603">
            <v>4.1900000000000004</v>
          </cell>
        </row>
        <row r="1604">
          <cell r="B1604" t="str">
            <v>IN 38200 SINAPI</v>
          </cell>
          <cell r="C1604">
            <v>38200</v>
          </cell>
          <cell r="D1604" t="str">
            <v>CORDA DE POLIAMIDA 12 MM TIPO BOMBEIRO, PARA TRABALHO EM ALTURA</v>
          </cell>
          <cell r="E1604" t="str">
            <v xml:space="preserve">100M  </v>
          </cell>
          <cell r="F1604" t="str">
            <v>SINAPI</v>
          </cell>
          <cell r="G1604">
            <v>512.19000000000005</v>
          </cell>
        </row>
        <row r="1605">
          <cell r="B1605" t="str">
            <v>IN 39269 SINAPI</v>
          </cell>
          <cell r="C1605">
            <v>39269</v>
          </cell>
          <cell r="D1605" t="str">
            <v>CORDAO DE COBRE, FLEXIVEL, TORCIDO, CLASSE 4 OU 5, ISOLACAO EM PVC/D, 300 V, 2 CONDUTORES DE 0,5 MM2</v>
          </cell>
          <cell r="E1605" t="str">
            <v xml:space="preserve">M     </v>
          </cell>
          <cell r="F1605" t="str">
            <v>SINAPI</v>
          </cell>
          <cell r="G1605">
            <v>0.78</v>
          </cell>
        </row>
        <row r="1606">
          <cell r="B1606" t="str">
            <v>IN 11889 SINAPI</v>
          </cell>
          <cell r="C1606">
            <v>11889</v>
          </cell>
          <cell r="D1606" t="str">
            <v>CORDAO DE COBRE, FLEXIVEL, TORCIDO, CLASSE 4 OU 5, ISOLACAO EM PVC/D, 300 V, 2 CONDUTORES DE 0,75 MM2</v>
          </cell>
          <cell r="E1606" t="str">
            <v xml:space="preserve">M     </v>
          </cell>
          <cell r="F1606" t="str">
            <v>SINAPI</v>
          </cell>
          <cell r="G1606">
            <v>1.0900000000000001</v>
          </cell>
        </row>
        <row r="1607">
          <cell r="B1607" t="str">
            <v>IN 39270 SINAPI</v>
          </cell>
          <cell r="C1607">
            <v>39270</v>
          </cell>
          <cell r="D1607" t="str">
            <v>CORDAO DE COBRE, FLEXIVEL, TORCIDO, CLASSE 4 OU 5, ISOLACAO EM PVC/D, 300 V, 2 CONDUTORES DE 1,0 MM2</v>
          </cell>
          <cell r="E1607" t="str">
            <v xml:space="preserve">M     </v>
          </cell>
          <cell r="F1607" t="str">
            <v>SINAPI</v>
          </cell>
          <cell r="G1607">
            <v>1.3</v>
          </cell>
        </row>
        <row r="1608">
          <cell r="B1608" t="str">
            <v>IN 11890 SINAPI</v>
          </cell>
          <cell r="C1608">
            <v>11890</v>
          </cell>
          <cell r="D1608" t="str">
            <v>CORDAO DE COBRE, FLEXIVEL, TORCIDO, CLASSE 4 OU 5, ISOLACAO EM PVC/D, 300 V, 2 CONDUTORES DE 1,5 MM2</v>
          </cell>
          <cell r="E1608" t="str">
            <v xml:space="preserve">M     </v>
          </cell>
          <cell r="F1608" t="str">
            <v>SINAPI</v>
          </cell>
          <cell r="G1608">
            <v>1.69</v>
          </cell>
        </row>
        <row r="1609">
          <cell r="B1609" t="str">
            <v>IN 11891 SINAPI</v>
          </cell>
          <cell r="C1609">
            <v>11891</v>
          </cell>
          <cell r="D1609" t="str">
            <v>CORDAO DE COBRE, FLEXIVEL, TORCIDO, CLASSE 4 OU 5, ISOLACAO EM PVC/D, 300 V, 2 CONDUTORES DE 2,5 MM2</v>
          </cell>
          <cell r="E1609" t="str">
            <v xml:space="preserve">M     </v>
          </cell>
          <cell r="F1609" t="str">
            <v>SINAPI</v>
          </cell>
          <cell r="G1609">
            <v>2.79</v>
          </cell>
        </row>
        <row r="1610">
          <cell r="B1610" t="str">
            <v>IN 11892 SINAPI</v>
          </cell>
          <cell r="C1610">
            <v>11892</v>
          </cell>
          <cell r="D1610" t="str">
            <v>CORDAO DE COBRE, FLEXIVEL, TORCIDO, CLASSE 4 OU 5, ISOLACAO EM PVC/D, 300 V, 2 CONDUTORES DE 4 MM2</v>
          </cell>
          <cell r="E1610" t="str">
            <v xml:space="preserve">M     </v>
          </cell>
          <cell r="F1610" t="str">
            <v>SINAPI</v>
          </cell>
          <cell r="G1610">
            <v>4.29</v>
          </cell>
        </row>
        <row r="1611">
          <cell r="B1611" t="str">
            <v>IN 37601 SINAPI</v>
          </cell>
          <cell r="C1611">
            <v>37601</v>
          </cell>
          <cell r="D1611" t="str">
            <v>CORDEL DETONANTE, NP 05 G/M</v>
          </cell>
          <cell r="E1611" t="str">
            <v xml:space="preserve">M     </v>
          </cell>
          <cell r="F1611" t="str">
            <v>SINAPI</v>
          </cell>
          <cell r="G1611">
            <v>4.2</v>
          </cell>
        </row>
        <row r="1612">
          <cell r="B1612" t="str">
            <v>IN 1634 SINAPI</v>
          </cell>
          <cell r="C1612">
            <v>1634</v>
          </cell>
          <cell r="D1612" t="str">
            <v>CORDEL DETONANTE, NP 10 G/M</v>
          </cell>
          <cell r="E1612" t="str">
            <v xml:space="preserve">M     </v>
          </cell>
          <cell r="F1612" t="str">
            <v>SINAPI</v>
          </cell>
          <cell r="G1612">
            <v>4.33</v>
          </cell>
        </row>
        <row r="1613">
          <cell r="B1613" t="str">
            <v>IN 5086 SINAPI</v>
          </cell>
          <cell r="C1613">
            <v>5086</v>
          </cell>
          <cell r="D1613" t="str">
            <v>CORRENTE DE ELO CURTO COMUM, SOLDADA, GALVANIZADA, ESPESSURA DO ELO = 1/2" (12,5 MM)</v>
          </cell>
          <cell r="E1613" t="str">
            <v xml:space="preserve">KG    </v>
          </cell>
          <cell r="F1613" t="str">
            <v>SINAPI</v>
          </cell>
          <cell r="G1613">
            <v>27.81</v>
          </cell>
        </row>
        <row r="1614">
          <cell r="B1614" t="str">
            <v>IN 11280 SINAPI</v>
          </cell>
          <cell r="C1614">
            <v>11280</v>
          </cell>
          <cell r="D1614" t="str">
            <v>CORTADEIRA DE PISO DE CONCRETO E ASFALTO, PARA DISCO PADRAO DE DIAMETRO 350 MM (14") OU 450 MM (18") , MOTOR A GASOLINA, POTENCIA 13 HP, SEM DISCO</v>
          </cell>
          <cell r="E1614" t="str">
            <v xml:space="preserve">UN    </v>
          </cell>
          <cell r="F1614" t="str">
            <v>SINAPI</v>
          </cell>
          <cell r="G1614">
            <v>7874.87</v>
          </cell>
        </row>
        <row r="1615">
          <cell r="B1615" t="str">
            <v>IN 40519 SINAPI</v>
          </cell>
          <cell r="C1615">
            <v>40519</v>
          </cell>
          <cell r="D1615" t="str">
            <v>CORTADEIRA HIDRAULICA DE VERGALHAO, PARA ACO DE DIAMETRO ATE 50 MM, MOTOR ELETRICO TRIFASICO, POTENCIA DE 5,5 HP A 7,5 HP</v>
          </cell>
          <cell r="E1615" t="str">
            <v xml:space="preserve">UN    </v>
          </cell>
          <cell r="F1615" t="str">
            <v>SINAPI</v>
          </cell>
          <cell r="G1615">
            <v>64917.73</v>
          </cell>
        </row>
        <row r="1616">
          <cell r="B1616" t="str">
            <v>IN 39869 SINAPI</v>
          </cell>
          <cell r="C1616">
            <v>39869</v>
          </cell>
          <cell r="D1616" t="str">
            <v>COTOVELO BRONZE/LATAO (REF 707-3) SEM ANEL DE SOLDA, BOLSA X ROSCA F, 15MM X 1/2"</v>
          </cell>
          <cell r="E1616" t="str">
            <v xml:space="preserve">UN    </v>
          </cell>
          <cell r="F1616" t="str">
            <v>SINAPI</v>
          </cell>
          <cell r="G1616">
            <v>8.81</v>
          </cell>
        </row>
        <row r="1617">
          <cell r="B1617" t="str">
            <v>IN 39870 SINAPI</v>
          </cell>
          <cell r="C1617">
            <v>39870</v>
          </cell>
          <cell r="D1617" t="str">
            <v>COTOVELO BRONZE/LATAO (REF 707-3) SEM ANEL DE SOLDA, BOLSA X ROSCA F, 22MM X 1/2"</v>
          </cell>
          <cell r="E1617" t="str">
            <v xml:space="preserve">UN    </v>
          </cell>
          <cell r="F1617" t="str">
            <v>SINAPI</v>
          </cell>
          <cell r="G1617">
            <v>13.48</v>
          </cell>
        </row>
        <row r="1618">
          <cell r="B1618" t="str">
            <v>IN 39871 SINAPI</v>
          </cell>
          <cell r="C1618">
            <v>39871</v>
          </cell>
          <cell r="D1618" t="str">
            <v>COTOVELO BRONZE/LATAO (REF 707-3) SEM ANEL DE SOLDA, BOLSA X ROSCA F, 22MM X 3/4"</v>
          </cell>
          <cell r="E1618" t="str">
            <v xml:space="preserve">UN    </v>
          </cell>
          <cell r="F1618" t="str">
            <v>SINAPI</v>
          </cell>
          <cell r="G1618">
            <v>15.11</v>
          </cell>
        </row>
        <row r="1619">
          <cell r="B1619" t="str">
            <v>IN 12722 SINAPI</v>
          </cell>
          <cell r="C1619">
            <v>12722</v>
          </cell>
          <cell r="D1619" t="str">
            <v>COTOVELO DE COBRE 90 GRAUS (REF 607) SEM ANEL DE SOLDA, BOLSA X BOLSA, 104 MM</v>
          </cell>
          <cell r="E1619" t="str">
            <v xml:space="preserve">UN    </v>
          </cell>
          <cell r="F1619" t="str">
            <v>SINAPI</v>
          </cell>
          <cell r="G1619">
            <v>505.82</v>
          </cell>
        </row>
        <row r="1620">
          <cell r="B1620" t="str">
            <v>IN 12714 SINAPI</v>
          </cell>
          <cell r="C1620">
            <v>12714</v>
          </cell>
          <cell r="D1620" t="str">
            <v>COTOVELO DE COBRE 90 GRAUS (REF 607) SEM ANEL DE SOLDA, BOLSA X BOLSA, 15 MM</v>
          </cell>
          <cell r="E1620" t="str">
            <v xml:space="preserve">UN    </v>
          </cell>
          <cell r="F1620" t="str">
            <v>SINAPI</v>
          </cell>
          <cell r="G1620">
            <v>3.3</v>
          </cell>
        </row>
        <row r="1621">
          <cell r="B1621" t="str">
            <v>IN 12715 SINAPI</v>
          </cell>
          <cell r="C1621">
            <v>12715</v>
          </cell>
          <cell r="D1621" t="str">
            <v>COTOVELO DE COBRE 90 GRAUS (REF 607) SEM ANEL DE SOLDA, BOLSA X BOLSA, 22 MM</v>
          </cell>
          <cell r="E1621" t="str">
            <v xml:space="preserve">UN    </v>
          </cell>
          <cell r="F1621" t="str">
            <v>SINAPI</v>
          </cell>
          <cell r="G1621">
            <v>7.45</v>
          </cell>
        </row>
        <row r="1622">
          <cell r="B1622" t="str">
            <v>IN 12716 SINAPI</v>
          </cell>
          <cell r="C1622">
            <v>12716</v>
          </cell>
          <cell r="D1622" t="str">
            <v>COTOVELO DE COBRE 90 GRAUS (REF 607) SEM ANEL DE SOLDA, BOLSA X BOLSA, 28 MM</v>
          </cell>
          <cell r="E1622" t="str">
            <v xml:space="preserve">UN    </v>
          </cell>
          <cell r="F1622" t="str">
            <v>SINAPI</v>
          </cell>
          <cell r="G1622">
            <v>12.8</v>
          </cell>
        </row>
        <row r="1623">
          <cell r="B1623" t="str">
            <v>IN 12717 SINAPI</v>
          </cell>
          <cell r="C1623">
            <v>12717</v>
          </cell>
          <cell r="D1623" t="str">
            <v>COTOVELO DE COBRE 90 GRAUS (REF 607) SEM ANEL DE SOLDA, BOLSA X BOLSA, 35 MM</v>
          </cell>
          <cell r="E1623" t="str">
            <v xml:space="preserve">UN    </v>
          </cell>
          <cell r="F1623" t="str">
            <v>SINAPI</v>
          </cell>
          <cell r="G1623">
            <v>25.16</v>
          </cell>
        </row>
        <row r="1624">
          <cell r="B1624" t="str">
            <v>IN 12718 SINAPI</v>
          </cell>
          <cell r="C1624">
            <v>12718</v>
          </cell>
          <cell r="D1624" t="str">
            <v>COTOVELO DE COBRE 90 GRAUS (REF 607) SEM ANEL DE SOLDA, BOLSA X BOLSA, 42 MM</v>
          </cell>
          <cell r="E1624" t="str">
            <v xml:space="preserve">UN    </v>
          </cell>
          <cell r="F1624" t="str">
            <v>SINAPI</v>
          </cell>
          <cell r="G1624">
            <v>38.619999999999997</v>
          </cell>
        </row>
        <row r="1625">
          <cell r="B1625" t="str">
            <v>IN 12719 SINAPI</v>
          </cell>
          <cell r="C1625">
            <v>12719</v>
          </cell>
          <cell r="D1625" t="str">
            <v>COTOVELO DE COBRE 90 GRAUS (REF 607) SEM ANEL DE SOLDA, BOLSA X BOLSA, 54 MM</v>
          </cell>
          <cell r="E1625" t="str">
            <v xml:space="preserve">UN    </v>
          </cell>
          <cell r="F1625" t="str">
            <v>SINAPI</v>
          </cell>
          <cell r="G1625">
            <v>61.3</v>
          </cell>
        </row>
        <row r="1626">
          <cell r="B1626" t="str">
            <v>IN 12720 SINAPI</v>
          </cell>
          <cell r="C1626">
            <v>12720</v>
          </cell>
          <cell r="D1626" t="str">
            <v>COTOVELO DE COBRE 90 GRAUS (REF 607) SEM ANEL DE SOLDA, BOLSA X BOLSA, 66 MM</v>
          </cell>
          <cell r="E1626" t="str">
            <v xml:space="preserve">UN    </v>
          </cell>
          <cell r="F1626" t="str">
            <v>SINAPI</v>
          </cell>
          <cell r="G1626">
            <v>213.47</v>
          </cell>
        </row>
        <row r="1627">
          <cell r="B1627" t="str">
            <v>IN 12721 SINAPI</v>
          </cell>
          <cell r="C1627">
            <v>12721</v>
          </cell>
          <cell r="D1627" t="str">
            <v>COTOVELO DE COBRE 90 GRAUS (REF 607) SEM ANEL DE SOLDA, BOLSA X BOLSA, 79 MM</v>
          </cell>
          <cell r="E1627" t="str">
            <v xml:space="preserve">UN    </v>
          </cell>
          <cell r="F1627" t="str">
            <v>SINAPI</v>
          </cell>
          <cell r="G1627">
            <v>204.7</v>
          </cell>
        </row>
        <row r="1628">
          <cell r="B1628" t="str">
            <v>IN 3468 SINAPI</v>
          </cell>
          <cell r="C1628">
            <v>3468</v>
          </cell>
          <cell r="D1628" t="str">
            <v>COTOVELO DE REDUCAO 90 GRAUS DE FERRO GALVANIZADO, COM ROSCA BSP, DE 1 1/2" X 1"</v>
          </cell>
          <cell r="E1628" t="str">
            <v xml:space="preserve">UN    </v>
          </cell>
          <cell r="F1628" t="str">
            <v>SINAPI</v>
          </cell>
          <cell r="G1628">
            <v>29.4</v>
          </cell>
        </row>
        <row r="1629">
          <cell r="B1629" t="str">
            <v>IN 3465 SINAPI</v>
          </cell>
          <cell r="C1629">
            <v>3465</v>
          </cell>
          <cell r="D1629" t="str">
            <v>COTOVELO DE REDUCAO 90 GRAUS DE FERRO GALVANIZADO, COM ROSCA BSP, DE 1 1/2" X 3/4"</v>
          </cell>
          <cell r="E1629" t="str">
            <v xml:space="preserve">UN    </v>
          </cell>
          <cell r="F1629" t="str">
            <v>SINAPI</v>
          </cell>
          <cell r="G1629">
            <v>29.39</v>
          </cell>
        </row>
        <row r="1630">
          <cell r="B1630" t="str">
            <v>IN 12403 SINAPI</v>
          </cell>
          <cell r="C1630">
            <v>12403</v>
          </cell>
          <cell r="D1630" t="str">
            <v>COTOVELO DE REDUCAO 90 GRAUS DE FERRO GALVANIZADO, COM ROSCA BSP, DE 1 1/4" X 1"</v>
          </cell>
          <cell r="E1630" t="str">
            <v xml:space="preserve">UN    </v>
          </cell>
          <cell r="F1630" t="str">
            <v>SINAPI</v>
          </cell>
          <cell r="G1630">
            <v>20.95</v>
          </cell>
        </row>
        <row r="1631">
          <cell r="B1631" t="str">
            <v>IN 3463 SINAPI</v>
          </cell>
          <cell r="C1631">
            <v>3463</v>
          </cell>
          <cell r="D1631" t="str">
            <v>COTOVELO DE REDUCAO 90 GRAUS DE FERRO GALVANIZADO, COM ROSCA BSP, DE 1" X 1/2"</v>
          </cell>
          <cell r="E1631" t="str">
            <v xml:space="preserve">UN    </v>
          </cell>
          <cell r="F1631" t="str">
            <v>SINAPI</v>
          </cell>
          <cell r="G1631">
            <v>12.24</v>
          </cell>
        </row>
        <row r="1632">
          <cell r="B1632" t="str">
            <v>IN 3464 SINAPI</v>
          </cell>
          <cell r="C1632">
            <v>3464</v>
          </cell>
          <cell r="D1632" t="str">
            <v>COTOVELO DE REDUCAO 90 GRAUS DE FERRO GALVANIZADO, COM ROSCA BSP, DE 1" X 3/4"</v>
          </cell>
          <cell r="E1632" t="str">
            <v xml:space="preserve">UN    </v>
          </cell>
          <cell r="F1632" t="str">
            <v>SINAPI</v>
          </cell>
          <cell r="G1632">
            <v>12.24</v>
          </cell>
        </row>
        <row r="1633">
          <cell r="B1633" t="str">
            <v>IN 3466 SINAPI</v>
          </cell>
          <cell r="C1633">
            <v>3466</v>
          </cell>
          <cell r="D1633" t="str">
            <v>COTOVELO DE REDUCAO 90 GRAUS DE FERRO GALVANIZADO, COM ROSCA BSP, DE 2 1/2" X 2"</v>
          </cell>
          <cell r="E1633" t="str">
            <v xml:space="preserve">UN    </v>
          </cell>
          <cell r="F1633" t="str">
            <v>SINAPI</v>
          </cell>
          <cell r="G1633">
            <v>74.64</v>
          </cell>
        </row>
        <row r="1634">
          <cell r="B1634" t="str">
            <v>IN 3467 SINAPI</v>
          </cell>
          <cell r="C1634">
            <v>3467</v>
          </cell>
          <cell r="D1634" t="str">
            <v>COTOVELO DE REDUCAO 90 GRAUS DE FERRO GALVANIZADO, COM ROSCA BSP, DE 2" X 1 1/2"</v>
          </cell>
          <cell r="E1634" t="str">
            <v xml:space="preserve">UN    </v>
          </cell>
          <cell r="F1634" t="str">
            <v>SINAPI</v>
          </cell>
          <cell r="G1634">
            <v>42.15</v>
          </cell>
        </row>
        <row r="1635">
          <cell r="B1635" t="str">
            <v>IN 3462 SINAPI</v>
          </cell>
          <cell r="C1635">
            <v>3462</v>
          </cell>
          <cell r="D1635" t="str">
            <v>COTOVELO DE REDUCAO 90 GRAUS DE FERRO GALVANIZADO, COM ROSCA BSP, DE 3/4" X 1/2"</v>
          </cell>
          <cell r="E1635" t="str">
            <v xml:space="preserve">UN    </v>
          </cell>
          <cell r="F1635" t="str">
            <v>SINAPI</v>
          </cell>
          <cell r="G1635">
            <v>8.07</v>
          </cell>
        </row>
        <row r="1636">
          <cell r="B1636" t="str">
            <v>IN 3446 SINAPI</v>
          </cell>
          <cell r="C1636">
            <v>3446</v>
          </cell>
          <cell r="D1636" t="str">
            <v>COTOVELO 45 GRAUS DE FERRO GALVANIZADO, COM ROSCA BSP, DE 1 1/2"</v>
          </cell>
          <cell r="E1636" t="str">
            <v xml:space="preserve">UN    </v>
          </cell>
          <cell r="F1636" t="str">
            <v>SINAPI</v>
          </cell>
          <cell r="G1636">
            <v>24.85</v>
          </cell>
        </row>
        <row r="1637">
          <cell r="B1637" t="str">
            <v>IN 3445 SINAPI</v>
          </cell>
          <cell r="C1637">
            <v>3445</v>
          </cell>
          <cell r="D1637" t="str">
            <v>COTOVELO 45 GRAUS DE FERRO GALVANIZADO, COM ROSCA BSP, DE 1 1/4"</v>
          </cell>
          <cell r="E1637" t="str">
            <v xml:space="preserve">UN    </v>
          </cell>
          <cell r="F1637" t="str">
            <v>SINAPI</v>
          </cell>
          <cell r="G1637">
            <v>20.29</v>
          </cell>
        </row>
        <row r="1638">
          <cell r="B1638" t="str">
            <v>IN 3441 SINAPI</v>
          </cell>
          <cell r="C1638">
            <v>3441</v>
          </cell>
          <cell r="D1638" t="str">
            <v>COTOVELO 45 GRAUS DE FERRO GALVANIZADO, COM ROSCA BSP, DE 1/2"</v>
          </cell>
          <cell r="E1638" t="str">
            <v xml:space="preserve">UN    </v>
          </cell>
          <cell r="F1638" t="str">
            <v>SINAPI</v>
          </cell>
          <cell r="G1638">
            <v>5.72</v>
          </cell>
        </row>
        <row r="1639">
          <cell r="B1639" t="str">
            <v>IN 3444 SINAPI</v>
          </cell>
          <cell r="C1639">
            <v>3444</v>
          </cell>
          <cell r="D1639" t="str">
            <v>COTOVELO 45 GRAUS DE FERRO GALVANIZADO, COM ROSCA BSP, DE 1"</v>
          </cell>
          <cell r="E1639" t="str">
            <v xml:space="preserve">UN    </v>
          </cell>
          <cell r="F1639" t="str">
            <v>SINAPI</v>
          </cell>
          <cell r="G1639">
            <v>12.49</v>
          </cell>
        </row>
        <row r="1640">
          <cell r="B1640" t="str">
            <v>IN 12402 SINAPI</v>
          </cell>
          <cell r="C1640">
            <v>12402</v>
          </cell>
          <cell r="D1640" t="str">
            <v>COTOVELO 45 GRAUS DE FERRO GALVANIZADO, COM ROSCA BSP, DE 2 1/2"</v>
          </cell>
          <cell r="E1640" t="str">
            <v xml:space="preserve">UN    </v>
          </cell>
          <cell r="F1640" t="str">
            <v>SINAPI</v>
          </cell>
          <cell r="G1640">
            <v>69.86</v>
          </cell>
        </row>
        <row r="1641">
          <cell r="B1641" t="str">
            <v>IN 3447 SINAPI</v>
          </cell>
          <cell r="C1641">
            <v>3447</v>
          </cell>
          <cell r="D1641" t="str">
            <v>COTOVELO 45 GRAUS DE FERRO GALVANIZADO, COM ROSCA BSP, DE 2"</v>
          </cell>
          <cell r="E1641" t="str">
            <v xml:space="preserve">UN    </v>
          </cell>
          <cell r="F1641" t="str">
            <v>SINAPI</v>
          </cell>
          <cell r="G1641">
            <v>36.14</v>
          </cell>
        </row>
        <row r="1642">
          <cell r="B1642" t="str">
            <v>IN 3442 SINAPI</v>
          </cell>
          <cell r="C1642">
            <v>3442</v>
          </cell>
          <cell r="D1642" t="str">
            <v>COTOVELO 45 GRAUS DE FERRO GALVANIZADO, COM ROSCA BSP, DE 3/4"</v>
          </cell>
          <cell r="E1642" t="str">
            <v xml:space="preserve">UN    </v>
          </cell>
          <cell r="F1642" t="str">
            <v>SINAPI</v>
          </cell>
          <cell r="G1642">
            <v>8.56</v>
          </cell>
        </row>
        <row r="1643">
          <cell r="B1643" t="str">
            <v>IN 3448 SINAPI</v>
          </cell>
          <cell r="C1643">
            <v>3448</v>
          </cell>
          <cell r="D1643" t="str">
            <v>COTOVELO 45 GRAUS DE FERRO GALVANIZADO, COM ROSCA BSP, DE 3"</v>
          </cell>
          <cell r="E1643" t="str">
            <v xml:space="preserve">UN    </v>
          </cell>
          <cell r="F1643" t="str">
            <v>SINAPI</v>
          </cell>
          <cell r="G1643">
            <v>102.13</v>
          </cell>
        </row>
        <row r="1644">
          <cell r="B1644" t="str">
            <v>IN 3449 SINAPI</v>
          </cell>
          <cell r="C1644">
            <v>3449</v>
          </cell>
          <cell r="D1644" t="str">
            <v>COTOVELO 45 GRAUS DE FERRO GALVANIZADO, COM ROSCA BSP, DE 4"</v>
          </cell>
          <cell r="E1644" t="str">
            <v xml:space="preserve">UN    </v>
          </cell>
          <cell r="F1644" t="str">
            <v>SINAPI</v>
          </cell>
          <cell r="G1644">
            <v>178.96</v>
          </cell>
        </row>
        <row r="1645">
          <cell r="B1645" t="str">
            <v>IN 37438 SINAPI</v>
          </cell>
          <cell r="C1645">
            <v>37438</v>
          </cell>
          <cell r="D1645" t="str">
            <v>COTOVELO 45 GRAUS, PEAD PE 100, DE 125 MM, PARA ELETROFUSAO</v>
          </cell>
          <cell r="E1645" t="str">
            <v xml:space="preserve">UN    </v>
          </cell>
          <cell r="F1645" t="str">
            <v>SINAPI</v>
          </cell>
          <cell r="G1645">
            <v>149.16</v>
          </cell>
        </row>
        <row r="1646">
          <cell r="B1646" t="str">
            <v>IN 37439 SINAPI</v>
          </cell>
          <cell r="C1646">
            <v>37439</v>
          </cell>
          <cell r="D1646" t="str">
            <v>COTOVELO 45 GRAUS, PEAD PE 100, DE 200 MM, PARA ELETROFUSAO</v>
          </cell>
          <cell r="E1646" t="str">
            <v xml:space="preserve">UN    </v>
          </cell>
          <cell r="F1646" t="str">
            <v>SINAPI</v>
          </cell>
          <cell r="G1646">
            <v>975.23</v>
          </cell>
        </row>
        <row r="1647">
          <cell r="B1647" t="str">
            <v>IN 37435 SINAPI</v>
          </cell>
          <cell r="C1647">
            <v>37435</v>
          </cell>
          <cell r="D1647" t="str">
            <v>COTOVELO 45 GRAUS, PEAD PE 100, DE 32 MM, PARA ELETROFUSAO</v>
          </cell>
          <cell r="E1647" t="str">
            <v xml:space="preserve">UN    </v>
          </cell>
          <cell r="F1647" t="str">
            <v>SINAPI</v>
          </cell>
          <cell r="G1647">
            <v>17.53</v>
          </cell>
        </row>
        <row r="1648">
          <cell r="B1648" t="str">
            <v>IN 37436 SINAPI</v>
          </cell>
          <cell r="C1648">
            <v>37436</v>
          </cell>
          <cell r="D1648" t="str">
            <v>COTOVELO 45 GRAUS, PEAD PE 100, DE 40 MM, PARA ELETROFUSAO</v>
          </cell>
          <cell r="E1648" t="str">
            <v xml:space="preserve">UN    </v>
          </cell>
          <cell r="F1648" t="str">
            <v>SINAPI</v>
          </cell>
          <cell r="G1648">
            <v>20.68</v>
          </cell>
        </row>
        <row r="1649">
          <cell r="B1649" t="str">
            <v>IN 37437 SINAPI</v>
          </cell>
          <cell r="C1649">
            <v>37437</v>
          </cell>
          <cell r="D1649" t="str">
            <v>COTOVELO 45 GRAUS, PEAD PE 100, DE 63 MM, PARA ELETROFUSAO</v>
          </cell>
          <cell r="E1649" t="str">
            <v xml:space="preserve">UN    </v>
          </cell>
          <cell r="F1649" t="str">
            <v>SINAPI</v>
          </cell>
          <cell r="G1649">
            <v>29.92</v>
          </cell>
        </row>
        <row r="1650">
          <cell r="B1650" t="str">
            <v>IN 3473 SINAPI</v>
          </cell>
          <cell r="C1650">
            <v>3473</v>
          </cell>
          <cell r="D1650" t="str">
            <v>COTOVELO 90 GRAUS DE FERRO GALVANIZADO, COM ROSCA BSP MACHO/FEMEA, DE 1 1/2"</v>
          </cell>
          <cell r="E1650" t="str">
            <v xml:space="preserve">UN    </v>
          </cell>
          <cell r="F1650" t="str">
            <v>SINAPI</v>
          </cell>
          <cell r="G1650">
            <v>28.1</v>
          </cell>
        </row>
        <row r="1651">
          <cell r="B1651" t="str">
            <v>IN 3474 SINAPI</v>
          </cell>
          <cell r="C1651">
            <v>3474</v>
          </cell>
          <cell r="D1651" t="str">
            <v>COTOVELO 90 GRAUS DE FERRO GALVANIZADO, COM ROSCA BSP MACHO/FEMEA, DE 1 1/4"</v>
          </cell>
          <cell r="E1651" t="str">
            <v xml:space="preserve">UN    </v>
          </cell>
          <cell r="F1651" t="str">
            <v>SINAPI</v>
          </cell>
          <cell r="G1651">
            <v>23.16</v>
          </cell>
        </row>
        <row r="1652">
          <cell r="B1652" t="str">
            <v>IN 3450 SINAPI</v>
          </cell>
          <cell r="C1652">
            <v>3450</v>
          </cell>
          <cell r="D1652" t="str">
            <v>COTOVELO 90 GRAUS DE FERRO GALVANIZADO, COM ROSCA BSP MACHO/FEMEA, DE 1/2"</v>
          </cell>
          <cell r="E1652" t="str">
            <v xml:space="preserve">UN    </v>
          </cell>
          <cell r="F1652" t="str">
            <v>SINAPI</v>
          </cell>
          <cell r="G1652">
            <v>6.71</v>
          </cell>
        </row>
        <row r="1653">
          <cell r="B1653" t="str">
            <v>IN 3443 SINAPI</v>
          </cell>
          <cell r="C1653">
            <v>3443</v>
          </cell>
          <cell r="D1653" t="str">
            <v>COTOVELO 90 GRAUS DE FERRO GALVANIZADO, COM ROSCA BSP MACHO/FEMEA, DE 1"</v>
          </cell>
          <cell r="E1653" t="str">
            <v xml:space="preserve">UN    </v>
          </cell>
          <cell r="F1653" t="str">
            <v>SINAPI</v>
          </cell>
          <cell r="G1653">
            <v>14.41</v>
          </cell>
        </row>
        <row r="1654">
          <cell r="B1654" t="str">
            <v>IN 3453 SINAPI</v>
          </cell>
          <cell r="C1654">
            <v>3453</v>
          </cell>
          <cell r="D1654" t="str">
            <v>COTOVELO 90 GRAUS DE FERRO GALVANIZADO, COM ROSCA BSP MACHO/FEMEA, DE 2 1/2"</v>
          </cell>
          <cell r="E1654" t="str">
            <v xml:space="preserve">UN    </v>
          </cell>
          <cell r="F1654" t="str">
            <v>SINAPI</v>
          </cell>
          <cell r="G1654">
            <v>82.02</v>
          </cell>
        </row>
        <row r="1655">
          <cell r="B1655" t="str">
            <v>IN 3452 SINAPI</v>
          </cell>
          <cell r="C1655">
            <v>3452</v>
          </cell>
          <cell r="D1655" t="str">
            <v>COTOVELO 90 GRAUS DE FERRO GALVANIZADO, COM ROSCA BSP MACHO/FEMEA, DE 2"</v>
          </cell>
          <cell r="E1655" t="str">
            <v xml:space="preserve">UN    </v>
          </cell>
          <cell r="F1655" t="str">
            <v>SINAPI</v>
          </cell>
          <cell r="G1655">
            <v>40.479999999999997</v>
          </cell>
        </row>
        <row r="1656">
          <cell r="B1656" t="str">
            <v>IN 3451 SINAPI</v>
          </cell>
          <cell r="C1656">
            <v>3451</v>
          </cell>
          <cell r="D1656" t="str">
            <v>COTOVELO 90 GRAUS DE FERRO GALVANIZADO, COM ROSCA BSP MACHO/FEMEA, DE 3/4"</v>
          </cell>
          <cell r="E1656" t="str">
            <v xml:space="preserve">UN    </v>
          </cell>
          <cell r="F1656" t="str">
            <v>SINAPI</v>
          </cell>
          <cell r="G1656">
            <v>8.0299999999999994</v>
          </cell>
        </row>
        <row r="1657">
          <cell r="B1657" t="str">
            <v>IN 3454 SINAPI</v>
          </cell>
          <cell r="C1657">
            <v>3454</v>
          </cell>
          <cell r="D1657" t="str">
            <v>COTOVELO 90 GRAUS DE FERRO GALVANIZADO, COM ROSCA BSP MACHO/FEMEA, DE 3"</v>
          </cell>
          <cell r="E1657" t="str">
            <v xml:space="preserve">UN    </v>
          </cell>
          <cell r="F1657" t="str">
            <v>SINAPI</v>
          </cell>
          <cell r="G1657">
            <v>124.74</v>
          </cell>
        </row>
        <row r="1658">
          <cell r="B1658" t="str">
            <v>IN 3458 SINAPI</v>
          </cell>
          <cell r="C1658">
            <v>3458</v>
          </cell>
          <cell r="D1658" t="str">
            <v>COTOVELO 90 GRAUS DE FERRO GALVANIZADO, COM ROSCA BSP, DE 1 1/2"</v>
          </cell>
          <cell r="E1658" t="str">
            <v xml:space="preserve">UN    </v>
          </cell>
          <cell r="F1658" t="str">
            <v>SINAPI</v>
          </cell>
          <cell r="G1658">
            <v>22.52</v>
          </cell>
        </row>
        <row r="1659">
          <cell r="B1659" t="str">
            <v>IN 3457 SINAPI</v>
          </cell>
          <cell r="C1659">
            <v>3457</v>
          </cell>
          <cell r="D1659" t="str">
            <v>COTOVELO 90 GRAUS DE FERRO GALVANIZADO, COM ROSCA BSP, DE 1 1/4"</v>
          </cell>
          <cell r="E1659" t="str">
            <v xml:space="preserve">UN    </v>
          </cell>
          <cell r="F1659" t="str">
            <v>SINAPI</v>
          </cell>
          <cell r="G1659">
            <v>16.91</v>
          </cell>
        </row>
        <row r="1660">
          <cell r="B1660" t="str">
            <v>IN 3455 SINAPI</v>
          </cell>
          <cell r="C1660">
            <v>3455</v>
          </cell>
          <cell r="D1660" t="str">
            <v>COTOVELO 90 GRAUS DE FERRO GALVANIZADO, COM ROSCA BSP, DE 1/2"</v>
          </cell>
          <cell r="E1660" t="str">
            <v xml:space="preserve">UN    </v>
          </cell>
          <cell r="F1660" t="str">
            <v>SINAPI</v>
          </cell>
          <cell r="G1660">
            <v>4.8</v>
          </cell>
        </row>
        <row r="1661">
          <cell r="B1661" t="str">
            <v>IN 3472 SINAPI</v>
          </cell>
          <cell r="C1661">
            <v>3472</v>
          </cell>
          <cell r="D1661" t="str">
            <v>COTOVELO 90 GRAUS DE FERRO GALVANIZADO, COM ROSCA BSP, DE 1"</v>
          </cell>
          <cell r="E1661" t="str">
            <v xml:space="preserve">UN    </v>
          </cell>
          <cell r="F1661" t="str">
            <v>SINAPI</v>
          </cell>
          <cell r="G1661">
            <v>10.79</v>
          </cell>
        </row>
        <row r="1662">
          <cell r="B1662" t="str">
            <v>IN 3470 SINAPI</v>
          </cell>
          <cell r="C1662">
            <v>3470</v>
          </cell>
          <cell r="D1662" t="str">
            <v>COTOVELO 90 GRAUS DE FERRO GALVANIZADO, COM ROSCA BSP, DE 2 1/2"</v>
          </cell>
          <cell r="E1662" t="str">
            <v xml:space="preserve">UN    </v>
          </cell>
          <cell r="F1662" t="str">
            <v>SINAPI</v>
          </cell>
          <cell r="G1662">
            <v>62.89</v>
          </cell>
        </row>
        <row r="1663">
          <cell r="B1663" t="str">
            <v>IN 3471 SINAPI</v>
          </cell>
          <cell r="C1663">
            <v>3471</v>
          </cell>
          <cell r="D1663" t="str">
            <v>COTOVELO 90 GRAUS DE FERRO GALVANIZADO, COM ROSCA BSP, DE 2"</v>
          </cell>
          <cell r="E1663" t="str">
            <v xml:space="preserve">UN    </v>
          </cell>
          <cell r="F1663" t="str">
            <v>SINAPI</v>
          </cell>
          <cell r="G1663">
            <v>34.56</v>
          </cell>
        </row>
        <row r="1664">
          <cell r="B1664" t="str">
            <v>IN 3456 SINAPI</v>
          </cell>
          <cell r="C1664">
            <v>3456</v>
          </cell>
          <cell r="D1664" t="str">
            <v>COTOVELO 90 GRAUS DE FERRO GALVANIZADO, COM ROSCA BSP, DE 3/4"</v>
          </cell>
          <cell r="E1664" t="str">
            <v xml:space="preserve">UN    </v>
          </cell>
          <cell r="F1664" t="str">
            <v>SINAPI</v>
          </cell>
          <cell r="G1664">
            <v>7.18</v>
          </cell>
        </row>
        <row r="1665">
          <cell r="B1665" t="str">
            <v>IN 3459 SINAPI</v>
          </cell>
          <cell r="C1665">
            <v>3459</v>
          </cell>
          <cell r="D1665" t="str">
            <v>COTOVELO 90 GRAUS DE FERRO GALVANIZADO, COM ROSCA BSP, DE 3"</v>
          </cell>
          <cell r="E1665" t="str">
            <v xml:space="preserve">UN    </v>
          </cell>
          <cell r="F1665" t="str">
            <v>SINAPI</v>
          </cell>
          <cell r="G1665">
            <v>88.71</v>
          </cell>
        </row>
        <row r="1666">
          <cell r="B1666" t="str">
            <v>IN 3469 SINAPI</v>
          </cell>
          <cell r="C1666">
            <v>3469</v>
          </cell>
          <cell r="D1666" t="str">
            <v>COTOVELO 90 GRAUS DE FERRO GALVANIZADO, COM ROSCA BSP, DE 4"</v>
          </cell>
          <cell r="E1666" t="str">
            <v xml:space="preserve">UN    </v>
          </cell>
          <cell r="F1666" t="str">
            <v>SINAPI</v>
          </cell>
          <cell r="G1666">
            <v>168.7</v>
          </cell>
        </row>
        <row r="1667">
          <cell r="B1667" t="str">
            <v>IN 3460 SINAPI</v>
          </cell>
          <cell r="C1667">
            <v>3460</v>
          </cell>
          <cell r="D1667" t="str">
            <v>COTOVELO 90 GRAUS DE FERRO GALVANIZADO, COM ROSCA BSP, DE 5"</v>
          </cell>
          <cell r="E1667" t="str">
            <v xml:space="preserve">UN    </v>
          </cell>
          <cell r="F1667" t="str">
            <v>SINAPI</v>
          </cell>
          <cell r="G1667">
            <v>246.16</v>
          </cell>
        </row>
        <row r="1668">
          <cell r="B1668" t="str">
            <v>IN 3461 SINAPI</v>
          </cell>
          <cell r="C1668">
            <v>3461</v>
          </cell>
          <cell r="D1668" t="str">
            <v>COTOVELO 90 GRAUS DE FERRO GALVANIZADO, COM ROSCA BSP, DE 6"</v>
          </cell>
          <cell r="E1668" t="str">
            <v xml:space="preserve">UN    </v>
          </cell>
          <cell r="F1668" t="str">
            <v>SINAPI</v>
          </cell>
          <cell r="G1668">
            <v>629.16999999999996</v>
          </cell>
        </row>
        <row r="1669">
          <cell r="B1669" t="str">
            <v>IN 37433 SINAPI</v>
          </cell>
          <cell r="C1669">
            <v>37433</v>
          </cell>
          <cell r="D1669" t="str">
            <v>COTOVELO 90 GRAUS, PEAD PE 100, DE 125 MM, PARA ELETROFUSAO</v>
          </cell>
          <cell r="E1669" t="str">
            <v xml:space="preserve">UN    </v>
          </cell>
          <cell r="F1669" t="str">
            <v>SINAPI</v>
          </cell>
          <cell r="G1669">
            <v>149.16</v>
          </cell>
        </row>
        <row r="1670">
          <cell r="B1670" t="str">
            <v>IN 37430 SINAPI</v>
          </cell>
          <cell r="C1670">
            <v>37430</v>
          </cell>
          <cell r="D1670" t="str">
            <v>COTOVELO 90 GRAUS, PEAD PE 100, DE 20 MM, PARA ELETROFUSAO</v>
          </cell>
          <cell r="E1670" t="str">
            <v xml:space="preserve">UN    </v>
          </cell>
          <cell r="F1670" t="str">
            <v>SINAPI</v>
          </cell>
          <cell r="G1670">
            <v>18.690000000000001</v>
          </cell>
        </row>
        <row r="1671">
          <cell r="B1671" t="str">
            <v>IN 37434 SINAPI</v>
          </cell>
          <cell r="C1671">
            <v>37434</v>
          </cell>
          <cell r="D1671" t="str">
            <v>COTOVELO 90 GRAUS, PEAD PE 100, DE 200 MM, PARA ELETROFUSAO</v>
          </cell>
          <cell r="E1671" t="str">
            <v xml:space="preserve">UN    </v>
          </cell>
          <cell r="F1671" t="str">
            <v>SINAPI</v>
          </cell>
          <cell r="G1671">
            <v>1390.81</v>
          </cell>
        </row>
        <row r="1672">
          <cell r="B1672" t="str">
            <v>IN 37431 SINAPI</v>
          </cell>
          <cell r="C1672">
            <v>37431</v>
          </cell>
          <cell r="D1672" t="str">
            <v>COTOVELO 90 GRAUS, PEAD PE 100, DE 32 MM, PARA ELETROFUSAO</v>
          </cell>
          <cell r="E1672" t="str">
            <v xml:space="preserve">UN    </v>
          </cell>
          <cell r="F1672" t="str">
            <v>SINAPI</v>
          </cell>
          <cell r="G1672">
            <v>25.35</v>
          </cell>
        </row>
        <row r="1673">
          <cell r="B1673" t="str">
            <v>IN 37432 SINAPI</v>
          </cell>
          <cell r="C1673">
            <v>37432</v>
          </cell>
          <cell r="D1673" t="str">
            <v>COTOVELO 90 GRAUS, PEAD PE 100, DE 63 MM, PARA ELETROFUSAO</v>
          </cell>
          <cell r="E1673" t="str">
            <v xml:space="preserve">UN    </v>
          </cell>
          <cell r="F1673" t="str">
            <v>SINAPI</v>
          </cell>
          <cell r="G1673">
            <v>46.77</v>
          </cell>
        </row>
        <row r="1674">
          <cell r="B1674" t="str">
            <v>IN 37413 SINAPI</v>
          </cell>
          <cell r="C1674">
            <v>37413</v>
          </cell>
          <cell r="D1674" t="str">
            <v>COTOVELO/JOELHO COM ADAPTADOR, 90 GRAUS, EM POLIPROPILENO, PN 16, PARA TUBOS PEAD, 20 MM X 1/2" - LIGACAO PREDIAL DE AGUA</v>
          </cell>
          <cell r="E1674" t="str">
            <v xml:space="preserve">UN    </v>
          </cell>
          <cell r="F1674" t="str">
            <v>SINAPI</v>
          </cell>
          <cell r="G1674">
            <v>2.38</v>
          </cell>
        </row>
        <row r="1675">
          <cell r="B1675" t="str">
            <v>IN 37414 SINAPI</v>
          </cell>
          <cell r="C1675">
            <v>37414</v>
          </cell>
          <cell r="D1675" t="str">
            <v>COTOVELO/JOELHO COM ADAPTADOR, 90 GRAUS, EM POLIPROPILENO, PN 16, PARA TUBOS PEAD, 20 MM X 3/4" - LIGACAO PREDIAL DE AGUA</v>
          </cell>
          <cell r="E1675" t="str">
            <v xml:space="preserve">UN    </v>
          </cell>
          <cell r="F1675" t="str">
            <v>SINAPI</v>
          </cell>
          <cell r="G1675">
            <v>2.7</v>
          </cell>
        </row>
        <row r="1676">
          <cell r="B1676" t="str">
            <v>IN 37415 SINAPI</v>
          </cell>
          <cell r="C1676">
            <v>37415</v>
          </cell>
          <cell r="D1676" t="str">
            <v>COTOVELO/JOELHO COM ADAPTADOR, 90 GRAUS, EM POLIPROPILENO, PN 16, PARA TUBOS PEAD, 32 MM X 1" - LIGACAO PREDIAL DE AGUA</v>
          </cell>
          <cell r="E1676" t="str">
            <v xml:space="preserve">UN    </v>
          </cell>
          <cell r="F1676" t="str">
            <v>SINAPI</v>
          </cell>
          <cell r="G1676">
            <v>4.91</v>
          </cell>
        </row>
        <row r="1677">
          <cell r="B1677" t="str">
            <v>IN 37416 SINAPI</v>
          </cell>
          <cell r="C1677">
            <v>37416</v>
          </cell>
          <cell r="D1677" t="str">
            <v>COTOVELO/JOELHO 90 GRAUS, EM POLIPROPILENO, PN 16, PARA TUBOS PEAD, 20 X 20 MM - LIGACAO PREDIAL DE AGUA</v>
          </cell>
          <cell r="E1677" t="str">
            <v xml:space="preserve">UN    </v>
          </cell>
          <cell r="F1677" t="str">
            <v>SINAPI</v>
          </cell>
          <cell r="G1677">
            <v>2.2200000000000002</v>
          </cell>
        </row>
        <row r="1678">
          <cell r="B1678" t="str">
            <v>IN 37417 SINAPI</v>
          </cell>
          <cell r="C1678">
            <v>37417</v>
          </cell>
          <cell r="D1678" t="str">
            <v>COTOVELO/JOELHO 90 GRAUS, EM POLIPROPILENO, PN 16, PARA TUBOS PEAD, 32 X 32 MM - LIGACAO PREDIAL DE AGUA</v>
          </cell>
          <cell r="E1678" t="str">
            <v xml:space="preserve">UN    </v>
          </cell>
          <cell r="F1678" t="str">
            <v>SINAPI</v>
          </cell>
          <cell r="G1678">
            <v>3.2</v>
          </cell>
        </row>
        <row r="1679">
          <cell r="B1679" t="str">
            <v>IN 3112 SINAPI</v>
          </cell>
          <cell r="C1679">
            <v>3112</v>
          </cell>
          <cell r="D1679" t="str">
            <v>CREMONA COM CASTANHA BIPARTIDA, COM VARA DE 1.20 M, EM LATAO CROMADO, PARA PORTAS E JANELAS - COMPLETA</v>
          </cell>
          <cell r="E1679" t="str">
            <v xml:space="preserve">CJ    </v>
          </cell>
          <cell r="F1679" t="str">
            <v>SINAPI</v>
          </cell>
          <cell r="G1679">
            <v>56.19</v>
          </cell>
        </row>
        <row r="1680">
          <cell r="B1680" t="str">
            <v>IN 3113 SINAPI</v>
          </cell>
          <cell r="C1680">
            <v>3113</v>
          </cell>
          <cell r="D1680" t="str">
            <v>CREMONA COM CASTANHA BIPARTIDA, COM VARA DE 1.50 M, EM LATAO CROMADO, PARA PORTAS E JANELAS - COMPLETA</v>
          </cell>
          <cell r="E1680" t="str">
            <v xml:space="preserve">CJ    </v>
          </cell>
          <cell r="F1680" t="str">
            <v>SINAPI</v>
          </cell>
          <cell r="G1680">
            <v>64.739999999999995</v>
          </cell>
        </row>
        <row r="1681">
          <cell r="B1681" t="str">
            <v>IN 3114 SINAPI</v>
          </cell>
          <cell r="C1681">
            <v>3114</v>
          </cell>
          <cell r="D1681" t="str">
            <v>CREMONA LATAO CROMADO, COM CASTANHA BIPARTIDA E PRESILHAS, MEDIDAS APROXIMADAS DE 113 X 40 X 35 MM (NAO INCL VARA FERRO)</v>
          </cell>
          <cell r="E1681" t="str">
            <v xml:space="preserve">UN    </v>
          </cell>
          <cell r="F1681" t="str">
            <v>SINAPI</v>
          </cell>
          <cell r="G1681">
            <v>29.25</v>
          </cell>
        </row>
        <row r="1682">
          <cell r="B1682" t="str">
            <v>IN 34519 SINAPI</v>
          </cell>
          <cell r="C1682">
            <v>34519</v>
          </cell>
          <cell r="D1682" t="str">
            <v>CRUZETA DE CONCRETO LEVE, COMP. 2000 MM SECAO, 90 X 90 MM</v>
          </cell>
          <cell r="E1682" t="str">
            <v xml:space="preserve">UN    </v>
          </cell>
          <cell r="F1682" t="str">
            <v>SINAPI</v>
          </cell>
          <cell r="G1682">
            <v>71.819999999999993</v>
          </cell>
        </row>
        <row r="1683">
          <cell r="B1683" t="str">
            <v>IN 10510 SINAPI</v>
          </cell>
          <cell r="C1683">
            <v>10510</v>
          </cell>
          <cell r="D1683" t="str">
            <v>CRUZETA DE EUCALIPTO TRATADO, OU EQUIVALENTE DA REGIAO, *2,4* M, SECAO *9 X 11,5* CM</v>
          </cell>
          <cell r="E1683" t="str">
            <v xml:space="preserve">UN    </v>
          </cell>
          <cell r="F1683" t="str">
            <v>SINAPI</v>
          </cell>
          <cell r="G1683">
            <v>70.92</v>
          </cell>
        </row>
        <row r="1684">
          <cell r="B1684" t="str">
            <v>IN 1649 SINAPI</v>
          </cell>
          <cell r="C1684">
            <v>1649</v>
          </cell>
          <cell r="D1684" t="str">
            <v>CRUZETA DE FERRO GALVANIZADO, COM ROSCA BSP, DE 1 1/2"</v>
          </cell>
          <cell r="E1684" t="str">
            <v xml:space="preserve">UN    </v>
          </cell>
          <cell r="F1684" t="str">
            <v>SINAPI</v>
          </cell>
          <cell r="G1684">
            <v>53.11</v>
          </cell>
        </row>
        <row r="1685">
          <cell r="B1685" t="str">
            <v>IN 1653 SINAPI</v>
          </cell>
          <cell r="C1685">
            <v>1653</v>
          </cell>
          <cell r="D1685" t="str">
            <v>CRUZETA DE FERRO GALVANIZADO, COM ROSCA BSP, DE 1 1/4"</v>
          </cell>
          <cell r="E1685" t="str">
            <v xml:space="preserve">UN    </v>
          </cell>
          <cell r="F1685" t="str">
            <v>SINAPI</v>
          </cell>
          <cell r="G1685">
            <v>41.6</v>
          </cell>
        </row>
        <row r="1686">
          <cell r="B1686" t="str">
            <v>IN 1647 SINAPI</v>
          </cell>
          <cell r="C1686">
            <v>1647</v>
          </cell>
          <cell r="D1686" t="str">
            <v>CRUZETA DE FERRO GALVANIZADO, COM ROSCA BSP, DE 1/2"</v>
          </cell>
          <cell r="E1686" t="str">
            <v xml:space="preserve">UN    </v>
          </cell>
          <cell r="F1686" t="str">
            <v>SINAPI</v>
          </cell>
          <cell r="G1686">
            <v>14.9</v>
          </cell>
        </row>
        <row r="1687">
          <cell r="B1687" t="str">
            <v>IN 1648 SINAPI</v>
          </cell>
          <cell r="C1687">
            <v>1648</v>
          </cell>
          <cell r="D1687" t="str">
            <v>CRUZETA DE FERRO GALVANIZADO, COM ROSCA BSP, DE 1"</v>
          </cell>
          <cell r="E1687" t="str">
            <v xml:space="preserve">UN    </v>
          </cell>
          <cell r="F1687" t="str">
            <v>SINAPI</v>
          </cell>
          <cell r="G1687">
            <v>28.6</v>
          </cell>
        </row>
        <row r="1688">
          <cell r="B1688" t="str">
            <v>IN 1651 SINAPI</v>
          </cell>
          <cell r="C1688">
            <v>1651</v>
          </cell>
          <cell r="D1688" t="str">
            <v>CRUZETA DE FERRO GALVANIZADO, COM ROSCA BSP, DE 2 1/2"</v>
          </cell>
          <cell r="E1688" t="str">
            <v xml:space="preserve">UN    </v>
          </cell>
          <cell r="F1688" t="str">
            <v>SINAPI</v>
          </cell>
          <cell r="G1688">
            <v>132.71</v>
          </cell>
        </row>
        <row r="1689">
          <cell r="B1689" t="str">
            <v>IN 1650 SINAPI</v>
          </cell>
          <cell r="C1689">
            <v>1650</v>
          </cell>
          <cell r="D1689" t="str">
            <v>CRUZETA DE FERRO GALVANIZADO, COM ROSCA BSP, DE 2"</v>
          </cell>
          <cell r="E1689" t="str">
            <v xml:space="preserve">UN    </v>
          </cell>
          <cell r="F1689" t="str">
            <v>SINAPI</v>
          </cell>
          <cell r="G1689">
            <v>73.349999999999994</v>
          </cell>
        </row>
        <row r="1690">
          <cell r="B1690" t="str">
            <v>IN 1654 SINAPI</v>
          </cell>
          <cell r="C1690">
            <v>1654</v>
          </cell>
          <cell r="D1690" t="str">
            <v>CRUZETA DE FERRO GALVANIZADO, COM ROSCA BSP, DE 3/4"</v>
          </cell>
          <cell r="E1690" t="str">
            <v xml:space="preserve">UN    </v>
          </cell>
          <cell r="F1690" t="str">
            <v>SINAPI</v>
          </cell>
          <cell r="G1690">
            <v>20.45</v>
          </cell>
        </row>
        <row r="1691">
          <cell r="B1691" t="str">
            <v>IN 1652 SINAPI</v>
          </cell>
          <cell r="C1691">
            <v>1652</v>
          </cell>
          <cell r="D1691" t="str">
            <v>CRUZETA DE FERRO GALVANIZADO, COM ROSCA BSP, DE 3"</v>
          </cell>
          <cell r="E1691" t="str">
            <v xml:space="preserve">UN    </v>
          </cell>
          <cell r="F1691" t="str">
            <v>SINAPI</v>
          </cell>
          <cell r="G1691">
            <v>190.47</v>
          </cell>
        </row>
        <row r="1692">
          <cell r="B1692" t="str">
            <v>IN 1747 SINAPI</v>
          </cell>
          <cell r="C1692">
            <v>1747</v>
          </cell>
          <cell r="D1692" t="str">
            <v>CUBA ACO INOX (AISI 304) DE EMBUTIR COM VALVULA DE 3 1/2 ", DE *56 X 33 X 12* CM</v>
          </cell>
          <cell r="E1692" t="str">
            <v xml:space="preserve">UN    </v>
          </cell>
          <cell r="F1692" t="str">
            <v>SINAPI</v>
          </cell>
          <cell r="G1692">
            <v>146.61000000000001</v>
          </cell>
        </row>
        <row r="1693">
          <cell r="B1693" t="str">
            <v>IN 1744 SINAPI</v>
          </cell>
          <cell r="C1693">
            <v>1744</v>
          </cell>
          <cell r="D1693" t="str">
            <v>CUBA ACO INOX (AISI 304) DE EMBUTIR COM VALVULA 3 1/2 ", DE *40 X 34 X 12* CM</v>
          </cell>
          <cell r="E1693" t="str">
            <v xml:space="preserve">UN    </v>
          </cell>
          <cell r="F1693" t="str">
            <v>SINAPI</v>
          </cell>
          <cell r="G1693">
            <v>101.55</v>
          </cell>
        </row>
        <row r="1694">
          <cell r="B1694" t="str">
            <v>IN 1743 SINAPI</v>
          </cell>
          <cell r="C1694">
            <v>1743</v>
          </cell>
          <cell r="D1694" t="str">
            <v>CUBA ACO INOX (AISI 304) DE EMBUTIR COM VALVULA 3 1/2 ", DE *46 X 30 X 12* CM</v>
          </cell>
          <cell r="E1694" t="str">
            <v xml:space="preserve">UN    </v>
          </cell>
          <cell r="F1694" t="str">
            <v>SINAPI</v>
          </cell>
          <cell r="G1694">
            <v>133.35</v>
          </cell>
        </row>
        <row r="1695">
          <cell r="B1695" t="str">
            <v>IN 7241 SINAPI</v>
          </cell>
          <cell r="C1695">
            <v>7241</v>
          </cell>
          <cell r="D1695" t="str">
            <v>CUMEEIRA ALUMINIO ONDULADA, COMPRIMENTO = *1,12* M, E = 0,8 MM</v>
          </cell>
          <cell r="E1695" t="str">
            <v xml:space="preserve">M2    </v>
          </cell>
          <cell r="F1695" t="str">
            <v>SINAPI</v>
          </cell>
          <cell r="G1695">
            <v>73.33</v>
          </cell>
        </row>
        <row r="1696">
          <cell r="B1696" t="str">
            <v>IN 39640 SINAPI</v>
          </cell>
          <cell r="C1696">
            <v>39640</v>
          </cell>
          <cell r="D1696" t="str">
            <v>CUMEEIRA ARTICULADA (ABA INFERIOR) PARA TELHA ONDULADA DE FIBROCIMENTO E = 4 MM, ABA *330* MM, COMPRIMENTO 500 MM (SEM AMIANTO)</v>
          </cell>
          <cell r="E1696" t="str">
            <v xml:space="preserve">UN    </v>
          </cell>
          <cell r="F1696" t="str">
            <v>SINAPI</v>
          </cell>
          <cell r="G1696">
            <v>6.6</v>
          </cell>
        </row>
        <row r="1697">
          <cell r="B1697" t="str">
            <v>IN 11013 SINAPI</v>
          </cell>
          <cell r="C1697">
            <v>11013</v>
          </cell>
          <cell r="D1697" t="str">
            <v>CUMEEIRA ARTICULADA (ABA INTERNA INFERIOR OU EXTERNA SUPERIOR) PARA TELHA ESTRUTURAL DE FIBROCIMENTO, 1 ABA, E = 6 MM (SEM AMIANTO)</v>
          </cell>
          <cell r="E1697" t="str">
            <v xml:space="preserve">UN    </v>
          </cell>
          <cell r="F1697" t="str">
            <v>SINAPI</v>
          </cell>
          <cell r="G1697">
            <v>13.59</v>
          </cell>
        </row>
        <row r="1698">
          <cell r="B1698" t="str">
            <v>IN 11017 SINAPI</v>
          </cell>
          <cell r="C1698">
            <v>11017</v>
          </cell>
          <cell r="D1698" t="str">
            <v>CUMEEIRA ARTICULADA (ABA SUPERIOR) PARA TELHA ONDULADA DE FIBROCIMENTO E = 4 MM, ABA *330* MM, COMPRIMENTO 500 MM (SEM AMIANTO)</v>
          </cell>
          <cell r="E1698" t="str">
            <v xml:space="preserve">UN    </v>
          </cell>
          <cell r="F1698" t="str">
            <v>SINAPI</v>
          </cell>
          <cell r="G1698">
            <v>5.8</v>
          </cell>
        </row>
        <row r="1699">
          <cell r="B1699" t="str">
            <v>IN 20236 SINAPI</v>
          </cell>
          <cell r="C1699">
            <v>20236</v>
          </cell>
          <cell r="D1699" t="str">
            <v>CUMEEIRA ARTICULADA (PAR) PARA TELHA ONDULADA DE FIBROCIMENTO, E = 6 MM, ABA 350 MM, COMPRIMENTO 1100 MM (SEM AMIANTO)</v>
          </cell>
          <cell r="E1699" t="str">
            <v xml:space="preserve">UN    </v>
          </cell>
          <cell r="F1699" t="str">
            <v>SINAPI</v>
          </cell>
          <cell r="G1699">
            <v>25.53</v>
          </cell>
        </row>
        <row r="1700">
          <cell r="B1700" t="str">
            <v>IN 7215 SINAPI</v>
          </cell>
          <cell r="C1700">
            <v>7215</v>
          </cell>
          <cell r="D1700" t="str">
            <v>CUMEEIRA NORMAL PARA TELHA ESTRUTURAL DE FIBROCIMENTO 1 ABA, E = 6 MM, COMPRIMENTO 608 MM (SEM AMIANTO)</v>
          </cell>
          <cell r="E1700" t="str">
            <v xml:space="preserve">UN    </v>
          </cell>
          <cell r="F1700" t="str">
            <v>SINAPI</v>
          </cell>
          <cell r="G1700">
            <v>21.86</v>
          </cell>
        </row>
        <row r="1701">
          <cell r="B1701" t="str">
            <v>IN 7216 SINAPI</v>
          </cell>
          <cell r="C1701">
            <v>7216</v>
          </cell>
          <cell r="D1701" t="str">
            <v>CUMEEIRA NORMAL PARA TELHA ESTRUTURAL DE FIBROCIMENTO 2 ABAS, E = 6 MM, DE 1050 X 935 MM (SEM AMIANTO)</v>
          </cell>
          <cell r="E1701" t="str">
            <v xml:space="preserve">UN    </v>
          </cell>
          <cell r="F1701" t="str">
            <v>SINAPI</v>
          </cell>
          <cell r="G1701">
            <v>91.38</v>
          </cell>
        </row>
        <row r="1702">
          <cell r="B1702" t="str">
            <v>IN 20235 SINAPI</v>
          </cell>
          <cell r="C1702">
            <v>20235</v>
          </cell>
          <cell r="D1702" t="str">
            <v>CUMEEIRA NORMAL PARA TELHA ONDULADA DE FIBROCIMENTO, E = 6 MM, ABA 300 MM, COMPRIMENTO 1100 MM (SEM AMIANTO)</v>
          </cell>
          <cell r="E1702" t="str">
            <v xml:space="preserve">UN    </v>
          </cell>
          <cell r="F1702" t="str">
            <v>SINAPI</v>
          </cell>
          <cell r="G1702">
            <v>46.2</v>
          </cell>
        </row>
        <row r="1703">
          <cell r="B1703" t="str">
            <v>IN 7181 SINAPI</v>
          </cell>
          <cell r="C1703">
            <v>7181</v>
          </cell>
          <cell r="D1703" t="str">
            <v>CUMEEIRA PARA TELHA CERAMICA, COMPRIMENTO DE *41* CM, RENDIMENTO DE *3* TELHAS/M</v>
          </cell>
          <cell r="E1703" t="str">
            <v xml:space="preserve">UN    </v>
          </cell>
          <cell r="F1703" t="str">
            <v>SINAPI</v>
          </cell>
          <cell r="G1703">
            <v>5.18</v>
          </cell>
        </row>
        <row r="1704">
          <cell r="B1704" t="str">
            <v>IN 40866 SINAPI</v>
          </cell>
          <cell r="C1704">
            <v>40866</v>
          </cell>
          <cell r="D1704" t="str">
            <v>CUMEEIRA PARA TELHA DE CONCRETO, PARA 2 AGUAS DE TELHADO, COR CINZA, RENDIMENTO DE *3* TELHAS/M (COLETADO CAIXA)</v>
          </cell>
          <cell r="E1704" t="str">
            <v xml:space="preserve">UN    </v>
          </cell>
          <cell r="F1704" t="str">
            <v>SINAPI</v>
          </cell>
          <cell r="G1704">
            <v>5.93</v>
          </cell>
        </row>
        <row r="1705">
          <cell r="B1705" t="str">
            <v>IN 7214 SINAPI</v>
          </cell>
          <cell r="C1705">
            <v>7214</v>
          </cell>
          <cell r="D1705" t="str">
            <v>CUMEEIRA SHED PARA TELHA ONDULADA DE FIBROCIMENTO, E = 6 MM, ABA 280 MM, COMPRIMENTO 1100 MM (SEM AMIANTO)</v>
          </cell>
          <cell r="E1705" t="str">
            <v xml:space="preserve">UN    </v>
          </cell>
          <cell r="F1705" t="str">
            <v>SINAPI</v>
          </cell>
          <cell r="G1705">
            <v>31.31</v>
          </cell>
        </row>
        <row r="1706">
          <cell r="B1706" t="str">
            <v>IN 7219 SINAPI</v>
          </cell>
          <cell r="C1706">
            <v>7219</v>
          </cell>
          <cell r="D1706" t="str">
            <v>CUMEEIRA UNIVERSAL PARA TELHA ONDULADA DE FIBROCIMENTO, E = 6 MM, ABA 210 MM, COMPRIMENTO 1100 MM (SEM AMIANTO)</v>
          </cell>
          <cell r="E1706" t="str">
            <v xml:space="preserve">UN    </v>
          </cell>
          <cell r="F1706" t="str">
            <v>SINAPI</v>
          </cell>
          <cell r="G1706">
            <v>32.4</v>
          </cell>
        </row>
        <row r="1707">
          <cell r="B1707" t="str">
            <v>IN 37972 SINAPI</v>
          </cell>
          <cell r="C1707">
            <v>37972</v>
          </cell>
          <cell r="D1707" t="str">
            <v>CURVA CPVC, 90 GRAUS, SOLDAVEL, 22 MM, PARA AGUA QUENTE</v>
          </cell>
          <cell r="E1707" t="str">
            <v xml:space="preserve">UN    </v>
          </cell>
          <cell r="F1707" t="str">
            <v>SINAPI</v>
          </cell>
          <cell r="G1707">
            <v>4.8</v>
          </cell>
        </row>
        <row r="1708">
          <cell r="B1708" t="str">
            <v>IN 37973 SINAPI</v>
          </cell>
          <cell r="C1708">
            <v>37973</v>
          </cell>
          <cell r="D1708" t="str">
            <v>CURVA CPVC, 90 GRAUS, SOLDAVEL, 28 MM, PARA AGUA QUENTE</v>
          </cell>
          <cell r="E1708" t="str">
            <v xml:space="preserve">UN    </v>
          </cell>
          <cell r="F1708" t="str">
            <v>SINAPI</v>
          </cell>
          <cell r="G1708">
            <v>7.69</v>
          </cell>
        </row>
        <row r="1709">
          <cell r="B1709" t="str">
            <v>IN 37971 SINAPI</v>
          </cell>
          <cell r="C1709">
            <v>37971</v>
          </cell>
          <cell r="D1709" t="str">
            <v>CURVA CPVC, 90 GRAUS, SOLDAVEL,15 MM, PARA AGUA QUENTE</v>
          </cell>
          <cell r="E1709" t="str">
            <v xml:space="preserve">UN    </v>
          </cell>
          <cell r="F1709" t="str">
            <v>SINAPI</v>
          </cell>
          <cell r="G1709">
            <v>2.88</v>
          </cell>
        </row>
        <row r="1710">
          <cell r="B1710" t="str">
            <v>IN 20094 SINAPI</v>
          </cell>
          <cell r="C1710">
            <v>20094</v>
          </cell>
          <cell r="D1710" t="str">
            <v>CURVA CURTA PVC, PB, JE, 45 GRAUS, DN 100 MM, PARA REDE COLETORA ESGOTO (NBR 10569)</v>
          </cell>
          <cell r="E1710" t="str">
            <v xml:space="preserve">UN    </v>
          </cell>
          <cell r="F1710" t="str">
            <v>SINAPI</v>
          </cell>
          <cell r="G1710">
            <v>15.71</v>
          </cell>
        </row>
        <row r="1711">
          <cell r="B1711" t="str">
            <v>IN 20095 SINAPI</v>
          </cell>
          <cell r="C1711">
            <v>20095</v>
          </cell>
          <cell r="D1711" t="str">
            <v>CURVA CURTA PVC, PB, JE, 90 GRAUS, DN 100 MM, PARA REDE COLETORA ESGOTO (NBR 10569)</v>
          </cell>
          <cell r="E1711" t="str">
            <v xml:space="preserve">UN    </v>
          </cell>
          <cell r="F1711" t="str">
            <v>SINAPI</v>
          </cell>
          <cell r="G1711">
            <v>20.010000000000002</v>
          </cell>
        </row>
        <row r="1712">
          <cell r="B1712" t="str">
            <v>IN 1954 SINAPI</v>
          </cell>
          <cell r="C1712">
            <v>1954</v>
          </cell>
          <cell r="D1712" t="str">
            <v>CURVA DE PVC 45 GRAUS, SOLDAVEL, 110 MM, PARA AGUA FRIA PREDIAL (NBR 5648)</v>
          </cell>
          <cell r="E1712" t="str">
            <v xml:space="preserve">UN    </v>
          </cell>
          <cell r="F1712" t="str">
            <v>SINAPI</v>
          </cell>
          <cell r="G1712">
            <v>84.98</v>
          </cell>
        </row>
        <row r="1713">
          <cell r="B1713" t="str">
            <v>IN 1926 SINAPI</v>
          </cell>
          <cell r="C1713">
            <v>1926</v>
          </cell>
          <cell r="D1713" t="str">
            <v>CURVA DE PVC 45 GRAUS, SOLDAVEL, 20 MM, PARA AGUA FRIA PREDIAL (NBR 5648)</v>
          </cell>
          <cell r="E1713" t="str">
            <v xml:space="preserve">UN    </v>
          </cell>
          <cell r="F1713" t="str">
            <v>SINAPI</v>
          </cell>
          <cell r="G1713">
            <v>1.1200000000000001</v>
          </cell>
        </row>
        <row r="1714">
          <cell r="B1714" t="str">
            <v>IN 1927 SINAPI</v>
          </cell>
          <cell r="C1714">
            <v>1927</v>
          </cell>
          <cell r="D1714" t="str">
            <v>CURVA DE PVC 45 GRAUS, SOLDAVEL, 25 MM, PARA AGUA FRIA PREDIAL (NBR 5648)</v>
          </cell>
          <cell r="E1714" t="str">
            <v xml:space="preserve">UN    </v>
          </cell>
          <cell r="F1714" t="str">
            <v>SINAPI</v>
          </cell>
          <cell r="G1714">
            <v>1.48</v>
          </cell>
        </row>
        <row r="1715">
          <cell r="B1715" t="str">
            <v>IN 1923 SINAPI</v>
          </cell>
          <cell r="C1715">
            <v>1923</v>
          </cell>
          <cell r="D1715" t="str">
            <v>CURVA DE PVC 45 GRAUS, SOLDAVEL, 32 MM, PARA AGUA FRIA PREDIAL (NBR 5648)</v>
          </cell>
          <cell r="E1715" t="str">
            <v xml:space="preserve">UN    </v>
          </cell>
          <cell r="F1715" t="str">
            <v>SINAPI</v>
          </cell>
          <cell r="G1715">
            <v>2.42</v>
          </cell>
        </row>
        <row r="1716">
          <cell r="B1716" t="str">
            <v>IN 1929 SINAPI</v>
          </cell>
          <cell r="C1716">
            <v>1929</v>
          </cell>
          <cell r="D1716" t="str">
            <v>CURVA DE PVC 45 GRAUS, SOLDAVEL, 40 MM, PARA AGUA FRIA PREDIAL (NBR 5648)</v>
          </cell>
          <cell r="E1716" t="str">
            <v xml:space="preserve">UN    </v>
          </cell>
          <cell r="F1716" t="str">
            <v>SINAPI</v>
          </cell>
          <cell r="G1716">
            <v>3.97</v>
          </cell>
        </row>
        <row r="1717">
          <cell r="B1717" t="str">
            <v>IN 1930 SINAPI</v>
          </cell>
          <cell r="C1717">
            <v>1930</v>
          </cell>
          <cell r="D1717" t="str">
            <v>CURVA DE PVC 45 GRAUS, SOLDAVEL, 50 MM, PARA AGUA FRIA PREDIAL (NBR 5648)</v>
          </cell>
          <cell r="E1717" t="str">
            <v xml:space="preserve">UN    </v>
          </cell>
          <cell r="F1717" t="str">
            <v>SINAPI</v>
          </cell>
          <cell r="G1717">
            <v>7.69</v>
          </cell>
        </row>
        <row r="1718">
          <cell r="B1718" t="str">
            <v>IN 1924 SINAPI</v>
          </cell>
          <cell r="C1718">
            <v>1924</v>
          </cell>
          <cell r="D1718" t="str">
            <v>CURVA DE PVC 45 GRAUS, SOLDAVEL, 60 MM, PARA AGUA FRIA PREDIAL (NBR 5648)</v>
          </cell>
          <cell r="E1718" t="str">
            <v xml:space="preserve">UN    </v>
          </cell>
          <cell r="F1718" t="str">
            <v>SINAPI</v>
          </cell>
          <cell r="G1718">
            <v>13.26</v>
          </cell>
        </row>
        <row r="1719">
          <cell r="B1719" t="str">
            <v>IN 1922 SINAPI</v>
          </cell>
          <cell r="C1719">
            <v>1922</v>
          </cell>
          <cell r="D1719" t="str">
            <v>CURVA DE PVC 45 GRAUS, SOLDAVEL, 75 MM, PARA AGUA FRIA PREDIAL (NBR 5648)</v>
          </cell>
          <cell r="E1719" t="str">
            <v xml:space="preserve">UN    </v>
          </cell>
          <cell r="F1719" t="str">
            <v>SINAPI</v>
          </cell>
          <cell r="G1719">
            <v>19.7</v>
          </cell>
        </row>
        <row r="1720">
          <cell r="B1720" t="str">
            <v>IN 1953 SINAPI</v>
          </cell>
          <cell r="C1720">
            <v>1953</v>
          </cell>
          <cell r="D1720" t="str">
            <v>CURVA DE PVC 45 GRAUS, SOLDAVEL, 85 MM, PARA AGUA FRIA PREDIAL (NBR 5648)</v>
          </cell>
          <cell r="E1720" t="str">
            <v xml:space="preserve">UN    </v>
          </cell>
          <cell r="F1720" t="str">
            <v>SINAPI</v>
          </cell>
          <cell r="G1720">
            <v>34.43</v>
          </cell>
        </row>
        <row r="1721">
          <cell r="B1721" t="str">
            <v>IN 1962 SINAPI</v>
          </cell>
          <cell r="C1721">
            <v>1962</v>
          </cell>
          <cell r="D1721" t="str">
            <v>CURVA DE PVC 90 GRAUS, SOLDAVEL, 110 MM, PARA AGUA FRIA PREDIAL (NBR 5648)</v>
          </cell>
          <cell r="E1721" t="str">
            <v xml:space="preserve">UN    </v>
          </cell>
          <cell r="F1721" t="str">
            <v>SINAPI</v>
          </cell>
          <cell r="G1721">
            <v>112.65</v>
          </cell>
        </row>
        <row r="1722">
          <cell r="B1722" t="str">
            <v>IN 1955 SINAPI</v>
          </cell>
          <cell r="C1722">
            <v>1955</v>
          </cell>
          <cell r="D1722" t="str">
            <v>CURVA DE PVC 90 GRAUS, SOLDAVEL, 20 MM, PARA AGUA FRIA PREDIAL (NBR 5648)</v>
          </cell>
          <cell r="E1722" t="str">
            <v xml:space="preserve">UN    </v>
          </cell>
          <cell r="F1722" t="str">
            <v>SINAPI</v>
          </cell>
          <cell r="G1722">
            <v>1.49</v>
          </cell>
        </row>
        <row r="1723">
          <cell r="B1723" t="str">
            <v>IN 1956 SINAPI</v>
          </cell>
          <cell r="C1723">
            <v>1956</v>
          </cell>
          <cell r="D1723" t="str">
            <v>CURVA DE PVC 90 GRAUS, SOLDAVEL, 25 MM, PARA AGUA FRIA PREDIAL (NBR 5648)</v>
          </cell>
          <cell r="E1723" t="str">
            <v xml:space="preserve">UN    </v>
          </cell>
          <cell r="F1723" t="str">
            <v>SINAPI</v>
          </cell>
          <cell r="G1723">
            <v>1.92</v>
          </cell>
        </row>
        <row r="1724">
          <cell r="B1724" t="str">
            <v>IN 1957 SINAPI</v>
          </cell>
          <cell r="C1724">
            <v>1957</v>
          </cell>
          <cell r="D1724" t="str">
            <v>CURVA DE PVC 90 GRAUS, SOLDAVEL, 32 MM, PARA AGUA FRIA PREDIAL (NBR 5648)</v>
          </cell>
          <cell r="E1724" t="str">
            <v xml:space="preserve">UN    </v>
          </cell>
          <cell r="F1724" t="str">
            <v>SINAPI</v>
          </cell>
          <cell r="G1724">
            <v>4.3600000000000003</v>
          </cell>
        </row>
        <row r="1725">
          <cell r="B1725" t="str">
            <v>IN 1958 SINAPI</v>
          </cell>
          <cell r="C1725">
            <v>1958</v>
          </cell>
          <cell r="D1725" t="str">
            <v>CURVA DE PVC 90 GRAUS, SOLDAVEL, 40 MM, PARA AGUA FRIA PREDIAL (NBR 5648)</v>
          </cell>
          <cell r="E1725" t="str">
            <v xml:space="preserve">UN    </v>
          </cell>
          <cell r="F1725" t="str">
            <v>SINAPI</v>
          </cell>
          <cell r="G1725">
            <v>7.75</v>
          </cell>
        </row>
        <row r="1726">
          <cell r="B1726" t="str">
            <v>IN 1959 SINAPI</v>
          </cell>
          <cell r="C1726">
            <v>1959</v>
          </cell>
          <cell r="D1726" t="str">
            <v>CURVA DE PVC 90 GRAUS, SOLDAVEL, 50 MM, PARA AGUA FRIA PREDIAL (NBR 5648)</v>
          </cell>
          <cell r="E1726" t="str">
            <v xml:space="preserve">UN    </v>
          </cell>
          <cell r="F1726" t="str">
            <v>SINAPI</v>
          </cell>
          <cell r="G1726">
            <v>9.4499999999999993</v>
          </cell>
        </row>
        <row r="1727">
          <cell r="B1727" t="str">
            <v>IN 1925 SINAPI</v>
          </cell>
          <cell r="C1727">
            <v>1925</v>
          </cell>
          <cell r="D1727" t="str">
            <v>CURVA DE PVC 90 GRAUS, SOLDAVEL, 60 MM, PARA AGUA FRIA PREDIAL (NBR 5648)</v>
          </cell>
          <cell r="E1727" t="str">
            <v xml:space="preserve">UN    </v>
          </cell>
          <cell r="F1727" t="str">
            <v>SINAPI</v>
          </cell>
          <cell r="G1727">
            <v>23.36</v>
          </cell>
        </row>
        <row r="1728">
          <cell r="B1728" t="str">
            <v>IN 1960 SINAPI</v>
          </cell>
          <cell r="C1728">
            <v>1960</v>
          </cell>
          <cell r="D1728" t="str">
            <v>CURVA DE PVC 90 GRAUS, SOLDAVEL, 75 MM, PARA AGUA FRIA PREDIAL (NBR 5648)</v>
          </cell>
          <cell r="E1728" t="str">
            <v xml:space="preserve">UN    </v>
          </cell>
          <cell r="F1728" t="str">
            <v>SINAPI</v>
          </cell>
          <cell r="G1728">
            <v>33.21</v>
          </cell>
        </row>
        <row r="1729">
          <cell r="B1729" t="str">
            <v>IN 1961 SINAPI</v>
          </cell>
          <cell r="C1729">
            <v>1961</v>
          </cell>
          <cell r="D1729" t="str">
            <v>CURVA DE PVC 90 GRAUS, SOLDAVEL, 85 MM, PARA AGUA FRIA PREDIAL (NBR 5648)</v>
          </cell>
          <cell r="E1729" t="str">
            <v xml:space="preserve">UN    </v>
          </cell>
          <cell r="F1729" t="str">
            <v>SINAPI</v>
          </cell>
          <cell r="G1729">
            <v>47.72</v>
          </cell>
        </row>
        <row r="1730">
          <cell r="B1730" t="str">
            <v>IN 38426 SINAPI</v>
          </cell>
          <cell r="C1730">
            <v>38426</v>
          </cell>
          <cell r="D1730" t="str">
            <v>CURVA DE PVC, 45 GRAUS, SERIE R, DN 100 MM, PARA ESGOTO PREDIAL</v>
          </cell>
          <cell r="E1730" t="str">
            <v xml:space="preserve">UN    </v>
          </cell>
          <cell r="F1730" t="str">
            <v>SINAPI</v>
          </cell>
          <cell r="G1730">
            <v>16.420000000000002</v>
          </cell>
        </row>
        <row r="1731">
          <cell r="B1731" t="str">
            <v>IN 38423 SINAPI</v>
          </cell>
          <cell r="C1731">
            <v>38423</v>
          </cell>
          <cell r="D1731" t="str">
            <v>CURVA DE PVC, 90 GRAUS, SERIE R, DN 100 MM, PARA ESGOTO PREDIAL</v>
          </cell>
          <cell r="E1731" t="str">
            <v xml:space="preserve">UN    </v>
          </cell>
          <cell r="F1731" t="str">
            <v>SINAPI</v>
          </cell>
          <cell r="G1731">
            <v>37.25</v>
          </cell>
        </row>
        <row r="1732">
          <cell r="B1732" t="str">
            <v>IN 38421 SINAPI</v>
          </cell>
          <cell r="C1732">
            <v>38421</v>
          </cell>
          <cell r="D1732" t="str">
            <v>CURVA DE PVC, 90 GRAUS, SERIE R, DN 50 MM, PARA ESGOTO PREDIAL</v>
          </cell>
          <cell r="E1732" t="str">
            <v xml:space="preserve">UN    </v>
          </cell>
          <cell r="F1732" t="str">
            <v>SINAPI</v>
          </cell>
          <cell r="G1732">
            <v>17.579999999999998</v>
          </cell>
        </row>
        <row r="1733">
          <cell r="B1733" t="str">
            <v>IN 38422 SINAPI</v>
          </cell>
          <cell r="C1733">
            <v>38422</v>
          </cell>
          <cell r="D1733" t="str">
            <v>CURVA DE PVC, 90 GRAUS, SERIE R, DN 75 MM, PARA ESGOTO PREDIAL</v>
          </cell>
          <cell r="E1733" t="str">
            <v xml:space="preserve">UN    </v>
          </cell>
          <cell r="F1733" t="str">
            <v>SINAPI</v>
          </cell>
          <cell r="G1733">
            <v>25.71</v>
          </cell>
        </row>
        <row r="1734">
          <cell r="B1734" t="str">
            <v>IN 39866 SINAPI</v>
          </cell>
          <cell r="C1734">
            <v>39866</v>
          </cell>
          <cell r="D1734" t="str">
            <v>CURVA DE TRANSPOSICAO BRONZE/LATAO (REF 736) SEM ANEL DE SOLDA, BOLSA X BOLSA, 15 MM</v>
          </cell>
          <cell r="E1734" t="str">
            <v xml:space="preserve">UN    </v>
          </cell>
          <cell r="F1734" t="str">
            <v>SINAPI</v>
          </cell>
          <cell r="G1734">
            <v>11.67</v>
          </cell>
        </row>
        <row r="1735">
          <cell r="B1735" t="str">
            <v>IN 39867 SINAPI</v>
          </cell>
          <cell r="C1735">
            <v>39867</v>
          </cell>
          <cell r="D1735" t="str">
            <v>CURVA DE TRANSPOSICAO BRONZE/LATAO (REF 736) SEM ANEL DE SOLDA, BOLSA X BOLSA, 22 MM</v>
          </cell>
          <cell r="E1735" t="str">
            <v xml:space="preserve">UN    </v>
          </cell>
          <cell r="F1735" t="str">
            <v>SINAPI</v>
          </cell>
          <cell r="G1735">
            <v>25.96</v>
          </cell>
        </row>
        <row r="1736">
          <cell r="B1736" t="str">
            <v>IN 39868 SINAPI</v>
          </cell>
          <cell r="C1736">
            <v>39868</v>
          </cell>
          <cell r="D1736" t="str">
            <v>CURVA DE TRANSPOSICAO BRONZE/LATAO (REF 736) SEM ANEL DE SOLDA, BOLSA X BOLSA, 28 MM</v>
          </cell>
          <cell r="E1736" t="str">
            <v xml:space="preserve">UN    </v>
          </cell>
          <cell r="F1736" t="str">
            <v>SINAPI</v>
          </cell>
          <cell r="G1736">
            <v>46.76</v>
          </cell>
        </row>
        <row r="1737">
          <cell r="B1737" t="str">
            <v>IN 37999 SINAPI</v>
          </cell>
          <cell r="C1737">
            <v>37999</v>
          </cell>
          <cell r="D1737" t="str">
            <v>CURVA DE TRANSPOSICAO, CPVC, SOLDAVEL, 15 MM</v>
          </cell>
          <cell r="E1737" t="str">
            <v xml:space="preserve">UN    </v>
          </cell>
          <cell r="F1737" t="str">
            <v>SINAPI</v>
          </cell>
          <cell r="G1737">
            <v>4.5999999999999996</v>
          </cell>
        </row>
        <row r="1738">
          <cell r="B1738" t="str">
            <v>IN 38000 SINAPI</v>
          </cell>
          <cell r="C1738">
            <v>38000</v>
          </cell>
          <cell r="D1738" t="str">
            <v>CURVA DE TRANSPOSICAO, CPVC, SOLDAVEL, 22 MM</v>
          </cell>
          <cell r="E1738" t="str">
            <v xml:space="preserve">UN    </v>
          </cell>
          <cell r="F1738" t="str">
            <v>SINAPI</v>
          </cell>
          <cell r="G1738">
            <v>6.09</v>
          </cell>
        </row>
        <row r="1739">
          <cell r="B1739" t="str">
            <v>IN 38129 SINAPI</v>
          </cell>
          <cell r="C1739">
            <v>38129</v>
          </cell>
          <cell r="D1739" t="str">
            <v>CURVA DE TRANSPOSICAO, PVC SOLDAVEL, 20 MM, PARA AGUA FRIA PREDIAL</v>
          </cell>
          <cell r="E1739" t="str">
            <v xml:space="preserve">UN    </v>
          </cell>
          <cell r="F1739" t="str">
            <v>SINAPI</v>
          </cell>
          <cell r="G1739">
            <v>2.58</v>
          </cell>
        </row>
        <row r="1740">
          <cell r="B1740" t="str">
            <v>IN 38025 SINAPI</v>
          </cell>
          <cell r="C1740">
            <v>38025</v>
          </cell>
          <cell r="D1740" t="str">
            <v>CURVA DE TRANSPOSICAO, PVC, SOLDAVEL, 25 MM, PARA AGUA FRIA PREDIAL</v>
          </cell>
          <cell r="E1740" t="str">
            <v xml:space="preserve">UN    </v>
          </cell>
          <cell r="F1740" t="str">
            <v>SINAPI</v>
          </cell>
          <cell r="G1740">
            <v>4.3099999999999996</v>
          </cell>
        </row>
        <row r="1741">
          <cell r="B1741" t="str">
            <v>IN 38026 SINAPI</v>
          </cell>
          <cell r="C1741">
            <v>38026</v>
          </cell>
          <cell r="D1741" t="str">
            <v>CURVA DE TRANSPOSICAO, PVC, SOLDAVEL, 32 MM, PARA AGUA FRIA PREDIAL</v>
          </cell>
          <cell r="E1741" t="str">
            <v xml:space="preserve">UN    </v>
          </cell>
          <cell r="F1741" t="str">
            <v>SINAPI</v>
          </cell>
          <cell r="G1741">
            <v>11.55</v>
          </cell>
        </row>
        <row r="1742">
          <cell r="B1742" t="str">
            <v>IN 1858 SINAPI</v>
          </cell>
          <cell r="C1742">
            <v>1858</v>
          </cell>
          <cell r="D1742" t="str">
            <v>CURVA LONGA PVC, PB, JE, 45 GRAUS, DN 100 MM, PARA REDE COLETORA ESGOTO (NBR 10569)</v>
          </cell>
          <cell r="E1742" t="str">
            <v xml:space="preserve">UN    </v>
          </cell>
          <cell r="F1742" t="str">
            <v>SINAPI</v>
          </cell>
          <cell r="G1742">
            <v>22</v>
          </cell>
        </row>
        <row r="1743">
          <cell r="B1743" t="str">
            <v>IN 1844 SINAPI</v>
          </cell>
          <cell r="C1743">
            <v>1844</v>
          </cell>
          <cell r="D1743" t="str">
            <v>CURVA LONGA PVC, PB, JE, 45 GRAUS, DN 150 MM, PARA REDE COLETORA ESGOTO (NBR 10569)</v>
          </cell>
          <cell r="E1743" t="str">
            <v xml:space="preserve">UN    </v>
          </cell>
          <cell r="F1743" t="str">
            <v>SINAPI</v>
          </cell>
          <cell r="G1743">
            <v>81.13</v>
          </cell>
        </row>
        <row r="1744">
          <cell r="B1744" t="str">
            <v>IN 1863 SINAPI</v>
          </cell>
          <cell r="C1744">
            <v>1863</v>
          </cell>
          <cell r="D1744" t="str">
            <v>CURVA LONGA PVC, PB, JE, 90 GRAUS, DN 100 MM, PARA REDE COLETORA ESGOTO (NBR 10569)</v>
          </cell>
          <cell r="E1744" t="str">
            <v xml:space="preserve">UN    </v>
          </cell>
          <cell r="F1744" t="str">
            <v>SINAPI</v>
          </cell>
          <cell r="G1744">
            <v>31.93</v>
          </cell>
        </row>
        <row r="1745">
          <cell r="B1745" t="str">
            <v>IN 1865 SINAPI</v>
          </cell>
          <cell r="C1745">
            <v>1865</v>
          </cell>
          <cell r="D1745" t="str">
            <v>CURVA LONGA PVC, PB, JE, 90 GRAUS, DN 150 MM, PARA REDE COLETORA ESGOTO (NBR 10569)</v>
          </cell>
          <cell r="E1745" t="str">
            <v xml:space="preserve">UN    </v>
          </cell>
          <cell r="F1745" t="str">
            <v>SINAPI</v>
          </cell>
          <cell r="G1745">
            <v>116.51</v>
          </cell>
        </row>
        <row r="1746">
          <cell r="B1746" t="str">
            <v>IN 36355 SINAPI</v>
          </cell>
          <cell r="C1746">
            <v>36355</v>
          </cell>
          <cell r="D1746" t="str">
            <v>CURVA PPR 90 GRAUS, DN 20 MM, PARA AGUA QUENTE PREDIAL</v>
          </cell>
          <cell r="E1746" t="str">
            <v xml:space="preserve">UN    </v>
          </cell>
          <cell r="F1746" t="str">
            <v>SINAPI</v>
          </cell>
          <cell r="G1746">
            <v>4.34</v>
          </cell>
        </row>
        <row r="1747">
          <cell r="B1747" t="str">
            <v>IN 36356 SINAPI</v>
          </cell>
          <cell r="C1747">
            <v>36356</v>
          </cell>
          <cell r="D1747" t="str">
            <v>CURVA PPR 90 GRAUS, DN 25 MM, PARA AGUA QUENTE PREDIAL</v>
          </cell>
          <cell r="E1747" t="str">
            <v xml:space="preserve">UN    </v>
          </cell>
          <cell r="F1747" t="str">
            <v>SINAPI</v>
          </cell>
          <cell r="G1747">
            <v>7.3</v>
          </cell>
        </row>
        <row r="1748">
          <cell r="B1748" t="str">
            <v>IN 1932 SINAPI</v>
          </cell>
          <cell r="C1748">
            <v>1932</v>
          </cell>
          <cell r="D1748" t="str">
            <v>CURVA PVC CURTA 90 G, DN 50 MM, PARA ESGOTO PREDIAL</v>
          </cell>
          <cell r="E1748" t="str">
            <v xml:space="preserve">UN    </v>
          </cell>
          <cell r="F1748" t="str">
            <v>SINAPI</v>
          </cell>
          <cell r="G1748">
            <v>6.34</v>
          </cell>
        </row>
        <row r="1749">
          <cell r="B1749" t="str">
            <v>IN 1933 SINAPI</v>
          </cell>
          <cell r="C1749">
            <v>1933</v>
          </cell>
          <cell r="D1749" t="str">
            <v>CURVA PVC CURTA 90 GRAUS, DN 40 MM, PARA ESGOTO PREDIAL</v>
          </cell>
          <cell r="E1749" t="str">
            <v xml:space="preserve">UN    </v>
          </cell>
          <cell r="F1749" t="str">
            <v>SINAPI</v>
          </cell>
          <cell r="G1749">
            <v>2.79</v>
          </cell>
        </row>
        <row r="1750">
          <cell r="B1750" t="str">
            <v>IN 1951 SINAPI</v>
          </cell>
          <cell r="C1750">
            <v>1951</v>
          </cell>
          <cell r="D1750" t="str">
            <v>CURVA PVC CURTA 90 GRAUS, DN 75 MM, PARA ESGOTO PREDIAL</v>
          </cell>
          <cell r="E1750" t="str">
            <v xml:space="preserve">UN    </v>
          </cell>
          <cell r="F1750" t="str">
            <v>SINAPI</v>
          </cell>
          <cell r="G1750">
            <v>12.41</v>
          </cell>
        </row>
        <row r="1751">
          <cell r="B1751" t="str">
            <v>IN 1966 SINAPI</v>
          </cell>
          <cell r="C1751">
            <v>1966</v>
          </cell>
          <cell r="D1751" t="str">
            <v>CURVA PVC CURTA 90 GRAUS, 100 MM, PARA ESGOTO PREDIAL</v>
          </cell>
          <cell r="E1751" t="str">
            <v xml:space="preserve">UN    </v>
          </cell>
          <cell r="F1751" t="str">
            <v>SINAPI</v>
          </cell>
          <cell r="G1751">
            <v>14.28</v>
          </cell>
        </row>
        <row r="1752">
          <cell r="B1752" t="str">
            <v>IN 1952 SINAPI</v>
          </cell>
          <cell r="C1752">
            <v>1952</v>
          </cell>
          <cell r="D1752" t="str">
            <v>CURVA PVC LEVE, 90 GRAUS, COM PONTA E BOLSA LISA, DN 150 MM</v>
          </cell>
          <cell r="E1752" t="str">
            <v xml:space="preserve">UN    </v>
          </cell>
          <cell r="F1752" t="str">
            <v>SINAPI</v>
          </cell>
          <cell r="G1752">
            <v>53.64</v>
          </cell>
        </row>
        <row r="1753">
          <cell r="B1753" t="str">
            <v>IN 20104 SINAPI</v>
          </cell>
          <cell r="C1753">
            <v>20104</v>
          </cell>
          <cell r="D1753" t="str">
            <v>CURVA PVC LEVE, 90 GRAUS, COM PONTA E BOLSA LISA, DN 250 MM</v>
          </cell>
          <cell r="E1753" t="str">
            <v xml:space="preserve">UN    </v>
          </cell>
          <cell r="F1753" t="str">
            <v>SINAPI</v>
          </cell>
          <cell r="G1753">
            <v>396.34</v>
          </cell>
        </row>
        <row r="1754">
          <cell r="B1754" t="str">
            <v>IN 20105 SINAPI</v>
          </cell>
          <cell r="C1754">
            <v>20105</v>
          </cell>
          <cell r="D1754" t="str">
            <v>CURVA PVC LEVE, 90 GRAUS, COM PONTA E BOLSA LISA, DN 300 MM</v>
          </cell>
          <cell r="E1754" t="str">
            <v xml:space="preserve">UN    </v>
          </cell>
          <cell r="F1754" t="str">
            <v>SINAPI</v>
          </cell>
          <cell r="G1754">
            <v>617.34</v>
          </cell>
        </row>
        <row r="1755">
          <cell r="B1755" t="str">
            <v>IN 1965 SINAPI</v>
          </cell>
          <cell r="C1755">
            <v>1965</v>
          </cell>
          <cell r="D1755" t="str">
            <v>CURVA PVC LONGA 45 GRAUS, 100 MM, PARA ESGOTO PREDIAL</v>
          </cell>
          <cell r="E1755" t="str">
            <v xml:space="preserve">UN    </v>
          </cell>
          <cell r="F1755" t="str">
            <v>SINAPI</v>
          </cell>
          <cell r="G1755">
            <v>28.95</v>
          </cell>
        </row>
        <row r="1756">
          <cell r="B1756" t="str">
            <v>IN 10765 SINAPI</v>
          </cell>
          <cell r="C1756">
            <v>10765</v>
          </cell>
          <cell r="D1756" t="str">
            <v>CURVA PVC LONGA 45G, DN 50 MM, PARA ESGOTO PREDIAL</v>
          </cell>
          <cell r="E1756" t="str">
            <v xml:space="preserve">UN    </v>
          </cell>
          <cell r="F1756" t="str">
            <v>SINAPI</v>
          </cell>
          <cell r="G1756">
            <v>7.32</v>
          </cell>
        </row>
        <row r="1757">
          <cell r="B1757" t="str">
            <v>IN 10767 SINAPI</v>
          </cell>
          <cell r="C1757">
            <v>10767</v>
          </cell>
          <cell r="D1757" t="str">
            <v>CURVA PVC LONGA 45G, DN 75 MM, PARA ESGOTO PREDIAL</v>
          </cell>
          <cell r="E1757" t="str">
            <v xml:space="preserve">UN    </v>
          </cell>
          <cell r="F1757" t="str">
            <v>SINAPI</v>
          </cell>
          <cell r="G1757">
            <v>23.98</v>
          </cell>
        </row>
        <row r="1758">
          <cell r="B1758" t="str">
            <v>IN 1970 SINAPI</v>
          </cell>
          <cell r="C1758">
            <v>1970</v>
          </cell>
          <cell r="D1758" t="str">
            <v>CURVA PVC LONGA 90 GRAUS, 100 MM, PARA ESGOTO PREDIAL</v>
          </cell>
          <cell r="E1758" t="str">
            <v xml:space="preserve">UN    </v>
          </cell>
          <cell r="F1758" t="str">
            <v>SINAPI</v>
          </cell>
          <cell r="G1758">
            <v>30.05</v>
          </cell>
        </row>
        <row r="1759">
          <cell r="B1759" t="str">
            <v>IN 1967 SINAPI</v>
          </cell>
          <cell r="C1759">
            <v>1967</v>
          </cell>
          <cell r="D1759" t="str">
            <v>CURVA PVC LONGA 90 GRAUS, 40 MM, PARA ESGOTO PREDIAL</v>
          </cell>
          <cell r="E1759" t="str">
            <v xml:space="preserve">UN    </v>
          </cell>
          <cell r="F1759" t="str">
            <v>SINAPI</v>
          </cell>
          <cell r="G1759">
            <v>3.34</v>
          </cell>
        </row>
        <row r="1760">
          <cell r="B1760" t="str">
            <v>IN 1968 SINAPI</v>
          </cell>
          <cell r="C1760">
            <v>1968</v>
          </cell>
          <cell r="D1760" t="str">
            <v>CURVA PVC LONGA 90 GRAUS, 50 MM, PARA ESGOTO PREDIAL</v>
          </cell>
          <cell r="E1760" t="str">
            <v xml:space="preserve">UN    </v>
          </cell>
          <cell r="F1760" t="str">
            <v>SINAPI</v>
          </cell>
          <cell r="G1760">
            <v>7</v>
          </cell>
        </row>
        <row r="1761">
          <cell r="B1761" t="str">
            <v>IN 1969 SINAPI</v>
          </cell>
          <cell r="C1761">
            <v>1969</v>
          </cell>
          <cell r="D1761" t="str">
            <v>CURVA PVC LONGA 90 GRAUS, 75 MM, PARA ESGOTO PREDIAL</v>
          </cell>
          <cell r="E1761" t="str">
            <v xml:space="preserve">UN    </v>
          </cell>
          <cell r="F1761" t="str">
            <v>SINAPI</v>
          </cell>
          <cell r="G1761">
            <v>20.61</v>
          </cell>
        </row>
        <row r="1762">
          <cell r="B1762" t="str">
            <v>IN 1839 SINAPI</v>
          </cell>
          <cell r="C1762">
            <v>1839</v>
          </cell>
          <cell r="D1762" t="str">
            <v>CURVA PVC PBA, JE, PB, 22 GRAUS, DN 100 / DE 110 MM, PARA REDE AGUA (NBR 10351)</v>
          </cell>
          <cell r="E1762" t="str">
            <v xml:space="preserve">UN    </v>
          </cell>
          <cell r="F1762" t="str">
            <v>SINAPI</v>
          </cell>
          <cell r="G1762">
            <v>104.44</v>
          </cell>
        </row>
        <row r="1763">
          <cell r="B1763" t="str">
            <v>IN 1835 SINAPI</v>
          </cell>
          <cell r="C1763">
            <v>1835</v>
          </cell>
          <cell r="D1763" t="str">
            <v>CURVA PVC PBA, JE, PB, 22 GRAUS, DN 50 / DE 60 MM, PARA REDE AGUA (NBR 10351)</v>
          </cell>
          <cell r="E1763" t="str">
            <v xml:space="preserve">UN    </v>
          </cell>
          <cell r="F1763" t="str">
            <v>SINAPI</v>
          </cell>
          <cell r="G1763">
            <v>22.2</v>
          </cell>
        </row>
        <row r="1764">
          <cell r="B1764" t="str">
            <v>IN 1823 SINAPI</v>
          </cell>
          <cell r="C1764">
            <v>1823</v>
          </cell>
          <cell r="D1764" t="str">
            <v>CURVA PVC PBA, JE, PB, 22 GRAUS, DN 75 / DE 85 MM, PARA REDE AGUA (NBR 10351)</v>
          </cell>
          <cell r="E1764" t="str">
            <v xml:space="preserve">UN    </v>
          </cell>
          <cell r="F1764" t="str">
            <v>SINAPI</v>
          </cell>
          <cell r="G1764">
            <v>42.93</v>
          </cell>
        </row>
        <row r="1765">
          <cell r="B1765" t="str">
            <v>IN 1827 SINAPI</v>
          </cell>
          <cell r="C1765">
            <v>1827</v>
          </cell>
          <cell r="D1765" t="str">
            <v>CURVA PVC PBA, JE, PB, 45 GRAUS, DN 100 / DE 110 MM, PARA REDE AGUA (NBR 10351)</v>
          </cell>
          <cell r="E1765" t="str">
            <v xml:space="preserve">UN    </v>
          </cell>
          <cell r="F1765" t="str">
            <v>SINAPI</v>
          </cell>
          <cell r="G1765">
            <v>103.42</v>
          </cell>
        </row>
        <row r="1766">
          <cell r="B1766" t="str">
            <v>IN 1831 SINAPI</v>
          </cell>
          <cell r="C1766">
            <v>1831</v>
          </cell>
          <cell r="D1766" t="str">
            <v>CURVA PVC PBA, JE, PB, 45 GRAUS, DN 50 / DE 60 MM, PARA REDE AGUA (NBR 10351)</v>
          </cell>
          <cell r="E1766" t="str">
            <v xml:space="preserve">UN    </v>
          </cell>
          <cell r="F1766" t="str">
            <v>SINAPI</v>
          </cell>
          <cell r="G1766">
            <v>22.58</v>
          </cell>
        </row>
        <row r="1767">
          <cell r="B1767" t="str">
            <v>IN 1825 SINAPI</v>
          </cell>
          <cell r="C1767">
            <v>1825</v>
          </cell>
          <cell r="D1767" t="str">
            <v>CURVA PVC PBA, JE, PB, 45 GRAUS, DN 75 / DE 85 MM, PARA REDE AGUA (NBR 10351)</v>
          </cell>
          <cell r="E1767" t="str">
            <v xml:space="preserve">UN    </v>
          </cell>
          <cell r="F1767" t="str">
            <v>SINAPI</v>
          </cell>
          <cell r="G1767">
            <v>55.72</v>
          </cell>
        </row>
        <row r="1768">
          <cell r="B1768" t="str">
            <v>IN 1828 SINAPI</v>
          </cell>
          <cell r="C1768">
            <v>1828</v>
          </cell>
          <cell r="D1768" t="str">
            <v>CURVA PVC PBA, JE, PB, 90 GRAUS, DN 100 / DE 110 MM, PARA REDE AGUA (NBR 10351)</v>
          </cell>
          <cell r="E1768" t="str">
            <v xml:space="preserve">UN    </v>
          </cell>
          <cell r="F1768" t="str">
            <v>SINAPI</v>
          </cell>
          <cell r="G1768">
            <v>126.21</v>
          </cell>
        </row>
        <row r="1769">
          <cell r="B1769" t="str">
            <v>IN 1845 SINAPI</v>
          </cell>
          <cell r="C1769">
            <v>1845</v>
          </cell>
          <cell r="D1769" t="str">
            <v>CURVA PVC PBA, JE, PB, 90 GRAUS, DN 50 / DE 60 MM, PARA REDE AGUA (NBR 10351)</v>
          </cell>
          <cell r="E1769" t="str">
            <v xml:space="preserve">UN    </v>
          </cell>
          <cell r="F1769" t="str">
            <v>SINAPI</v>
          </cell>
          <cell r="G1769">
            <v>28.29</v>
          </cell>
        </row>
        <row r="1770">
          <cell r="B1770" t="str">
            <v>IN 1824 SINAPI</v>
          </cell>
          <cell r="C1770">
            <v>1824</v>
          </cell>
          <cell r="D1770" t="str">
            <v>CURVA PVC PBA, JE, PB, 90 GRAUS, DN 75 / DE 85 MM, PARA REDE AGUA (NBR 10351)</v>
          </cell>
          <cell r="E1770" t="str">
            <v xml:space="preserve">UN    </v>
          </cell>
          <cell r="F1770" t="str">
            <v>SINAPI</v>
          </cell>
          <cell r="G1770">
            <v>66.790000000000006</v>
          </cell>
        </row>
        <row r="1771">
          <cell r="B1771" t="str">
            <v>IN 1941 SINAPI</v>
          </cell>
          <cell r="C1771">
            <v>1941</v>
          </cell>
          <cell r="D1771" t="str">
            <v>CURVA PVC 90 GRAUS, ROSCAVEL, 1 1/2",  AGUA FRIA PREDIAL</v>
          </cell>
          <cell r="E1771" t="str">
            <v xml:space="preserve">UN    </v>
          </cell>
          <cell r="F1771" t="str">
            <v>SINAPI</v>
          </cell>
          <cell r="G1771">
            <v>16.649999999999999</v>
          </cell>
        </row>
        <row r="1772">
          <cell r="B1772" t="str">
            <v>IN 1940 SINAPI</v>
          </cell>
          <cell r="C1772">
            <v>1940</v>
          </cell>
          <cell r="D1772" t="str">
            <v>CURVA PVC 90 GRAUS, ROSCAVEL, 1 1/4",  AGUA FRIA PREDIAL</v>
          </cell>
          <cell r="E1772" t="str">
            <v xml:space="preserve">UN    </v>
          </cell>
          <cell r="F1772" t="str">
            <v>SINAPI</v>
          </cell>
          <cell r="G1772">
            <v>12.58</v>
          </cell>
        </row>
        <row r="1773">
          <cell r="B1773" t="str">
            <v>IN 1937 SINAPI</v>
          </cell>
          <cell r="C1773">
            <v>1937</v>
          </cell>
          <cell r="D1773" t="str">
            <v>CURVA PVC 90 GRAUS, ROSCAVEL, 1/2",  AGUA FRIA PREDIAL</v>
          </cell>
          <cell r="E1773" t="str">
            <v xml:space="preserve">UN    </v>
          </cell>
          <cell r="F1773" t="str">
            <v>SINAPI</v>
          </cell>
          <cell r="G1773">
            <v>2.61</v>
          </cell>
        </row>
        <row r="1774">
          <cell r="B1774" t="str">
            <v>IN 1939 SINAPI</v>
          </cell>
          <cell r="C1774">
            <v>1939</v>
          </cell>
          <cell r="D1774" t="str">
            <v>CURVA PVC 90 GRAUS, ROSCAVEL, 1",  AGUA FRIA PREDIAL</v>
          </cell>
          <cell r="E1774" t="str">
            <v xml:space="preserve">UN    </v>
          </cell>
          <cell r="F1774" t="str">
            <v>SINAPI</v>
          </cell>
          <cell r="G1774">
            <v>5.17</v>
          </cell>
        </row>
        <row r="1775">
          <cell r="B1775" t="str">
            <v>IN 1942 SINAPI</v>
          </cell>
          <cell r="C1775">
            <v>1942</v>
          </cell>
          <cell r="D1775" t="str">
            <v>CURVA PVC 90 GRAUS, ROSCAVEL, 2",  AGUA FRIA PREDIAL</v>
          </cell>
          <cell r="E1775" t="str">
            <v xml:space="preserve">UN    </v>
          </cell>
          <cell r="F1775" t="str">
            <v>SINAPI</v>
          </cell>
          <cell r="G1775">
            <v>23.76</v>
          </cell>
        </row>
        <row r="1776">
          <cell r="B1776" t="str">
            <v>IN 1938 SINAPI</v>
          </cell>
          <cell r="C1776">
            <v>1938</v>
          </cell>
          <cell r="D1776" t="str">
            <v>CURVA PVC 90 GRAUS, ROSCAVEL, 3/4",  AGUA FRIA PREDIAL</v>
          </cell>
          <cell r="E1776" t="str">
            <v xml:space="preserve">UN    </v>
          </cell>
          <cell r="F1776" t="str">
            <v>SINAPI</v>
          </cell>
          <cell r="G1776">
            <v>3.31</v>
          </cell>
        </row>
        <row r="1777">
          <cell r="B1777" t="str">
            <v>IN 42692 SINAPI</v>
          </cell>
          <cell r="C1777">
            <v>42692</v>
          </cell>
          <cell r="D1777" t="str">
            <v>CURVA PVC, BB, JE, 45 GRAUS, DN 200 MM, PARA TUBO CORRUGADO E/OU LISO, REDE COLETORA ESGOTO (NBR 10569)</v>
          </cell>
          <cell r="E1777" t="str">
            <v xml:space="preserve">UN    </v>
          </cell>
          <cell r="F1777" t="str">
            <v>SINAPI</v>
          </cell>
          <cell r="G1777">
            <v>258.49</v>
          </cell>
        </row>
        <row r="1778">
          <cell r="B1778" t="str">
            <v>IN 42693 SINAPI</v>
          </cell>
          <cell r="C1778">
            <v>42693</v>
          </cell>
          <cell r="D1778" t="str">
            <v>CURVA PVC, BB, JE, 45 GRAUS, DN 250 MM, PARA TUBO CORRUGADO E/OU LISO, REDE COLETORA ESGOTO (NBR 10569)</v>
          </cell>
          <cell r="E1778" t="str">
            <v xml:space="preserve">UN    </v>
          </cell>
          <cell r="F1778" t="str">
            <v>SINAPI</v>
          </cell>
          <cell r="G1778">
            <v>425.2</v>
          </cell>
        </row>
        <row r="1779">
          <cell r="B1779" t="str">
            <v>IN 42695 SINAPI</v>
          </cell>
          <cell r="C1779">
            <v>42695</v>
          </cell>
          <cell r="D1779" t="str">
            <v>CURVA PVC, BB, JE, 90 GRAUS, DN 200 MM, PARA TUBO CORRUGADO E/OU LISO, REDE COLETORA ESGOTO (NBR 10569)</v>
          </cell>
          <cell r="E1779" t="str">
            <v xml:space="preserve">UN    </v>
          </cell>
          <cell r="F1779" t="str">
            <v>SINAPI</v>
          </cell>
          <cell r="G1779">
            <v>323.3</v>
          </cell>
        </row>
        <row r="1780">
          <cell r="B1780" t="str">
            <v>IN 42694 SINAPI</v>
          </cell>
          <cell r="C1780">
            <v>42694</v>
          </cell>
          <cell r="D1780" t="str">
            <v>CURVA PVC, BB, JE, 90 GRAUS, DN 250 MM, PARA TUBO CORRUGADO E/OU LISO, REDE COLETORA ESGOTO (NBR 10569)</v>
          </cell>
          <cell r="E1780" t="str">
            <v xml:space="preserve">UN    </v>
          </cell>
          <cell r="F1780" t="str">
            <v>SINAPI</v>
          </cell>
          <cell r="G1780">
            <v>477.96</v>
          </cell>
        </row>
        <row r="1781">
          <cell r="B1781" t="str">
            <v>IN 20097 SINAPI</v>
          </cell>
          <cell r="C1781">
            <v>20097</v>
          </cell>
          <cell r="D1781" t="str">
            <v>CURVA PVC, SERIE R, 87.30 GRAUS, CURTA, 100 MM, PARA ESGOTO PREDIAL (PARA PE-DE-COLUNA)</v>
          </cell>
          <cell r="E1781" t="str">
            <v xml:space="preserve">UN    </v>
          </cell>
          <cell r="F1781" t="str">
            <v>SINAPI</v>
          </cell>
          <cell r="G1781">
            <v>28.39</v>
          </cell>
        </row>
        <row r="1782">
          <cell r="B1782" t="str">
            <v>IN 20098 SINAPI</v>
          </cell>
          <cell r="C1782">
            <v>20098</v>
          </cell>
          <cell r="D1782" t="str">
            <v>CURVA PVC, SERIE R, 87.30 GRAUS, CURTA, 150 MM, PARA ESGOTO PREDIAL (PARA PE-DE-COLUNA)</v>
          </cell>
          <cell r="E1782" t="str">
            <v xml:space="preserve">UN    </v>
          </cell>
          <cell r="F1782" t="str">
            <v>SINAPI</v>
          </cell>
          <cell r="G1782">
            <v>95.73</v>
          </cell>
        </row>
        <row r="1783">
          <cell r="B1783" t="str">
            <v>IN 20096 SINAPI</v>
          </cell>
          <cell r="C1783">
            <v>20096</v>
          </cell>
          <cell r="D1783" t="str">
            <v>CURVA PVC, SERIE R, 87.30 GRAUS, CURTA, 75 MM, PARA ESGOTO PREDIAL (PARA PE-DE-COLUNA)</v>
          </cell>
          <cell r="E1783" t="str">
            <v xml:space="preserve">UN    </v>
          </cell>
          <cell r="F1783" t="str">
            <v>SINAPI</v>
          </cell>
          <cell r="G1783">
            <v>18.579999999999998</v>
          </cell>
        </row>
        <row r="1784">
          <cell r="B1784" t="str">
            <v>IN 1964 SINAPI</v>
          </cell>
          <cell r="C1784">
            <v>1964</v>
          </cell>
          <cell r="D1784" t="str">
            <v>CURVA PVC, 45 GRAUS, CURTA, PB, DN 100 MM, PARA ESGOTO PREDIAL</v>
          </cell>
          <cell r="E1784" t="str">
            <v xml:space="preserve">UN    </v>
          </cell>
          <cell r="F1784" t="str">
            <v>SINAPI</v>
          </cell>
          <cell r="G1784">
            <v>17.170000000000002</v>
          </cell>
        </row>
        <row r="1785">
          <cell r="B1785" t="str">
            <v>IN 1880 SINAPI</v>
          </cell>
          <cell r="C1785">
            <v>1880</v>
          </cell>
          <cell r="D1785" t="str">
            <v>CURVA 135 GRAUS, DE PVC RIGIDO ROSCAVEL, DE 1", PARA ELETRODUTO</v>
          </cell>
          <cell r="E1785" t="str">
            <v xml:space="preserve">UN    </v>
          </cell>
          <cell r="F1785" t="str">
            <v>SINAPI</v>
          </cell>
          <cell r="G1785">
            <v>2.69</v>
          </cell>
        </row>
        <row r="1786">
          <cell r="B1786" t="str">
            <v>IN 39274 SINAPI</v>
          </cell>
          <cell r="C1786">
            <v>39274</v>
          </cell>
          <cell r="D1786" t="str">
            <v>CURVA 135 GRAUS, DE PVC RIGIDO ROSCAVEL, DE 3/4", PARA ELETRODUTO</v>
          </cell>
          <cell r="E1786" t="str">
            <v xml:space="preserve">UN    </v>
          </cell>
          <cell r="F1786" t="str">
            <v>SINAPI</v>
          </cell>
          <cell r="G1786">
            <v>2.09</v>
          </cell>
        </row>
        <row r="1787">
          <cell r="B1787" t="str">
            <v>IN 2628 SINAPI</v>
          </cell>
          <cell r="C1787">
            <v>2628</v>
          </cell>
          <cell r="D1787" t="str">
            <v>CURVA 135 GRAUS, PARA ELETRODUTO, EM ACO GALVANIZADO ELETROLITICO, DIAMETRO DE 100 MM (4")</v>
          </cell>
          <cell r="E1787" t="str">
            <v xml:space="preserve">UN    </v>
          </cell>
          <cell r="F1787" t="str">
            <v>SINAPI</v>
          </cell>
          <cell r="G1787">
            <v>197.89</v>
          </cell>
        </row>
        <row r="1788">
          <cell r="B1788" t="str">
            <v>IN 2622 SINAPI</v>
          </cell>
          <cell r="C1788">
            <v>2622</v>
          </cell>
          <cell r="D1788" t="str">
            <v>CURVA 135 GRAUS, PARA ELETRODUTO, EM ACO GALVANIZADO ELETROLITICO, DIAMETRO DE 15 MM (1/2")</v>
          </cell>
          <cell r="E1788" t="str">
            <v xml:space="preserve">UN    </v>
          </cell>
          <cell r="F1788" t="str">
            <v>SINAPI</v>
          </cell>
          <cell r="G1788">
            <v>4.7</v>
          </cell>
        </row>
        <row r="1789">
          <cell r="B1789" t="str">
            <v>IN 2623 SINAPI</v>
          </cell>
          <cell r="C1789">
            <v>2623</v>
          </cell>
          <cell r="D1789" t="str">
            <v>CURVA 135 GRAUS, PARA ELETRODUTO, EM ACO GALVANIZADO ELETROLITICO, DIAMETRO DE 20 MM (3/4")</v>
          </cell>
          <cell r="E1789" t="str">
            <v xml:space="preserve">UN    </v>
          </cell>
          <cell r="F1789" t="str">
            <v>SINAPI</v>
          </cell>
          <cell r="G1789">
            <v>5.65</v>
          </cell>
        </row>
        <row r="1790">
          <cell r="B1790" t="str">
            <v>IN 2624 SINAPI</v>
          </cell>
          <cell r="C1790">
            <v>2624</v>
          </cell>
          <cell r="D1790" t="str">
            <v>CURVA 135 GRAUS, PARA ELETRODUTO, EM ACO GALVANIZADO ELETROLITICO, DIAMETRO DE 25 MM (1")</v>
          </cell>
          <cell r="E1790" t="str">
            <v xml:space="preserve">UN    </v>
          </cell>
          <cell r="F1790" t="str">
            <v>SINAPI</v>
          </cell>
          <cell r="G1790">
            <v>8.99</v>
          </cell>
        </row>
        <row r="1791">
          <cell r="B1791" t="str">
            <v>IN 2625 SINAPI</v>
          </cell>
          <cell r="C1791">
            <v>2625</v>
          </cell>
          <cell r="D1791" t="str">
            <v>CURVA 135 GRAUS, PARA ELETRODUTO, EM ACO GALVANIZADO ELETROLITICO, DIAMETRO DE 32 MM (1 1/4")</v>
          </cell>
          <cell r="E1791" t="str">
            <v xml:space="preserve">UN    </v>
          </cell>
          <cell r="F1791" t="str">
            <v>SINAPI</v>
          </cell>
          <cell r="G1791">
            <v>18.989999999999998</v>
          </cell>
        </row>
        <row r="1792">
          <cell r="B1792" t="str">
            <v>IN 2626 SINAPI</v>
          </cell>
          <cell r="C1792">
            <v>2626</v>
          </cell>
          <cell r="D1792" t="str">
            <v>CURVA 135 GRAUS, PARA ELETRODUTO, EM ACO GALVANIZADO ELETROLITICO, DIAMETRO DE 40 MM (1 1/2")</v>
          </cell>
          <cell r="E1792" t="str">
            <v xml:space="preserve">UN    </v>
          </cell>
          <cell r="F1792" t="str">
            <v>SINAPI</v>
          </cell>
          <cell r="G1792">
            <v>27.82</v>
          </cell>
        </row>
        <row r="1793">
          <cell r="B1793" t="str">
            <v>IN 2630 SINAPI</v>
          </cell>
          <cell r="C1793">
            <v>2630</v>
          </cell>
          <cell r="D1793" t="str">
            <v>CURVA 135 GRAUS, PARA ELETRODUTO, EM ACO GALVANIZADO ELETROLITICO, DIAMETRO DE 50 MM (2")</v>
          </cell>
          <cell r="E1793" t="str">
            <v xml:space="preserve">UN    </v>
          </cell>
          <cell r="F1793" t="str">
            <v>SINAPI</v>
          </cell>
          <cell r="G1793">
            <v>42.31</v>
          </cell>
        </row>
        <row r="1794">
          <cell r="B1794" t="str">
            <v>IN 2627 SINAPI</v>
          </cell>
          <cell r="C1794">
            <v>2627</v>
          </cell>
          <cell r="D1794" t="str">
            <v>CURVA 135 GRAUS, PARA ELETRODUTO, EM ACO GALVANIZADO ELETROLITICO, DIAMETRO DE 65 MM (2 1/2")</v>
          </cell>
          <cell r="E1794" t="str">
            <v xml:space="preserve">UN    </v>
          </cell>
          <cell r="F1794" t="str">
            <v>SINAPI</v>
          </cell>
          <cell r="G1794">
            <v>74.540000000000006</v>
          </cell>
        </row>
        <row r="1795">
          <cell r="B1795" t="str">
            <v>IN 2629 SINAPI</v>
          </cell>
          <cell r="C1795">
            <v>2629</v>
          </cell>
          <cell r="D1795" t="str">
            <v>CURVA 135 GRAUS, PARA ELETRODUTO, EM ACO GALVANIZADO ELETROLITICO, DIAMETRO DE 80 MM (3")</v>
          </cell>
          <cell r="E1795" t="str">
            <v xml:space="preserve">UN    </v>
          </cell>
          <cell r="F1795" t="str">
            <v>SINAPI</v>
          </cell>
          <cell r="G1795">
            <v>100.82</v>
          </cell>
        </row>
        <row r="1796">
          <cell r="B1796" t="str">
            <v>IN 12033 SINAPI</v>
          </cell>
          <cell r="C1796">
            <v>12033</v>
          </cell>
          <cell r="D1796" t="str">
            <v>CURVA 180 GRAUS, DE PVC RIGIDO ROSCAVEL, DE 1 1/2", PARA ELETRODUTO</v>
          </cell>
          <cell r="E1796" t="str">
            <v xml:space="preserve">UN    </v>
          </cell>
          <cell r="F1796" t="str">
            <v>SINAPI</v>
          </cell>
          <cell r="G1796">
            <v>8.59</v>
          </cell>
        </row>
        <row r="1797">
          <cell r="B1797" t="str">
            <v>IN 40408 SINAPI</v>
          </cell>
          <cell r="C1797">
            <v>40408</v>
          </cell>
          <cell r="D1797" t="str">
            <v>CURVA 180 GRAUS, DE PVC RIGIDO ROSCAVEL, DE 1 1/4", PARA ELETRODUTO</v>
          </cell>
          <cell r="E1797" t="str">
            <v xml:space="preserve">UN    </v>
          </cell>
          <cell r="F1797" t="str">
            <v>SINAPI</v>
          </cell>
          <cell r="G1797">
            <v>5.64</v>
          </cell>
        </row>
        <row r="1798">
          <cell r="B1798" t="str">
            <v>IN 40409 SINAPI</v>
          </cell>
          <cell r="C1798">
            <v>40409</v>
          </cell>
          <cell r="D1798" t="str">
            <v>CURVA 180 GRAUS, DE PVC RIGIDO ROSCAVEL, DE 1/2", PARA ELETRODUTO</v>
          </cell>
          <cell r="E1798" t="str">
            <v xml:space="preserve">UN    </v>
          </cell>
          <cell r="F1798" t="str">
            <v>SINAPI</v>
          </cell>
          <cell r="G1798">
            <v>1.99</v>
          </cell>
        </row>
        <row r="1799">
          <cell r="B1799" t="str">
            <v>IN 39276 SINAPI</v>
          </cell>
          <cell r="C1799">
            <v>39276</v>
          </cell>
          <cell r="D1799" t="str">
            <v>CURVA 180 GRAUS, DE PVC RIGIDO ROSCAVEL, DE 1", PARA ELETRODUTO</v>
          </cell>
          <cell r="E1799" t="str">
            <v xml:space="preserve">UN    </v>
          </cell>
          <cell r="F1799" t="str">
            <v>SINAPI</v>
          </cell>
          <cell r="G1799">
            <v>5.09</v>
          </cell>
        </row>
        <row r="1800">
          <cell r="B1800" t="str">
            <v>IN 39277 SINAPI</v>
          </cell>
          <cell r="C1800">
            <v>39277</v>
          </cell>
          <cell r="D1800" t="str">
            <v>CURVA 180 GRAUS, DE PVC RIGIDO ROSCAVEL, DE 2", PARA ELETRODUTO</v>
          </cell>
          <cell r="E1800" t="str">
            <v xml:space="preserve">UN    </v>
          </cell>
          <cell r="F1800" t="str">
            <v>SINAPI</v>
          </cell>
          <cell r="G1800">
            <v>13.73</v>
          </cell>
        </row>
        <row r="1801">
          <cell r="B1801" t="str">
            <v>IN 12034 SINAPI</v>
          </cell>
          <cell r="C1801">
            <v>12034</v>
          </cell>
          <cell r="D1801" t="str">
            <v>CURVA 180 GRAUS, DE PVC RIGIDO ROSCAVEL, DE 3/4", PARA ELETRODUTO</v>
          </cell>
          <cell r="E1801" t="str">
            <v xml:space="preserve">UN    </v>
          </cell>
          <cell r="F1801" t="str">
            <v>SINAPI</v>
          </cell>
          <cell r="G1801">
            <v>3.89</v>
          </cell>
        </row>
        <row r="1802">
          <cell r="B1802" t="str">
            <v>IN 39879 SINAPI</v>
          </cell>
          <cell r="C1802">
            <v>39879</v>
          </cell>
          <cell r="D1802" t="str">
            <v>CURVA 45 GRAUS DE COBRE (REF 606) SEM ANEL DE SOLDA, BOLSA X BOLSA, 15 MM</v>
          </cell>
          <cell r="E1802" t="str">
            <v xml:space="preserve">UN    </v>
          </cell>
          <cell r="F1802" t="str">
            <v>SINAPI</v>
          </cell>
          <cell r="G1802">
            <v>3.28</v>
          </cell>
        </row>
        <row r="1803">
          <cell r="B1803" t="str">
            <v>IN 39880 SINAPI</v>
          </cell>
          <cell r="C1803">
            <v>39880</v>
          </cell>
          <cell r="D1803" t="str">
            <v>CURVA 45 GRAUS DE COBRE (REF 606) SEM ANEL DE SOLDA, BOLSA X BOLSA, 22 MM</v>
          </cell>
          <cell r="E1803" t="str">
            <v xml:space="preserve">UN    </v>
          </cell>
          <cell r="F1803" t="str">
            <v>SINAPI</v>
          </cell>
          <cell r="G1803">
            <v>7.27</v>
          </cell>
        </row>
        <row r="1804">
          <cell r="B1804" t="str">
            <v>IN 39881 SINAPI</v>
          </cell>
          <cell r="C1804">
            <v>39881</v>
          </cell>
          <cell r="D1804" t="str">
            <v>CURVA 45 GRAUS DE COBRE (REF 606) SEM ANEL DE SOLDA, BOLSA X BOLSA, 28 MM</v>
          </cell>
          <cell r="E1804" t="str">
            <v xml:space="preserve">UN    </v>
          </cell>
          <cell r="F1804" t="str">
            <v>SINAPI</v>
          </cell>
          <cell r="G1804">
            <v>11.66</v>
          </cell>
        </row>
        <row r="1805">
          <cell r="B1805" t="str">
            <v>IN 39882 SINAPI</v>
          </cell>
          <cell r="C1805">
            <v>39882</v>
          </cell>
          <cell r="D1805" t="str">
            <v>CURVA 45 GRAUS DE COBRE (REF 606) SEM ANEL DE SOLDA, BOLSA X BOLSA, 35 MM</v>
          </cell>
          <cell r="E1805" t="str">
            <v xml:space="preserve">UN    </v>
          </cell>
          <cell r="F1805" t="str">
            <v>SINAPI</v>
          </cell>
          <cell r="G1805">
            <v>30.73</v>
          </cell>
        </row>
        <row r="1806">
          <cell r="B1806" t="str">
            <v>IN 39883 SINAPI</v>
          </cell>
          <cell r="C1806">
            <v>39883</v>
          </cell>
          <cell r="D1806" t="str">
            <v>CURVA 45 GRAUS DE COBRE (REF 606) SEM ANEL DE SOLDA, BOLSA X BOLSA, 42 MM</v>
          </cell>
          <cell r="E1806" t="str">
            <v xml:space="preserve">UN    </v>
          </cell>
          <cell r="F1806" t="str">
            <v>SINAPI</v>
          </cell>
          <cell r="G1806">
            <v>49.07</v>
          </cell>
        </row>
        <row r="1807">
          <cell r="B1807" t="str">
            <v>IN 39884 SINAPI</v>
          </cell>
          <cell r="C1807">
            <v>39884</v>
          </cell>
          <cell r="D1807" t="str">
            <v>CURVA 45 GRAUS DE COBRE (REF 606) SEM ANEL DE SOLDA, BOLSA X BOLSA, 54 MM</v>
          </cell>
          <cell r="E1807" t="str">
            <v xml:space="preserve">UN    </v>
          </cell>
          <cell r="F1807" t="str">
            <v>SINAPI</v>
          </cell>
          <cell r="G1807">
            <v>72.88</v>
          </cell>
        </row>
        <row r="1808">
          <cell r="B1808" t="str">
            <v>IN 39885 SINAPI</v>
          </cell>
          <cell r="C1808">
            <v>39885</v>
          </cell>
          <cell r="D1808" t="str">
            <v>CURVA 45 GRAUS DE COBRE (REF 606) SEM ANEL DE SOLDA, BOLSA X BOLSA, 66 MM</v>
          </cell>
          <cell r="E1808" t="str">
            <v xml:space="preserve">UN    </v>
          </cell>
          <cell r="F1808" t="str">
            <v>SINAPI</v>
          </cell>
          <cell r="G1808">
            <v>173.22</v>
          </cell>
        </row>
        <row r="1809">
          <cell r="B1809" t="str">
            <v>IN 1777 SINAPI</v>
          </cell>
          <cell r="C1809">
            <v>1777</v>
          </cell>
          <cell r="D1809" t="str">
            <v>CURVA 45 GRAUS DE FERRO GALVANIZADO, COM ROSCA BSP FEMEA, DE 1 1/2"</v>
          </cell>
          <cell r="E1809" t="str">
            <v xml:space="preserve">UN    </v>
          </cell>
          <cell r="F1809" t="str">
            <v>SINAPI</v>
          </cell>
          <cell r="G1809">
            <v>57.27</v>
          </cell>
        </row>
        <row r="1810">
          <cell r="B1810" t="str">
            <v>IN 1819 SINAPI</v>
          </cell>
          <cell r="C1810">
            <v>1819</v>
          </cell>
          <cell r="D1810" t="str">
            <v>CURVA 45 GRAUS DE FERRO GALVANIZADO, COM ROSCA BSP FEMEA, DE 1 1/4"</v>
          </cell>
          <cell r="E1810" t="str">
            <v xml:space="preserve">UN    </v>
          </cell>
          <cell r="F1810" t="str">
            <v>SINAPI</v>
          </cell>
          <cell r="G1810">
            <v>41.66</v>
          </cell>
        </row>
        <row r="1811">
          <cell r="B1811" t="str">
            <v>IN 1775 SINAPI</v>
          </cell>
          <cell r="C1811">
            <v>1775</v>
          </cell>
          <cell r="D1811" t="str">
            <v>CURVA 45 GRAUS DE FERRO GALVANIZADO, COM ROSCA BSP FEMEA, DE 1/2"</v>
          </cell>
          <cell r="E1811" t="str">
            <v xml:space="preserve">UN    </v>
          </cell>
          <cell r="F1811" t="str">
            <v>SINAPI</v>
          </cell>
          <cell r="G1811">
            <v>12.46</v>
          </cell>
        </row>
        <row r="1812">
          <cell r="B1812" t="str">
            <v>IN 1776 SINAPI</v>
          </cell>
          <cell r="C1812">
            <v>1776</v>
          </cell>
          <cell r="D1812" t="str">
            <v>CURVA 45 GRAUS DE FERRO GALVANIZADO, COM ROSCA BSP FEMEA, DE 1"</v>
          </cell>
          <cell r="E1812" t="str">
            <v xml:space="preserve">UN    </v>
          </cell>
          <cell r="F1812" t="str">
            <v>SINAPI</v>
          </cell>
          <cell r="G1812">
            <v>33.9</v>
          </cell>
        </row>
        <row r="1813">
          <cell r="B1813" t="str">
            <v>IN 1778 SINAPI</v>
          </cell>
          <cell r="C1813">
            <v>1778</v>
          </cell>
          <cell r="D1813" t="str">
            <v>CURVA 45 GRAUS DE FERRO GALVANIZADO, COM ROSCA BSP FEMEA, DE 2 1/2"</v>
          </cell>
          <cell r="E1813" t="str">
            <v xml:space="preserve">UN    </v>
          </cell>
          <cell r="F1813" t="str">
            <v>SINAPI</v>
          </cell>
          <cell r="G1813">
            <v>138.62</v>
          </cell>
        </row>
        <row r="1814">
          <cell r="B1814" t="str">
            <v>IN 1818 SINAPI</v>
          </cell>
          <cell r="C1814">
            <v>1818</v>
          </cell>
          <cell r="D1814" t="str">
            <v>CURVA 45 GRAUS DE FERRO GALVANIZADO, COM ROSCA BSP FEMEA, DE 2"</v>
          </cell>
          <cell r="E1814" t="str">
            <v xml:space="preserve">UN    </v>
          </cell>
          <cell r="F1814" t="str">
            <v>SINAPI</v>
          </cell>
          <cell r="G1814">
            <v>92.02</v>
          </cell>
        </row>
        <row r="1815">
          <cell r="B1815" t="str">
            <v>IN 1820 SINAPI</v>
          </cell>
          <cell r="C1815">
            <v>1820</v>
          </cell>
          <cell r="D1815" t="str">
            <v>CURVA 45 GRAUS DE FERRO GALVANIZADO, COM ROSCA BSP FEMEA, DE 3/4"</v>
          </cell>
          <cell r="E1815" t="str">
            <v xml:space="preserve">UN    </v>
          </cell>
          <cell r="F1815" t="str">
            <v>SINAPI</v>
          </cell>
          <cell r="G1815">
            <v>17.989999999999998</v>
          </cell>
        </row>
        <row r="1816">
          <cell r="B1816" t="str">
            <v>IN 1779 SINAPI</v>
          </cell>
          <cell r="C1816">
            <v>1779</v>
          </cell>
          <cell r="D1816" t="str">
            <v>CURVA 45 GRAUS DE FERRO GALVANIZADO, COM ROSCA BSP FEMEA, DE 3"</v>
          </cell>
          <cell r="E1816" t="str">
            <v xml:space="preserve">UN    </v>
          </cell>
          <cell r="F1816" t="str">
            <v>SINAPI</v>
          </cell>
          <cell r="G1816">
            <v>201.61</v>
          </cell>
        </row>
        <row r="1817">
          <cell r="B1817" t="str">
            <v>IN 1780 SINAPI</v>
          </cell>
          <cell r="C1817">
            <v>1780</v>
          </cell>
          <cell r="D1817" t="str">
            <v>CURVA 45 GRAUS DE FERRO GALVANIZADO, COM ROSCA BSP FEMEA, DE 4"</v>
          </cell>
          <cell r="E1817" t="str">
            <v xml:space="preserve">UN    </v>
          </cell>
          <cell r="F1817" t="str">
            <v>SINAPI</v>
          </cell>
          <cell r="G1817">
            <v>415.62</v>
          </cell>
        </row>
        <row r="1818">
          <cell r="B1818" t="str">
            <v>IN 1783 SINAPI</v>
          </cell>
          <cell r="C1818">
            <v>1783</v>
          </cell>
          <cell r="D1818" t="str">
            <v>CURVA 45 GRAUS DE FERRO GALVANIZADO, COM ROSCA BSP MACHO/FEMEA, DE 1 1/2"</v>
          </cell>
          <cell r="E1818" t="str">
            <v xml:space="preserve">UN    </v>
          </cell>
          <cell r="F1818" t="str">
            <v>SINAPI</v>
          </cell>
          <cell r="G1818">
            <v>43.94</v>
          </cell>
        </row>
        <row r="1819">
          <cell r="B1819" t="str">
            <v>IN 1782 SINAPI</v>
          </cell>
          <cell r="C1819">
            <v>1782</v>
          </cell>
          <cell r="D1819" t="str">
            <v>CURVA 45 GRAUS DE FERRO GALVANIZADO, COM ROSCA BSP MACHO/FEMEA, DE 1 1/4"</v>
          </cell>
          <cell r="E1819" t="str">
            <v xml:space="preserve">UN    </v>
          </cell>
          <cell r="F1819" t="str">
            <v>SINAPI</v>
          </cell>
          <cell r="G1819">
            <v>34.74</v>
          </cell>
        </row>
        <row r="1820">
          <cell r="B1820" t="str">
            <v>IN 1817 SINAPI</v>
          </cell>
          <cell r="C1820">
            <v>1817</v>
          </cell>
          <cell r="D1820" t="str">
            <v>CURVA 45 GRAUS DE FERRO GALVANIZADO, COM ROSCA BSP MACHO/FEMEA, DE 1/2"</v>
          </cell>
          <cell r="E1820" t="str">
            <v xml:space="preserve">UN    </v>
          </cell>
          <cell r="F1820" t="str">
            <v>SINAPI</v>
          </cell>
          <cell r="G1820">
            <v>10.35</v>
          </cell>
        </row>
        <row r="1821">
          <cell r="B1821" t="str">
            <v>IN 1781 SINAPI</v>
          </cell>
          <cell r="C1821">
            <v>1781</v>
          </cell>
          <cell r="D1821" t="str">
            <v>CURVA 45 GRAUS DE FERRO GALVANIZADO, COM ROSCA BSP MACHO/FEMEA, DE 1"</v>
          </cell>
          <cell r="E1821" t="str">
            <v xml:space="preserve">UN    </v>
          </cell>
          <cell r="F1821" t="str">
            <v>SINAPI</v>
          </cell>
          <cell r="G1821">
            <v>22.64</v>
          </cell>
        </row>
        <row r="1822">
          <cell r="B1822" t="str">
            <v>IN 1784 SINAPI</v>
          </cell>
          <cell r="C1822">
            <v>1784</v>
          </cell>
          <cell r="D1822" t="str">
            <v>CURVA 45 GRAUS DE FERRO GALVANIZADO, COM ROSCA BSP MACHO/FEMEA, DE 2 1/2"</v>
          </cell>
          <cell r="E1822" t="str">
            <v xml:space="preserve">UN    </v>
          </cell>
          <cell r="F1822" t="str">
            <v>SINAPI</v>
          </cell>
          <cell r="G1822">
            <v>124.09</v>
          </cell>
        </row>
        <row r="1823">
          <cell r="B1823" t="str">
            <v>IN 1810 SINAPI</v>
          </cell>
          <cell r="C1823">
            <v>1810</v>
          </cell>
          <cell r="D1823" t="str">
            <v>CURVA 45 GRAUS DE FERRO GALVANIZADO, COM ROSCA BSP MACHO/FEMEA, DE 2"</v>
          </cell>
          <cell r="E1823" t="str">
            <v xml:space="preserve">UN    </v>
          </cell>
          <cell r="F1823" t="str">
            <v>SINAPI</v>
          </cell>
          <cell r="G1823">
            <v>68.819999999999993</v>
          </cell>
        </row>
        <row r="1824">
          <cell r="B1824" t="str">
            <v>IN 1811 SINAPI</v>
          </cell>
          <cell r="C1824">
            <v>1811</v>
          </cell>
          <cell r="D1824" t="str">
            <v>CURVA 45 GRAUS DE FERRO GALVANIZADO, COM ROSCA BSP MACHO/FEMEA, DE 3/4"</v>
          </cell>
          <cell r="E1824" t="str">
            <v xml:space="preserve">UN    </v>
          </cell>
          <cell r="F1824" t="str">
            <v>SINAPI</v>
          </cell>
          <cell r="G1824">
            <v>14.89</v>
          </cell>
        </row>
        <row r="1825">
          <cell r="B1825" t="str">
            <v>IN 1812 SINAPI</v>
          </cell>
          <cell r="C1825">
            <v>1812</v>
          </cell>
          <cell r="D1825" t="str">
            <v>CURVA 45 GRAUS DE FERRO GALVANIZADO, COM ROSCA BSP MACHO/FEMEA, DE 3"</v>
          </cell>
          <cell r="E1825" t="str">
            <v xml:space="preserve">UN    </v>
          </cell>
          <cell r="F1825" t="str">
            <v>SINAPI</v>
          </cell>
          <cell r="G1825">
            <v>173.74</v>
          </cell>
        </row>
        <row r="1826">
          <cell r="B1826" t="str">
            <v>IN 40386 SINAPI</v>
          </cell>
          <cell r="C1826">
            <v>40386</v>
          </cell>
          <cell r="D1826" t="str">
            <v>CURVA 45 GRAUS EM ACO CARBONO, SOLDAVEL, PRESSAO 3.000 LBS, DN 1 1/2"</v>
          </cell>
          <cell r="E1826" t="str">
            <v xml:space="preserve">UN    </v>
          </cell>
          <cell r="F1826" t="str">
            <v>SINAPI</v>
          </cell>
          <cell r="G1826">
            <v>50.62</v>
          </cell>
        </row>
        <row r="1827">
          <cell r="B1827" t="str">
            <v>IN 40384 SINAPI</v>
          </cell>
          <cell r="C1827">
            <v>40384</v>
          </cell>
          <cell r="D1827" t="str">
            <v>CURVA 45 GRAUS EM ACO CARBONO, SOLDAVEL, PRESSAO 3.000 LBS, DN 1 1/4"</v>
          </cell>
          <cell r="E1827" t="str">
            <v xml:space="preserve">UN    </v>
          </cell>
          <cell r="F1827" t="str">
            <v>SINAPI</v>
          </cell>
          <cell r="G1827">
            <v>34.65</v>
          </cell>
        </row>
        <row r="1828">
          <cell r="B1828" t="str">
            <v>IN 40379 SINAPI</v>
          </cell>
          <cell r="C1828">
            <v>40379</v>
          </cell>
          <cell r="D1828" t="str">
            <v>CURVA 45 GRAUS EM ACO CARBONO, SOLDAVEL, PRESSAO 3.000 LBS, DN 1/2"</v>
          </cell>
          <cell r="E1828" t="str">
            <v xml:space="preserve">UN    </v>
          </cell>
          <cell r="F1828" t="str">
            <v>SINAPI</v>
          </cell>
          <cell r="G1828">
            <v>11.98</v>
          </cell>
        </row>
        <row r="1829">
          <cell r="B1829" t="str">
            <v>IN 40423 SINAPI</v>
          </cell>
          <cell r="C1829">
            <v>40423</v>
          </cell>
          <cell r="D1829" t="str">
            <v>CURVA 45 GRAUS EM ACO CARBONO, SOLDAVEL, PRESSAO 3.000 LBS, DN 1"</v>
          </cell>
          <cell r="E1829" t="str">
            <v xml:space="preserve">UN    </v>
          </cell>
          <cell r="F1829" t="str">
            <v>SINAPI</v>
          </cell>
          <cell r="G1829">
            <v>22.67</v>
          </cell>
        </row>
        <row r="1830">
          <cell r="B1830" t="str">
            <v>IN 40389 SINAPI</v>
          </cell>
          <cell r="C1830">
            <v>40389</v>
          </cell>
          <cell r="D1830" t="str">
            <v>CURVA 45 GRAUS EM ACO CARBONO, SOLDAVEL, PRESSAO 3.000 LBS, DN 2 1/2"</v>
          </cell>
          <cell r="E1830" t="str">
            <v xml:space="preserve">UN    </v>
          </cell>
          <cell r="F1830" t="str">
            <v>SINAPI</v>
          </cell>
          <cell r="G1830">
            <v>143.78</v>
          </cell>
        </row>
        <row r="1831">
          <cell r="B1831" t="str">
            <v>IN 40388 SINAPI</v>
          </cell>
          <cell r="C1831">
            <v>40388</v>
          </cell>
          <cell r="D1831" t="str">
            <v>CURVA 45 GRAUS EM ACO CARBONO, SOLDAVEL, PRESSAO 3.000 LBS, DN 2"</v>
          </cell>
          <cell r="E1831" t="str">
            <v xml:space="preserve">UN    </v>
          </cell>
          <cell r="F1831" t="str">
            <v>SINAPI</v>
          </cell>
          <cell r="G1831">
            <v>71.97</v>
          </cell>
        </row>
        <row r="1832">
          <cell r="B1832" t="str">
            <v>IN 40381 SINAPI</v>
          </cell>
          <cell r="C1832">
            <v>40381</v>
          </cell>
          <cell r="D1832" t="str">
            <v>CURVA 45 GRAUS EM ACO CARBONO, SOLDAVEL, PRESSAO 3.000 LBS, DN 3/4"</v>
          </cell>
          <cell r="E1832" t="str">
            <v xml:space="preserve">UN    </v>
          </cell>
          <cell r="F1832" t="str">
            <v>SINAPI</v>
          </cell>
          <cell r="G1832">
            <v>15.97</v>
          </cell>
        </row>
        <row r="1833">
          <cell r="B1833" t="str">
            <v>IN 40391 SINAPI</v>
          </cell>
          <cell r="C1833">
            <v>40391</v>
          </cell>
          <cell r="D1833" t="str">
            <v>CURVA 45 GRAUS EM ACO CARBONO, SOLDAVEL, PRESSAO 3.000 LBS, DN 3"</v>
          </cell>
          <cell r="E1833" t="str">
            <v xml:space="preserve">UN    </v>
          </cell>
          <cell r="F1833" t="str">
            <v>SINAPI</v>
          </cell>
          <cell r="G1833">
            <v>373.18</v>
          </cell>
        </row>
        <row r="1834">
          <cell r="B1834" t="str">
            <v>IN 40414 SINAPI</v>
          </cell>
          <cell r="C1834">
            <v>40414</v>
          </cell>
          <cell r="D1834" t="str">
            <v>CURVA 45 GRAUS RANHURADA EM FERRO FUNDIDO, DN 50 MM (2")</v>
          </cell>
          <cell r="E1834" t="str">
            <v xml:space="preserve">UN    </v>
          </cell>
          <cell r="F1834" t="str">
            <v>SINAPI</v>
          </cell>
          <cell r="G1834">
            <v>11.89</v>
          </cell>
        </row>
        <row r="1835">
          <cell r="B1835" t="str">
            <v>IN 40416 SINAPI</v>
          </cell>
          <cell r="C1835">
            <v>40416</v>
          </cell>
          <cell r="D1835" t="str">
            <v>CURVA 45 GRAUS RANHURADA EM FERRO FUNDIDO, DN 65 MM (2 1/2")</v>
          </cell>
          <cell r="E1835" t="str">
            <v xml:space="preserve">UN    </v>
          </cell>
          <cell r="F1835" t="str">
            <v>SINAPI</v>
          </cell>
          <cell r="G1835">
            <v>16.43</v>
          </cell>
        </row>
        <row r="1836">
          <cell r="B1836" t="str">
            <v>IN 40418 SINAPI</v>
          </cell>
          <cell r="C1836">
            <v>40418</v>
          </cell>
          <cell r="D1836" t="str">
            <v>CURVA 45 GRAUS RANHURADA EM FERRO FUNDIDO, DN 80 MM (3")</v>
          </cell>
          <cell r="E1836" t="str">
            <v xml:space="preserve">UN    </v>
          </cell>
          <cell r="F1836" t="str">
            <v>SINAPI</v>
          </cell>
          <cell r="G1836">
            <v>19.600000000000001</v>
          </cell>
        </row>
        <row r="1837">
          <cell r="B1837" t="str">
            <v>IN 2615 SINAPI</v>
          </cell>
          <cell r="C1837">
            <v>2615</v>
          </cell>
          <cell r="D1837" t="str">
            <v>CURVA 45 GRAUS, PARA ELETRODUTO, EM ACO GALVANIZADO ELETROLITICO, DIAMETRO DE 100 MM (4")</v>
          </cell>
          <cell r="E1837" t="str">
            <v xml:space="preserve">UN    </v>
          </cell>
          <cell r="F1837" t="str">
            <v>SINAPI</v>
          </cell>
          <cell r="G1837">
            <v>131.44999999999999</v>
          </cell>
        </row>
        <row r="1838">
          <cell r="B1838" t="str">
            <v>IN 2635 SINAPI</v>
          </cell>
          <cell r="C1838">
            <v>2635</v>
          </cell>
          <cell r="D1838" t="str">
            <v>CURVA 45 GRAUS, PARA ELETRODUTO, EM ACO GALVANIZADO ELETROLITICO, DIAMETRO DE 15 MM (1/2")</v>
          </cell>
          <cell r="E1838" t="str">
            <v xml:space="preserve">UN    </v>
          </cell>
          <cell r="F1838" t="str">
            <v>SINAPI</v>
          </cell>
          <cell r="G1838">
            <v>3.92</v>
          </cell>
        </row>
        <row r="1839">
          <cell r="B1839" t="str">
            <v>IN 2609 SINAPI</v>
          </cell>
          <cell r="C1839">
            <v>2609</v>
          </cell>
          <cell r="D1839" t="str">
            <v>CURVA 45 GRAUS, PARA ELETRODUTO, EM ACO GALVANIZADO ELETROLITICO, DIAMETRO DE 20 MM (3/4")</v>
          </cell>
          <cell r="E1839" t="str">
            <v xml:space="preserve">UN    </v>
          </cell>
          <cell r="F1839" t="str">
            <v>SINAPI</v>
          </cell>
          <cell r="G1839">
            <v>4.41</v>
          </cell>
        </row>
        <row r="1840">
          <cell r="B1840" t="str">
            <v>IN 2634 SINAPI</v>
          </cell>
          <cell r="C1840">
            <v>2634</v>
          </cell>
          <cell r="D1840" t="str">
            <v>CURVA 45 GRAUS, PARA ELETRODUTO, EM ACO GALVANIZADO ELETROLITICO, DIAMETRO DE 25 MM (1")</v>
          </cell>
          <cell r="E1840" t="str">
            <v xml:space="preserve">UN    </v>
          </cell>
          <cell r="F1840" t="str">
            <v>SINAPI</v>
          </cell>
          <cell r="G1840">
            <v>5.8</v>
          </cell>
        </row>
        <row r="1841">
          <cell r="B1841" t="str">
            <v>IN 2611 SINAPI</v>
          </cell>
          <cell r="C1841">
            <v>2611</v>
          </cell>
          <cell r="D1841" t="str">
            <v>CURVA 45 GRAUS, PARA ELETRODUTO, EM ACO GALVANIZADO ELETROLITICO, DIAMETRO DE 40 MM (1 1/2")</v>
          </cell>
          <cell r="E1841" t="str">
            <v xml:space="preserve">UN    </v>
          </cell>
          <cell r="F1841" t="str">
            <v>SINAPI</v>
          </cell>
          <cell r="G1841">
            <v>16.34</v>
          </cell>
        </row>
        <row r="1842">
          <cell r="B1842" t="str">
            <v>IN 2612 SINAPI</v>
          </cell>
          <cell r="C1842">
            <v>2612</v>
          </cell>
          <cell r="D1842" t="str">
            <v>CURVA 45 GRAUS, PARA ELETRODUTO, EM ACO GALVANIZADO ELETROLITICO, DIAMETRO DE 50 MM (2")</v>
          </cell>
          <cell r="E1842" t="str">
            <v xml:space="preserve">UN    </v>
          </cell>
          <cell r="F1842" t="str">
            <v>SINAPI</v>
          </cell>
          <cell r="G1842">
            <v>23.77</v>
          </cell>
        </row>
        <row r="1843">
          <cell r="B1843" t="str">
            <v>IN 2613 SINAPI</v>
          </cell>
          <cell r="C1843">
            <v>2613</v>
          </cell>
          <cell r="D1843" t="str">
            <v>CURVA 45 GRAUS, PARA ELETRODUTO, EM ACO GALVANIZADO ELETROLITICO, DIAMETRO DE 65 MM (2 1/2")</v>
          </cell>
          <cell r="E1843" t="str">
            <v xml:space="preserve">UN    </v>
          </cell>
          <cell r="F1843" t="str">
            <v>SINAPI</v>
          </cell>
          <cell r="G1843">
            <v>57.38</v>
          </cell>
        </row>
        <row r="1844">
          <cell r="B1844" t="str">
            <v>IN 2614 SINAPI</v>
          </cell>
          <cell r="C1844">
            <v>2614</v>
          </cell>
          <cell r="D1844" t="str">
            <v>CURVA 45 GRAUS, PARA ELETRODUTO, EM ACO GALVANIZADO ELETROLITICO, DIAMETRO DE 80 MM (3")</v>
          </cell>
          <cell r="E1844" t="str">
            <v xml:space="preserve">UN    </v>
          </cell>
          <cell r="F1844" t="str">
            <v>SINAPI</v>
          </cell>
          <cell r="G1844">
            <v>79.790000000000006</v>
          </cell>
        </row>
        <row r="1845">
          <cell r="B1845" t="str">
            <v>IN 34359 SINAPI</v>
          </cell>
          <cell r="C1845">
            <v>34359</v>
          </cell>
          <cell r="D1845" t="str">
            <v>CURVA 90 GRAUS DE BARRA CHATA EM ALUMINIO 3/4 " X 1/4 " X 300 MM</v>
          </cell>
          <cell r="E1845" t="str">
            <v xml:space="preserve">UN    </v>
          </cell>
          <cell r="F1845" t="str">
            <v>SINAPI</v>
          </cell>
          <cell r="G1845">
            <v>6.32</v>
          </cell>
        </row>
        <row r="1846">
          <cell r="B1846" t="str">
            <v>IN 1789 SINAPI</v>
          </cell>
          <cell r="C1846">
            <v>1789</v>
          </cell>
          <cell r="D1846" t="str">
            <v>CURVA 90 GRAUS DE FERRO GALVANIZADO, COM ROSCA BSP FEMEA, DE 1 1/2"</v>
          </cell>
          <cell r="E1846" t="str">
            <v xml:space="preserve">UN    </v>
          </cell>
          <cell r="F1846" t="str">
            <v>SINAPI</v>
          </cell>
          <cell r="G1846">
            <v>54.96</v>
          </cell>
        </row>
        <row r="1847">
          <cell r="B1847" t="str">
            <v>IN 1788 SINAPI</v>
          </cell>
          <cell r="C1847">
            <v>1788</v>
          </cell>
          <cell r="D1847" t="str">
            <v>CURVA 90 GRAUS DE FERRO GALVANIZADO, COM ROSCA BSP FEMEA, DE 1 1/4"</v>
          </cell>
          <cell r="E1847" t="str">
            <v xml:space="preserve">UN    </v>
          </cell>
          <cell r="F1847" t="str">
            <v>SINAPI</v>
          </cell>
          <cell r="G1847">
            <v>44.06</v>
          </cell>
        </row>
        <row r="1848">
          <cell r="B1848" t="str">
            <v>IN 1786 SINAPI</v>
          </cell>
          <cell r="C1848">
            <v>1786</v>
          </cell>
          <cell r="D1848" t="str">
            <v>CURVA 90 GRAUS DE FERRO GALVANIZADO, COM ROSCA BSP FEMEA, DE 1/2"</v>
          </cell>
          <cell r="E1848" t="str">
            <v xml:space="preserve">UN    </v>
          </cell>
          <cell r="F1848" t="str">
            <v>SINAPI</v>
          </cell>
          <cell r="G1848">
            <v>10.94</v>
          </cell>
        </row>
        <row r="1849">
          <cell r="B1849" t="str">
            <v>IN 1787 SINAPI</v>
          </cell>
          <cell r="C1849">
            <v>1787</v>
          </cell>
          <cell r="D1849" t="str">
            <v>CURVA 90 GRAUS DE FERRO GALVANIZADO, COM ROSCA BSP FEMEA, DE 1"</v>
          </cell>
          <cell r="E1849" t="str">
            <v xml:space="preserve">UN    </v>
          </cell>
          <cell r="F1849" t="str">
            <v>SINAPI</v>
          </cell>
          <cell r="G1849">
            <v>26.19</v>
          </cell>
        </row>
        <row r="1850">
          <cell r="B1850" t="str">
            <v>IN 1791 SINAPI</v>
          </cell>
          <cell r="C1850">
            <v>1791</v>
          </cell>
          <cell r="D1850" t="str">
            <v>CURVA 90 GRAUS DE FERRO GALVANIZADO, COM ROSCA BSP FEMEA, DE 2 1/2"</v>
          </cell>
          <cell r="E1850" t="str">
            <v xml:space="preserve">UN    </v>
          </cell>
          <cell r="F1850" t="str">
            <v>SINAPI</v>
          </cell>
          <cell r="G1850">
            <v>158.85</v>
          </cell>
        </row>
        <row r="1851">
          <cell r="B1851" t="str">
            <v>IN 1790 SINAPI</v>
          </cell>
          <cell r="C1851">
            <v>1790</v>
          </cell>
          <cell r="D1851" t="str">
            <v>CURVA 90 GRAUS DE FERRO GALVANIZADO, COM ROSCA BSP FEMEA, DE 2"</v>
          </cell>
          <cell r="E1851" t="str">
            <v xml:space="preserve">UN    </v>
          </cell>
          <cell r="F1851" t="str">
            <v>SINAPI</v>
          </cell>
          <cell r="G1851">
            <v>91.54</v>
          </cell>
        </row>
        <row r="1852">
          <cell r="B1852" t="str">
            <v>IN 1813 SINAPI</v>
          </cell>
          <cell r="C1852">
            <v>1813</v>
          </cell>
          <cell r="D1852" t="str">
            <v>CURVA 90 GRAUS DE FERRO GALVANIZADO, COM ROSCA BSP FEMEA, DE 3/4"</v>
          </cell>
          <cell r="E1852" t="str">
            <v xml:space="preserve">UN    </v>
          </cell>
          <cell r="F1852" t="str">
            <v>SINAPI</v>
          </cell>
          <cell r="G1852">
            <v>17.36</v>
          </cell>
        </row>
        <row r="1853">
          <cell r="B1853" t="str">
            <v>IN 1792 SINAPI</v>
          </cell>
          <cell r="C1853">
            <v>1792</v>
          </cell>
          <cell r="D1853" t="str">
            <v>CURVA 90 GRAUS DE FERRO GALVANIZADO, COM ROSCA BSP FEMEA, DE 3"</v>
          </cell>
          <cell r="E1853" t="str">
            <v xml:space="preserve">UN    </v>
          </cell>
          <cell r="F1853" t="str">
            <v>SINAPI</v>
          </cell>
          <cell r="G1853">
            <v>214.42</v>
          </cell>
        </row>
        <row r="1854">
          <cell r="B1854" t="str">
            <v>IN 1793 SINAPI</v>
          </cell>
          <cell r="C1854">
            <v>1793</v>
          </cell>
          <cell r="D1854" t="str">
            <v>CURVA 90 GRAUS DE FERRO GALVANIZADO, COM ROSCA BSP FEMEA, DE 4"</v>
          </cell>
          <cell r="E1854" t="str">
            <v xml:space="preserve">UN    </v>
          </cell>
          <cell r="F1854" t="str">
            <v>SINAPI</v>
          </cell>
          <cell r="G1854">
            <v>433.28</v>
          </cell>
        </row>
        <row r="1855">
          <cell r="B1855" t="str">
            <v>IN 1809 SINAPI</v>
          </cell>
          <cell r="C1855">
            <v>1809</v>
          </cell>
          <cell r="D1855" t="str">
            <v>CURVA 90 GRAUS DE FERRO GALVANIZADO, COM ROSCA BSP MACHO/FEMEA, DE 1 1/2"</v>
          </cell>
          <cell r="E1855" t="str">
            <v xml:space="preserve">UN    </v>
          </cell>
          <cell r="F1855" t="str">
            <v>SINAPI</v>
          </cell>
          <cell r="G1855">
            <v>51.53</v>
          </cell>
        </row>
        <row r="1856">
          <cell r="B1856" t="str">
            <v>IN 1814 SINAPI</v>
          </cell>
          <cell r="C1856">
            <v>1814</v>
          </cell>
          <cell r="D1856" t="str">
            <v>CURVA 90 GRAUS DE FERRO GALVANIZADO, COM ROSCA BSP MACHO/FEMEA, DE 1 1/4"</v>
          </cell>
          <cell r="E1856" t="str">
            <v xml:space="preserve">UN    </v>
          </cell>
          <cell r="F1856" t="str">
            <v>SINAPI</v>
          </cell>
          <cell r="G1856">
            <v>42.33</v>
          </cell>
        </row>
        <row r="1857">
          <cell r="B1857" t="str">
            <v>IN 1803 SINAPI</v>
          </cell>
          <cell r="C1857">
            <v>1803</v>
          </cell>
          <cell r="D1857" t="str">
            <v>CURVA 90 GRAUS DE FERRO GALVANIZADO, COM ROSCA BSP MACHO/FEMEA, DE 1/2"</v>
          </cell>
          <cell r="E1857" t="str">
            <v xml:space="preserve">UN    </v>
          </cell>
          <cell r="F1857" t="str">
            <v>SINAPI</v>
          </cell>
          <cell r="G1857">
            <v>10.7</v>
          </cell>
        </row>
        <row r="1858">
          <cell r="B1858" t="str">
            <v>IN 1805 SINAPI</v>
          </cell>
          <cell r="C1858">
            <v>1805</v>
          </cell>
          <cell r="D1858" t="str">
            <v>CURVA 90 GRAUS DE FERRO GALVANIZADO, COM ROSCA BSP MACHO/FEMEA, DE 1"</v>
          </cell>
          <cell r="E1858" t="str">
            <v xml:space="preserve">UN    </v>
          </cell>
          <cell r="F1858" t="str">
            <v>SINAPI</v>
          </cell>
          <cell r="G1858">
            <v>24.57</v>
          </cell>
        </row>
        <row r="1859">
          <cell r="B1859" t="str">
            <v>IN 1821 SINAPI</v>
          </cell>
          <cell r="C1859">
            <v>1821</v>
          </cell>
          <cell r="D1859" t="str">
            <v>CURVA 90 GRAUS DE FERRO GALVANIZADO, COM ROSCA BSP MACHO/FEMEA, DE 2 1/2"</v>
          </cell>
          <cell r="E1859" t="str">
            <v xml:space="preserve">UN    </v>
          </cell>
          <cell r="F1859" t="str">
            <v>SINAPI</v>
          </cell>
          <cell r="G1859">
            <v>145.13</v>
          </cell>
        </row>
        <row r="1860">
          <cell r="B1860" t="str">
            <v>IN 1806 SINAPI</v>
          </cell>
          <cell r="C1860">
            <v>1806</v>
          </cell>
          <cell r="D1860" t="str">
            <v>CURVA 90 GRAUS DE FERRO GALVANIZADO, COM ROSCA BSP MACHO/FEMEA, DE 2"</v>
          </cell>
          <cell r="E1860" t="str">
            <v xml:space="preserve">UN    </v>
          </cell>
          <cell r="F1860" t="str">
            <v>SINAPI</v>
          </cell>
          <cell r="G1860">
            <v>86.38</v>
          </cell>
        </row>
        <row r="1861">
          <cell r="B1861" t="str">
            <v>IN 1804 SINAPI</v>
          </cell>
          <cell r="C1861">
            <v>1804</v>
          </cell>
          <cell r="D1861" t="str">
            <v>CURVA 90 GRAUS DE FERRO GALVANIZADO, COM ROSCA BSP MACHO/FEMEA, DE 3/4"</v>
          </cell>
          <cell r="E1861" t="str">
            <v xml:space="preserve">UN    </v>
          </cell>
          <cell r="F1861" t="str">
            <v>SINAPI</v>
          </cell>
          <cell r="G1861">
            <v>15.22</v>
          </cell>
        </row>
        <row r="1862">
          <cell r="B1862" t="str">
            <v>IN 1807 SINAPI</v>
          </cell>
          <cell r="C1862">
            <v>1807</v>
          </cell>
          <cell r="D1862" t="str">
            <v>CURVA 90 GRAUS DE FERRO GALVANIZADO, COM ROSCA BSP MACHO/FEMEA, DE 3"</v>
          </cell>
          <cell r="E1862" t="str">
            <v xml:space="preserve">UN    </v>
          </cell>
          <cell r="F1862" t="str">
            <v>SINAPI</v>
          </cell>
          <cell r="G1862">
            <v>207.57</v>
          </cell>
        </row>
        <row r="1863">
          <cell r="B1863" t="str">
            <v>IN 1808 SINAPI</v>
          </cell>
          <cell r="C1863">
            <v>1808</v>
          </cell>
          <cell r="D1863" t="str">
            <v>CURVA 90 GRAUS DE FERRO GALVANIZADO, COM ROSCA BSP MACHO/FEMEA, DE 4"</v>
          </cell>
          <cell r="E1863" t="str">
            <v xml:space="preserve">UN    </v>
          </cell>
          <cell r="F1863" t="str">
            <v>SINAPI</v>
          </cell>
          <cell r="G1863">
            <v>416.13</v>
          </cell>
        </row>
        <row r="1864">
          <cell r="B1864" t="str">
            <v>IN 1797 SINAPI</v>
          </cell>
          <cell r="C1864">
            <v>1797</v>
          </cell>
          <cell r="D1864" t="str">
            <v>CURVA 90 GRAUS DE FERRO GALVANIZADO, COM ROSCA BSP MACHO, DE 1 1/2"</v>
          </cell>
          <cell r="E1864" t="str">
            <v xml:space="preserve">UN    </v>
          </cell>
          <cell r="F1864" t="str">
            <v>SINAPI</v>
          </cell>
          <cell r="G1864">
            <v>62.41</v>
          </cell>
        </row>
        <row r="1865">
          <cell r="B1865" t="str">
            <v>IN 1796 SINAPI</v>
          </cell>
          <cell r="C1865">
            <v>1796</v>
          </cell>
          <cell r="D1865" t="str">
            <v>CURVA 90 GRAUS DE FERRO GALVANIZADO, COM ROSCA BSP MACHO, DE 1 1/4"</v>
          </cell>
          <cell r="E1865" t="str">
            <v xml:space="preserve">UN    </v>
          </cell>
          <cell r="F1865" t="str">
            <v>SINAPI</v>
          </cell>
          <cell r="G1865">
            <v>47.87</v>
          </cell>
        </row>
        <row r="1866">
          <cell r="B1866" t="str">
            <v>IN 1794 SINAPI</v>
          </cell>
          <cell r="C1866">
            <v>1794</v>
          </cell>
          <cell r="D1866" t="str">
            <v>CURVA 90 GRAUS DE FERRO GALVANIZADO, COM ROSCA BSP MACHO, DE 1/2"</v>
          </cell>
          <cell r="E1866" t="str">
            <v xml:space="preserve">UN    </v>
          </cell>
          <cell r="F1866" t="str">
            <v>SINAPI</v>
          </cell>
          <cell r="G1866">
            <v>11.43</v>
          </cell>
        </row>
        <row r="1867">
          <cell r="B1867" t="str">
            <v>IN 1816 SINAPI</v>
          </cell>
          <cell r="C1867">
            <v>1816</v>
          </cell>
          <cell r="D1867" t="str">
            <v>CURVA 90 GRAUS DE FERRO GALVANIZADO, COM ROSCA BSP MACHO, DE 1"</v>
          </cell>
          <cell r="E1867" t="str">
            <v xml:space="preserve">UN    </v>
          </cell>
          <cell r="F1867" t="str">
            <v>SINAPI</v>
          </cell>
          <cell r="G1867">
            <v>25.77</v>
          </cell>
        </row>
        <row r="1868">
          <cell r="B1868" t="str">
            <v>IN 1815 SINAPI</v>
          </cell>
          <cell r="C1868">
            <v>1815</v>
          </cell>
          <cell r="D1868" t="str">
            <v>CURVA 90 GRAUS DE FERRO GALVANIZADO, COM ROSCA BSP MACHO, DE 2 1/2"</v>
          </cell>
          <cell r="E1868" t="str">
            <v xml:space="preserve">UN    </v>
          </cell>
          <cell r="F1868" t="str">
            <v>SINAPI</v>
          </cell>
          <cell r="G1868">
            <v>197.89</v>
          </cell>
        </row>
        <row r="1869">
          <cell r="B1869" t="str">
            <v>IN 1798 SINAPI</v>
          </cell>
          <cell r="C1869">
            <v>1798</v>
          </cell>
          <cell r="D1869" t="str">
            <v>CURVA 90 GRAUS DE FERRO GALVANIZADO, COM ROSCA BSP MACHO, DE 2"</v>
          </cell>
          <cell r="E1869" t="str">
            <v xml:space="preserve">UN    </v>
          </cell>
          <cell r="F1869" t="str">
            <v>SINAPI</v>
          </cell>
          <cell r="G1869">
            <v>88.55</v>
          </cell>
        </row>
        <row r="1870">
          <cell r="B1870" t="str">
            <v>IN 1795 SINAPI</v>
          </cell>
          <cell r="C1870">
            <v>1795</v>
          </cell>
          <cell r="D1870" t="str">
            <v>CURVA 90 GRAUS DE FERRO GALVANIZADO, COM ROSCA BSP MACHO, DE 3/4"</v>
          </cell>
          <cell r="E1870" t="str">
            <v xml:space="preserve">UN    </v>
          </cell>
          <cell r="F1870" t="str">
            <v>SINAPI</v>
          </cell>
          <cell r="G1870">
            <v>15.83</v>
          </cell>
        </row>
        <row r="1871">
          <cell r="B1871" t="str">
            <v>IN 1799 SINAPI</v>
          </cell>
          <cell r="C1871">
            <v>1799</v>
          </cell>
          <cell r="D1871" t="str">
            <v>CURVA 90 GRAUS DE FERRO GALVANIZADO, COM ROSCA BSP MACHO, DE 3"</v>
          </cell>
          <cell r="E1871" t="str">
            <v xml:space="preserve">UN    </v>
          </cell>
          <cell r="F1871" t="str">
            <v>SINAPI</v>
          </cell>
          <cell r="G1871">
            <v>257.73</v>
          </cell>
        </row>
        <row r="1872">
          <cell r="B1872" t="str">
            <v>IN 1800 SINAPI</v>
          </cell>
          <cell r="C1872">
            <v>1800</v>
          </cell>
          <cell r="D1872" t="str">
            <v>CURVA 90 GRAUS DE FERRO GALVANIZADO, COM ROSCA BSP MACHO, DE 4"</v>
          </cell>
          <cell r="E1872" t="str">
            <v xml:space="preserve">UN    </v>
          </cell>
          <cell r="F1872" t="str">
            <v>SINAPI</v>
          </cell>
          <cell r="G1872">
            <v>492.05</v>
          </cell>
        </row>
        <row r="1873">
          <cell r="B1873" t="str">
            <v>IN 1802 SINAPI</v>
          </cell>
          <cell r="C1873">
            <v>1802</v>
          </cell>
          <cell r="D1873" t="str">
            <v>CURVA 90 GRAUS DE FERRO GALVANIZADO, COM ROSCA BSP MACHO, DE 6"</v>
          </cell>
          <cell r="E1873" t="str">
            <v xml:space="preserve">UN    </v>
          </cell>
          <cell r="F1873" t="str">
            <v>SINAPI</v>
          </cell>
          <cell r="G1873">
            <v>1230.82</v>
          </cell>
        </row>
        <row r="1874">
          <cell r="B1874" t="str">
            <v>IN 40385 SINAPI</v>
          </cell>
          <cell r="C1874">
            <v>40385</v>
          </cell>
          <cell r="D1874" t="str">
            <v>CURVA 90 GRAUS EM ACO CARBONO, RAIO CURTO, SOLDAVEL, PRESSAO 3.000 LBS, DN 1 1/2"</v>
          </cell>
          <cell r="E1874" t="str">
            <v xml:space="preserve">UN    </v>
          </cell>
          <cell r="F1874" t="str">
            <v>SINAPI</v>
          </cell>
          <cell r="G1874">
            <v>50.62</v>
          </cell>
        </row>
        <row r="1875">
          <cell r="B1875" t="str">
            <v>IN 40383 SINAPI</v>
          </cell>
          <cell r="C1875">
            <v>40383</v>
          </cell>
          <cell r="D1875" t="str">
            <v>CURVA 90 GRAUS EM ACO CARBONO, RAIO CURTO, SOLDAVEL, PRESSAO 3.000 LBS, DN 1 1/4"</v>
          </cell>
          <cell r="E1875" t="str">
            <v xml:space="preserve">UN    </v>
          </cell>
          <cell r="F1875" t="str">
            <v>SINAPI</v>
          </cell>
          <cell r="G1875">
            <v>34.65</v>
          </cell>
        </row>
        <row r="1876">
          <cell r="B1876" t="str">
            <v>IN 40378 SINAPI</v>
          </cell>
          <cell r="C1876">
            <v>40378</v>
          </cell>
          <cell r="D1876" t="str">
            <v>CURVA 90 GRAUS EM ACO CARBONO, RAIO CURTO, SOLDAVEL, PRESSAO 3.000 LBS, DN 1/2"</v>
          </cell>
          <cell r="E1876" t="str">
            <v xml:space="preserve">UN    </v>
          </cell>
          <cell r="F1876" t="str">
            <v>SINAPI</v>
          </cell>
          <cell r="G1876">
            <v>11.98</v>
          </cell>
        </row>
        <row r="1877">
          <cell r="B1877" t="str">
            <v>IN 40382 SINAPI</v>
          </cell>
          <cell r="C1877">
            <v>40382</v>
          </cell>
          <cell r="D1877" t="str">
            <v>CURVA 90 GRAUS EM ACO CARBONO, RAIO CURTO, SOLDAVEL, PRESSAO 3.000 LBS, DN 1"</v>
          </cell>
          <cell r="E1877" t="str">
            <v xml:space="preserve">UN    </v>
          </cell>
          <cell r="F1877" t="str">
            <v>SINAPI</v>
          </cell>
          <cell r="G1877">
            <v>22.67</v>
          </cell>
        </row>
        <row r="1878">
          <cell r="B1878" t="str">
            <v>IN 40422 SINAPI</v>
          </cell>
          <cell r="C1878">
            <v>40422</v>
          </cell>
          <cell r="D1878" t="str">
            <v>CURVA 90 GRAUS EM ACO CARBONO, RAIO CURTO, SOLDAVEL, PRESSAO 3.000 LBS, DN 2 1/2"</v>
          </cell>
          <cell r="E1878" t="str">
            <v xml:space="preserve">UN    </v>
          </cell>
          <cell r="F1878" t="str">
            <v>SINAPI</v>
          </cell>
          <cell r="G1878">
            <v>154.44999999999999</v>
          </cell>
        </row>
        <row r="1879">
          <cell r="B1879" t="str">
            <v>IN 40387 SINAPI</v>
          </cell>
          <cell r="C1879">
            <v>40387</v>
          </cell>
          <cell r="D1879" t="str">
            <v>CURVA 90 GRAUS EM ACO CARBONO, RAIO CURTO, SOLDAVEL, PRESSAO 3.000 LBS, DN 2"</v>
          </cell>
          <cell r="E1879" t="str">
            <v xml:space="preserve">UN    </v>
          </cell>
          <cell r="F1879" t="str">
            <v>SINAPI</v>
          </cell>
          <cell r="G1879">
            <v>78.64</v>
          </cell>
        </row>
        <row r="1880">
          <cell r="B1880" t="str">
            <v>IN 40380 SINAPI</v>
          </cell>
          <cell r="C1880">
            <v>40380</v>
          </cell>
          <cell r="D1880" t="str">
            <v>CURVA 90 GRAUS EM ACO CARBONO, RAIO CURTO, SOLDAVEL, PRESSAO 3.000 LBS, DN 3/4"</v>
          </cell>
          <cell r="E1880" t="str">
            <v xml:space="preserve">UN    </v>
          </cell>
          <cell r="F1880" t="str">
            <v>SINAPI</v>
          </cell>
          <cell r="G1880">
            <v>15.97</v>
          </cell>
        </row>
        <row r="1881">
          <cell r="B1881" t="str">
            <v>IN 40390 SINAPI</v>
          </cell>
          <cell r="C1881">
            <v>40390</v>
          </cell>
          <cell r="D1881" t="str">
            <v>CURVA 90 GRAUS EM ACO CARBONO, RAIO CURTO, SOLDAVEL, PRESSAO 3.000 LBS, DN 3"</v>
          </cell>
          <cell r="E1881" t="str">
            <v xml:space="preserve">UN    </v>
          </cell>
          <cell r="F1881" t="str">
            <v>SINAPI</v>
          </cell>
          <cell r="G1881">
            <v>325.3</v>
          </cell>
        </row>
        <row r="1882">
          <cell r="B1882" t="str">
            <v>IN 40413 SINAPI</v>
          </cell>
          <cell r="C1882">
            <v>40413</v>
          </cell>
          <cell r="D1882" t="str">
            <v>CURVA 90 GRAUS RANHURADA EM FERRO FUNDIDO, DN 50 MM (2")</v>
          </cell>
          <cell r="E1882" t="str">
            <v xml:space="preserve">UN    </v>
          </cell>
          <cell r="F1882" t="str">
            <v>SINAPI</v>
          </cell>
          <cell r="G1882">
            <v>12.91</v>
          </cell>
        </row>
        <row r="1883">
          <cell r="B1883" t="str">
            <v>IN 40415 SINAPI</v>
          </cell>
          <cell r="C1883">
            <v>40415</v>
          </cell>
          <cell r="D1883" t="str">
            <v>CURVA 90 GRAUS RANHURADA EM FERRO FUNDIDO, DN 65 MM (2 1/2")</v>
          </cell>
          <cell r="E1883" t="str">
            <v xml:space="preserve">UN    </v>
          </cell>
          <cell r="F1883" t="str">
            <v>SINAPI</v>
          </cell>
          <cell r="G1883">
            <v>18.399999999999999</v>
          </cell>
        </row>
        <row r="1884">
          <cell r="B1884" t="str">
            <v>IN 40417 SINAPI</v>
          </cell>
          <cell r="C1884">
            <v>40417</v>
          </cell>
          <cell r="D1884" t="str">
            <v>CURVA 90 GRAUS RANHURADA EM FERRO FUNDIDO, DN 80 MM (3")</v>
          </cell>
          <cell r="E1884" t="str">
            <v xml:space="preserve">UN    </v>
          </cell>
          <cell r="F1884" t="str">
            <v>SINAPI</v>
          </cell>
          <cell r="G1884">
            <v>21.71</v>
          </cell>
        </row>
        <row r="1885">
          <cell r="B1885" t="str">
            <v>IN 39271 SINAPI</v>
          </cell>
          <cell r="C1885">
            <v>39271</v>
          </cell>
          <cell r="D1885" t="str">
            <v>CURVA 90 GRAUS, CURTA, DE PVC RIGIDO ROSCAVEL, DE 1/2", PARA ELETRODUTO</v>
          </cell>
          <cell r="E1885" t="str">
            <v xml:space="preserve">UN    </v>
          </cell>
          <cell r="F1885" t="str">
            <v>SINAPI</v>
          </cell>
          <cell r="G1885">
            <v>1.73</v>
          </cell>
        </row>
        <row r="1886">
          <cell r="B1886" t="str">
            <v>IN 39273 SINAPI</v>
          </cell>
          <cell r="C1886">
            <v>39273</v>
          </cell>
          <cell r="D1886" t="str">
            <v>CURVA 90 GRAUS, CURTA, DE PVC RIGIDO ROSCAVEL, DE 1", PARA ELETRODUTO</v>
          </cell>
          <cell r="E1886" t="str">
            <v xml:space="preserve">UN    </v>
          </cell>
          <cell r="F1886" t="str">
            <v>SINAPI</v>
          </cell>
          <cell r="G1886">
            <v>2.94</v>
          </cell>
        </row>
        <row r="1887">
          <cell r="B1887" t="str">
            <v>IN 39272 SINAPI</v>
          </cell>
          <cell r="C1887">
            <v>39272</v>
          </cell>
          <cell r="D1887" t="str">
            <v>CURVA 90 GRAUS, CURTA, DE PVC RIGIDO ROSCAVEL, DE 3/4", PARA ELETRODUTO</v>
          </cell>
          <cell r="E1887" t="str">
            <v xml:space="preserve">UN    </v>
          </cell>
          <cell r="F1887" t="str">
            <v>SINAPI</v>
          </cell>
          <cell r="G1887">
            <v>2.12</v>
          </cell>
        </row>
        <row r="1888">
          <cell r="B1888" t="str">
            <v>IN 1875 SINAPI</v>
          </cell>
          <cell r="C1888">
            <v>1875</v>
          </cell>
          <cell r="D1888" t="str">
            <v>CURVA 90 GRAUS, LONGA, DE PVC RIGIDO ROSCAVEL, DE 1 1/2", PARA ELETRODUTO</v>
          </cell>
          <cell r="E1888" t="str">
            <v xml:space="preserve">UN    </v>
          </cell>
          <cell r="F1888" t="str">
            <v>SINAPI</v>
          </cell>
          <cell r="G1888">
            <v>4.7</v>
          </cell>
        </row>
        <row r="1889">
          <cell r="B1889" t="str">
            <v>IN 1874 SINAPI</v>
          </cell>
          <cell r="C1889">
            <v>1874</v>
          </cell>
          <cell r="D1889" t="str">
            <v>CURVA 90 GRAUS, LONGA, DE PVC RIGIDO ROSCAVEL, DE 1 1/4", PARA ELETRODUTO</v>
          </cell>
          <cell r="E1889" t="str">
            <v xml:space="preserve">UN    </v>
          </cell>
          <cell r="F1889" t="str">
            <v>SINAPI</v>
          </cell>
          <cell r="G1889">
            <v>3.88</v>
          </cell>
        </row>
        <row r="1890">
          <cell r="B1890" t="str">
            <v>IN 1870 SINAPI</v>
          </cell>
          <cell r="C1890">
            <v>1870</v>
          </cell>
          <cell r="D1890" t="str">
            <v>CURVA 90 GRAUS, LONGA, DE PVC RIGIDO ROSCAVEL, DE 1/2", PARA ELETRODUTO</v>
          </cell>
          <cell r="E1890" t="str">
            <v xml:space="preserve">UN    </v>
          </cell>
          <cell r="F1890" t="str">
            <v>SINAPI</v>
          </cell>
          <cell r="G1890">
            <v>2.2400000000000002</v>
          </cell>
        </row>
        <row r="1891">
          <cell r="B1891" t="str">
            <v>IN 1884 SINAPI</v>
          </cell>
          <cell r="C1891">
            <v>1884</v>
          </cell>
          <cell r="D1891" t="str">
            <v>CURVA 90 GRAUS, LONGA, DE PVC RIGIDO ROSCAVEL, DE 1", PARA ELETRODUTO</v>
          </cell>
          <cell r="E1891" t="str">
            <v xml:space="preserve">UN    </v>
          </cell>
          <cell r="F1891" t="str">
            <v>SINAPI</v>
          </cell>
          <cell r="G1891">
            <v>3.44</v>
          </cell>
        </row>
        <row r="1892">
          <cell r="B1892" t="str">
            <v>IN 1887 SINAPI</v>
          </cell>
          <cell r="C1892">
            <v>1887</v>
          </cell>
          <cell r="D1892" t="str">
            <v>CURVA 90 GRAUS, LONGA, DE PVC RIGIDO ROSCAVEL, DE 2 1/2", PARA ELETRODUTO</v>
          </cell>
          <cell r="E1892" t="str">
            <v xml:space="preserve">UN    </v>
          </cell>
          <cell r="F1892" t="str">
            <v>SINAPI</v>
          </cell>
          <cell r="G1892">
            <v>19.47</v>
          </cell>
        </row>
        <row r="1893">
          <cell r="B1893" t="str">
            <v>IN 1876 SINAPI</v>
          </cell>
          <cell r="C1893">
            <v>1876</v>
          </cell>
          <cell r="D1893" t="str">
            <v>CURVA 90 GRAUS, LONGA, DE PVC RIGIDO ROSCAVEL, DE 2", PARA ELETRODUTO</v>
          </cell>
          <cell r="E1893" t="str">
            <v xml:space="preserve">UN    </v>
          </cell>
          <cell r="F1893" t="str">
            <v>SINAPI</v>
          </cell>
          <cell r="G1893">
            <v>7.63</v>
          </cell>
        </row>
        <row r="1894">
          <cell r="B1894" t="str">
            <v>IN 1879 SINAPI</v>
          </cell>
          <cell r="C1894">
            <v>1879</v>
          </cell>
          <cell r="D1894" t="str">
            <v>CURVA 90 GRAUS, LONGA, DE PVC RIGIDO ROSCAVEL, DE 3/4", PARA ELETRODUTO</v>
          </cell>
          <cell r="E1894" t="str">
            <v xml:space="preserve">UN    </v>
          </cell>
          <cell r="F1894" t="str">
            <v>SINAPI</v>
          </cell>
          <cell r="G1894">
            <v>2.27</v>
          </cell>
        </row>
        <row r="1895">
          <cell r="B1895" t="str">
            <v>IN 1877 SINAPI</v>
          </cell>
          <cell r="C1895">
            <v>1877</v>
          </cell>
          <cell r="D1895" t="str">
            <v>CURVA 90 GRAUS, LONGA, DE PVC RIGIDO ROSCAVEL, DE 3", PARA ELETRODUTO</v>
          </cell>
          <cell r="E1895" t="str">
            <v xml:space="preserve">UN    </v>
          </cell>
          <cell r="F1895" t="str">
            <v>SINAPI</v>
          </cell>
          <cell r="G1895">
            <v>19.5</v>
          </cell>
        </row>
        <row r="1896">
          <cell r="B1896" t="str">
            <v>IN 1878 SINAPI</v>
          </cell>
          <cell r="C1896">
            <v>1878</v>
          </cell>
          <cell r="D1896" t="str">
            <v>CURVA 90 GRAUS, LONGA, DE PVC RIGIDO ROSCAVEL, DE 4", PARA ELETRODUTO</v>
          </cell>
          <cell r="E1896" t="str">
            <v xml:space="preserve">UN    </v>
          </cell>
          <cell r="F1896" t="str">
            <v>SINAPI</v>
          </cell>
          <cell r="G1896">
            <v>39.18</v>
          </cell>
        </row>
        <row r="1897">
          <cell r="B1897" t="str">
            <v>IN 2621 SINAPI</v>
          </cell>
          <cell r="C1897">
            <v>2621</v>
          </cell>
          <cell r="D1897" t="str">
            <v>CURVA 90 GRAUS, PARA ELETRODUTO, EM ACO GALVANIZADO ELETROLITICO, DIAMETRO DE 100 MM (4")</v>
          </cell>
          <cell r="E1897" t="str">
            <v xml:space="preserve">UN    </v>
          </cell>
          <cell r="F1897" t="str">
            <v>SINAPI</v>
          </cell>
          <cell r="G1897">
            <v>139.82</v>
          </cell>
        </row>
        <row r="1898">
          <cell r="B1898" t="str">
            <v>IN 2616 SINAPI</v>
          </cell>
          <cell r="C1898">
            <v>2616</v>
          </cell>
          <cell r="D1898" t="str">
            <v>CURVA 90 GRAUS, PARA ELETRODUTO, EM ACO GALVANIZADO ELETROLITICO, DIAMETRO DE 15 MM (1/2")</v>
          </cell>
          <cell r="E1898" t="str">
            <v xml:space="preserve">UN    </v>
          </cell>
          <cell r="F1898" t="str">
            <v>SINAPI</v>
          </cell>
          <cell r="G1898">
            <v>3.95</v>
          </cell>
        </row>
        <row r="1899">
          <cell r="B1899" t="str">
            <v>IN 2633 SINAPI</v>
          </cell>
          <cell r="C1899">
            <v>2633</v>
          </cell>
          <cell r="D1899" t="str">
            <v>CURVA 90 GRAUS, PARA ELETRODUTO, EM ACO GALVANIZADO ELETROLITICO, DIAMETRO DE 20 MM (3/4")</v>
          </cell>
          <cell r="E1899" t="str">
            <v xml:space="preserve">UN    </v>
          </cell>
          <cell r="F1899" t="str">
            <v>SINAPI</v>
          </cell>
          <cell r="G1899">
            <v>4.47</v>
          </cell>
        </row>
        <row r="1900">
          <cell r="B1900" t="str">
            <v>IN 2617 SINAPI</v>
          </cell>
          <cell r="C1900">
            <v>2617</v>
          </cell>
          <cell r="D1900" t="str">
            <v>CURVA 90 GRAUS, PARA ELETRODUTO, EM ACO GALVANIZADO ELETROLITICO, DIAMETRO DE 25 MM (1")</v>
          </cell>
          <cell r="E1900" t="str">
            <v xml:space="preserve">UN    </v>
          </cell>
          <cell r="F1900" t="str">
            <v>SINAPI</v>
          </cell>
          <cell r="G1900">
            <v>6.08</v>
          </cell>
        </row>
        <row r="1901">
          <cell r="B1901" t="str">
            <v>IN 2618 SINAPI</v>
          </cell>
          <cell r="C1901">
            <v>2618</v>
          </cell>
          <cell r="D1901" t="str">
            <v>CURVA 90 GRAUS, PARA ELETRODUTO, EM ACO GALVANIZADO ELETROLITICO, DIAMETRO DE 32 MM (1 1/4")</v>
          </cell>
          <cell r="E1901" t="str">
            <v xml:space="preserve">UN    </v>
          </cell>
          <cell r="F1901" t="str">
            <v>SINAPI</v>
          </cell>
          <cell r="G1901">
            <v>13.85</v>
          </cell>
        </row>
        <row r="1902">
          <cell r="B1902" t="str">
            <v>IN 2632 SINAPI</v>
          </cell>
          <cell r="C1902">
            <v>2632</v>
          </cell>
          <cell r="D1902" t="str">
            <v>CURVA 90 GRAUS, PARA ELETRODUTO, EM ACO GALVANIZADO ELETROLITICO, DIAMETRO DE 40 MM (1 1/2")</v>
          </cell>
          <cell r="E1902" t="str">
            <v xml:space="preserve">UN    </v>
          </cell>
          <cell r="F1902" t="str">
            <v>SINAPI</v>
          </cell>
          <cell r="G1902">
            <v>16.89</v>
          </cell>
        </row>
        <row r="1903">
          <cell r="B1903" t="str">
            <v>IN 2631 SINAPI</v>
          </cell>
          <cell r="C1903">
            <v>2631</v>
          </cell>
          <cell r="D1903" t="str">
            <v>CURVA 90 GRAUS, PARA ELETRODUTO, EM ACO GALVANIZADO ELETROLITICO, DIAMETRO DE 50 MM (2")</v>
          </cell>
          <cell r="E1903" t="str">
            <v xml:space="preserve">UN    </v>
          </cell>
          <cell r="F1903" t="str">
            <v>SINAPI</v>
          </cell>
          <cell r="G1903">
            <v>24.8</v>
          </cell>
        </row>
        <row r="1904">
          <cell r="B1904" t="str">
            <v>IN 2619 SINAPI</v>
          </cell>
          <cell r="C1904">
            <v>2619</v>
          </cell>
          <cell r="D1904" t="str">
            <v>CURVA 90 GRAUS, PARA ELETRODUTO, EM ACO GALVANIZADO ELETROLITICO, DIAMETRO DE 65 MM (2 1/2")</v>
          </cell>
          <cell r="E1904" t="str">
            <v xml:space="preserve">UN    </v>
          </cell>
          <cell r="F1904" t="str">
            <v>SINAPI</v>
          </cell>
          <cell r="G1904">
            <v>62.79</v>
          </cell>
        </row>
        <row r="1905">
          <cell r="B1905" t="str">
            <v>IN 2620 SINAPI</v>
          </cell>
          <cell r="C1905">
            <v>2620</v>
          </cell>
          <cell r="D1905" t="str">
            <v>CURVA 90 GRAUS, PARA ELETRODUTO, EM ACO GALVANIZADO ELETROLITICO, DIAMETRO DE 80 MM (3")</v>
          </cell>
          <cell r="E1905" t="str">
            <v xml:space="preserve">UN    </v>
          </cell>
          <cell r="F1905" t="str">
            <v>SINAPI</v>
          </cell>
          <cell r="G1905">
            <v>82.44</v>
          </cell>
        </row>
        <row r="1906">
          <cell r="B1906" t="str">
            <v>IN 25968 SINAPI</v>
          </cell>
          <cell r="C1906">
            <v>25968</v>
          </cell>
          <cell r="D1906" t="str">
            <v>DENTE PARA FRESADORA</v>
          </cell>
          <cell r="E1906" t="str">
            <v xml:space="preserve">UN    </v>
          </cell>
          <cell r="F1906" t="str">
            <v>SINAPI</v>
          </cell>
          <cell r="G1906">
            <v>39.67</v>
          </cell>
        </row>
        <row r="1907">
          <cell r="B1907" t="str">
            <v>IN 38369 SINAPI</v>
          </cell>
          <cell r="C1907">
            <v>38369</v>
          </cell>
          <cell r="D1907" t="str">
            <v>DESEMPENADEIRA DE ACO DENTADA 12 X *25* CM, DENTES 8 X 8 MM, CABO FECHADO DE MADEIRA</v>
          </cell>
          <cell r="E1907" t="str">
            <v xml:space="preserve">UN    </v>
          </cell>
          <cell r="F1907" t="str">
            <v>SINAPI</v>
          </cell>
          <cell r="G1907">
            <v>12.5</v>
          </cell>
        </row>
        <row r="1908">
          <cell r="B1908" t="str">
            <v>IN 38370 SINAPI</v>
          </cell>
          <cell r="C1908">
            <v>38370</v>
          </cell>
          <cell r="D1908" t="str">
            <v>DESEMPENADEIRA DE ACO LISA 12 X *25* CM COM CABO FECHADO DE MADEIRA</v>
          </cell>
          <cell r="E1908" t="str">
            <v xml:space="preserve">UN    </v>
          </cell>
          <cell r="F1908" t="str">
            <v>SINAPI</v>
          </cell>
          <cell r="G1908">
            <v>12.5</v>
          </cell>
        </row>
        <row r="1909">
          <cell r="B1909" t="str">
            <v>IN 38372 SINAPI</v>
          </cell>
          <cell r="C1909">
            <v>38372</v>
          </cell>
          <cell r="D1909" t="str">
            <v>DESEMPENADEIRA PLASTICA LISA *14 X 27* CM</v>
          </cell>
          <cell r="E1909" t="str">
            <v xml:space="preserve">UN    </v>
          </cell>
          <cell r="F1909" t="str">
            <v>SINAPI</v>
          </cell>
          <cell r="G1909">
            <v>14.43</v>
          </cell>
        </row>
        <row r="1910">
          <cell r="B1910" t="str">
            <v>IN 2357 SINAPI</v>
          </cell>
          <cell r="C1910">
            <v>2357</v>
          </cell>
          <cell r="D1910" t="str">
            <v>DESENHISTA COPISTA</v>
          </cell>
          <cell r="E1910" t="str">
            <v xml:space="preserve">H     </v>
          </cell>
          <cell r="F1910" t="str">
            <v>SINAPI</v>
          </cell>
          <cell r="G1910">
            <v>20.83</v>
          </cell>
        </row>
        <row r="1911">
          <cell r="B1911" t="str">
            <v>IN 40806 SINAPI</v>
          </cell>
          <cell r="C1911">
            <v>40806</v>
          </cell>
          <cell r="D1911" t="str">
            <v>DESENHISTA COPISTA (MENSALISTA)</v>
          </cell>
          <cell r="E1911" t="str">
            <v xml:space="preserve">MES   </v>
          </cell>
          <cell r="F1911" t="str">
            <v>SINAPI</v>
          </cell>
          <cell r="G1911">
            <v>2445.66</v>
          </cell>
        </row>
        <row r="1912">
          <cell r="B1912" t="str">
            <v>IN 2355 SINAPI</v>
          </cell>
          <cell r="C1912">
            <v>2355</v>
          </cell>
          <cell r="D1912" t="str">
            <v>DESENHISTA DETALHISTA</v>
          </cell>
          <cell r="E1912" t="str">
            <v xml:space="preserve">H     </v>
          </cell>
          <cell r="F1912" t="str">
            <v>SINAPI</v>
          </cell>
          <cell r="G1912">
            <v>21.65</v>
          </cell>
        </row>
        <row r="1913">
          <cell r="B1913" t="str">
            <v>IN 40805 SINAPI</v>
          </cell>
          <cell r="C1913">
            <v>40805</v>
          </cell>
          <cell r="D1913" t="str">
            <v>DESENHISTA DETALHISTA (MENSALISTA)</v>
          </cell>
          <cell r="E1913" t="str">
            <v xml:space="preserve">MES   </v>
          </cell>
          <cell r="F1913" t="str">
            <v>SINAPI</v>
          </cell>
          <cell r="G1913">
            <v>2542.9699999999998</v>
          </cell>
        </row>
        <row r="1914">
          <cell r="B1914" t="str">
            <v>IN 2358 SINAPI</v>
          </cell>
          <cell r="C1914">
            <v>2358</v>
          </cell>
          <cell r="D1914" t="str">
            <v>DESENHISTA PROJETISTA</v>
          </cell>
          <cell r="E1914" t="str">
            <v xml:space="preserve">H     </v>
          </cell>
          <cell r="F1914" t="str">
            <v>SINAPI</v>
          </cell>
          <cell r="G1914">
            <v>25.62</v>
          </cell>
        </row>
        <row r="1915">
          <cell r="B1915" t="str">
            <v>IN 40807 SINAPI</v>
          </cell>
          <cell r="C1915">
            <v>40807</v>
          </cell>
          <cell r="D1915" t="str">
            <v>DESENHISTA PROJETISTA (MENSALISTA)</v>
          </cell>
          <cell r="E1915" t="str">
            <v xml:space="preserve">MES   </v>
          </cell>
          <cell r="F1915" t="str">
            <v>SINAPI</v>
          </cell>
          <cell r="G1915">
            <v>3010.31</v>
          </cell>
        </row>
        <row r="1916">
          <cell r="B1916" t="str">
            <v>IN 2359 SINAPI</v>
          </cell>
          <cell r="C1916">
            <v>2359</v>
          </cell>
          <cell r="D1916" t="str">
            <v>DESENHISTA TECNICO AUXILIAR</v>
          </cell>
          <cell r="E1916" t="str">
            <v xml:space="preserve">H     </v>
          </cell>
          <cell r="F1916" t="str">
            <v>SINAPI</v>
          </cell>
          <cell r="G1916">
            <v>18.45</v>
          </cell>
        </row>
        <row r="1917">
          <cell r="B1917" t="str">
            <v>IN 40808 SINAPI</v>
          </cell>
          <cell r="C1917">
            <v>40808</v>
          </cell>
          <cell r="D1917" t="str">
            <v>DESENHISTA TECNICO AUXILIAR (MENSALISTA)</v>
          </cell>
          <cell r="E1917" t="str">
            <v xml:space="preserve">MES   </v>
          </cell>
          <cell r="F1917" t="str">
            <v>SINAPI</v>
          </cell>
          <cell r="G1917">
            <v>2168.12</v>
          </cell>
        </row>
        <row r="1918">
          <cell r="B1918" t="str">
            <v>IN 39397 SINAPI</v>
          </cell>
          <cell r="C1918">
            <v>39397</v>
          </cell>
          <cell r="D1918" t="str">
            <v>DESMOLDANTE PARA FORMAS METALICAS A BASE DE OLEO VEGETAL</v>
          </cell>
          <cell r="E1918" t="str">
            <v xml:space="preserve">L     </v>
          </cell>
          <cell r="F1918" t="str">
            <v>SINAPI</v>
          </cell>
          <cell r="G1918">
            <v>13.49</v>
          </cell>
        </row>
        <row r="1919">
          <cell r="B1919" t="str">
            <v>IN 2692 SINAPI</v>
          </cell>
          <cell r="C1919">
            <v>2692</v>
          </cell>
          <cell r="D1919" t="str">
            <v>DESMOLDANTE PROTETOR PARA FORMAS DE MADEIRA, DE BASE OLEOSA EMULSIONADA EM AGUA</v>
          </cell>
          <cell r="E1919" t="str">
            <v xml:space="preserve">L     </v>
          </cell>
          <cell r="F1919" t="str">
            <v>SINAPI</v>
          </cell>
          <cell r="G1919">
            <v>6.39</v>
          </cell>
        </row>
        <row r="1920">
          <cell r="B1920" t="str">
            <v>IN 6 SINAPI</v>
          </cell>
          <cell r="C1920">
            <v>6</v>
          </cell>
          <cell r="D1920" t="str">
            <v>DETERGENTE AMONIACO (AMONIA DILUIDA)</v>
          </cell>
          <cell r="E1920" t="str">
            <v xml:space="preserve">L     </v>
          </cell>
          <cell r="F1920" t="str">
            <v>SINAPI</v>
          </cell>
          <cell r="G1920">
            <v>3.39</v>
          </cell>
        </row>
        <row r="1921">
          <cell r="B1921" t="str">
            <v>IN 5330 SINAPI</v>
          </cell>
          <cell r="C1921">
            <v>5330</v>
          </cell>
          <cell r="D1921" t="str">
            <v>DILUENTE EPOXI</v>
          </cell>
          <cell r="E1921" t="str">
            <v xml:space="preserve">L     </v>
          </cell>
          <cell r="F1921" t="str">
            <v>SINAPI</v>
          </cell>
          <cell r="G1921">
            <v>35.520000000000003</v>
          </cell>
        </row>
        <row r="1922">
          <cell r="B1922" t="str">
            <v>IN 26017 SINAPI</v>
          </cell>
          <cell r="C1922">
            <v>26017</v>
          </cell>
          <cell r="D1922" t="str">
            <v>DISCO DE BORRACHA PARA LIXADEIRA RIGIDO 7 " COM ARRUELA CENTRAL</v>
          </cell>
          <cell r="E1922" t="str">
            <v xml:space="preserve">UN    </v>
          </cell>
          <cell r="F1922" t="str">
            <v>SINAPI</v>
          </cell>
          <cell r="G1922">
            <v>38.21</v>
          </cell>
        </row>
        <row r="1923">
          <cell r="B1923" t="str">
            <v>IN 25931 SINAPI</v>
          </cell>
          <cell r="C1923">
            <v>25931</v>
          </cell>
          <cell r="D1923" t="str">
            <v>DISCO DE CORTE DIAMANTADO SEGMENTADO DIAMETRO DE 180 MM PARA ESMERILHADEIRA 7 "</v>
          </cell>
          <cell r="E1923" t="str">
            <v xml:space="preserve">UN    </v>
          </cell>
          <cell r="F1923" t="str">
            <v>SINAPI</v>
          </cell>
          <cell r="G1923">
            <v>121.44</v>
          </cell>
        </row>
        <row r="1924">
          <cell r="B1924" t="str">
            <v>IN 38140 SINAPI</v>
          </cell>
          <cell r="C1924">
            <v>38140</v>
          </cell>
          <cell r="D1924" t="str">
            <v>DISCO DE CORTE DIAMANTADO SEGMENTADO PARA CONCRETO, DIAMETRO DE 110 MM, FURO DE 20 MM</v>
          </cell>
          <cell r="E1924" t="str">
            <v xml:space="preserve">UN    </v>
          </cell>
          <cell r="F1924" t="str">
            <v>SINAPI</v>
          </cell>
          <cell r="G1924">
            <v>29.45</v>
          </cell>
        </row>
        <row r="1925">
          <cell r="B1925" t="str">
            <v>IN 13887 SINAPI</v>
          </cell>
          <cell r="C1925">
            <v>13887</v>
          </cell>
          <cell r="D1925" t="str">
            <v>DISCO DE CORTE DIAMANTADO SEGMENTADO PARA CONCRETO, DIAMETRO DE 350 MM, FURO DE 1 " (14 X 1 ")</v>
          </cell>
          <cell r="E1925" t="str">
            <v xml:space="preserve">UN    </v>
          </cell>
          <cell r="F1925" t="str">
            <v>SINAPI</v>
          </cell>
          <cell r="G1925">
            <v>697.25</v>
          </cell>
        </row>
        <row r="1926">
          <cell r="B1926" t="str">
            <v>IN 26018 SINAPI</v>
          </cell>
          <cell r="C1926">
            <v>26018</v>
          </cell>
          <cell r="D1926" t="str">
            <v>DISCO DE CORTE PARA METAL COM DUAS TELAS 12 X 1/8 X 3/4 " (300 X 3,2 X 19,05 MM)</v>
          </cell>
          <cell r="E1926" t="str">
            <v xml:space="preserve">UN    </v>
          </cell>
          <cell r="F1926" t="str">
            <v>SINAPI</v>
          </cell>
          <cell r="G1926">
            <v>31.04</v>
          </cell>
        </row>
        <row r="1927">
          <cell r="B1927" t="str">
            <v>IN 26019 SINAPI</v>
          </cell>
          <cell r="C1927">
            <v>26019</v>
          </cell>
          <cell r="D1927" t="str">
            <v>DISCO DE DESBASTE PARA METAL FERROSO EM GERAL, COM TRES TELAS,  9 X 1/4 X 7/8 " (228,6 X 6,4 X 22,2 MM)</v>
          </cell>
          <cell r="E1927" t="str">
            <v xml:space="preserve">UN    </v>
          </cell>
          <cell r="F1927" t="str">
            <v>SINAPI</v>
          </cell>
          <cell r="G1927">
            <v>29.31</v>
          </cell>
        </row>
        <row r="1928">
          <cell r="B1928" t="str">
            <v>IN 26020 SINAPI</v>
          </cell>
          <cell r="C1928">
            <v>26020</v>
          </cell>
          <cell r="D1928" t="str">
            <v>DISCO DE LIXA PARA METAL, DIAMETRO = 180 MM, GRAO 120</v>
          </cell>
          <cell r="E1928" t="str">
            <v xml:space="preserve">UN    </v>
          </cell>
          <cell r="F1928" t="str">
            <v>SINAPI</v>
          </cell>
          <cell r="G1928">
            <v>7.64</v>
          </cell>
        </row>
        <row r="1929">
          <cell r="B1929" t="str">
            <v>IN 34544 SINAPI</v>
          </cell>
          <cell r="C1929">
            <v>34544</v>
          </cell>
          <cell r="D1929" t="str">
            <v>DISJUNTOR  TERMOMAGNETICO TRIPOLAR 3 X 400 A / ICC - 25 KA</v>
          </cell>
          <cell r="E1929" t="str">
            <v xml:space="preserve">UN    </v>
          </cell>
          <cell r="F1929" t="str">
            <v>SINAPI</v>
          </cell>
          <cell r="G1929">
            <v>1423.66</v>
          </cell>
        </row>
        <row r="1930">
          <cell r="B1930" t="str">
            <v>IN 34729 SINAPI</v>
          </cell>
          <cell r="C1930">
            <v>34729</v>
          </cell>
          <cell r="D1930" t="str">
            <v>DISJUNTOR TERMICO E MAGNETICO AJUSTAVEIS, TRIPOLAR DE 100 ATE 250A, CAPACIDADE DE INTERRUPCAO DE 35KA</v>
          </cell>
          <cell r="E1930" t="str">
            <v xml:space="preserve">UN    </v>
          </cell>
          <cell r="F1930" t="str">
            <v>SINAPI</v>
          </cell>
          <cell r="G1930">
            <v>1119.93</v>
          </cell>
        </row>
        <row r="1931">
          <cell r="B1931" t="str">
            <v>IN 34734 SINAPI</v>
          </cell>
          <cell r="C1931">
            <v>34734</v>
          </cell>
          <cell r="D1931" t="str">
            <v>DISJUNTOR TERMICO E MAGNETICO AJUSTAVEIS, TRIPOLAR DE 300 ATE 400A, CAPACIDADE DE INTERRUPCAO DE 35KA</v>
          </cell>
          <cell r="E1931" t="str">
            <v xml:space="preserve">UN    </v>
          </cell>
          <cell r="F1931" t="str">
            <v>SINAPI</v>
          </cell>
          <cell r="G1931">
            <v>1734.01</v>
          </cell>
        </row>
        <row r="1932">
          <cell r="B1932" t="str">
            <v>IN 34738 SINAPI</v>
          </cell>
          <cell r="C1932">
            <v>34738</v>
          </cell>
          <cell r="D1932" t="str">
            <v>DISJUNTOR TERMICO E MAGNETICO AJUSTAVEIS, TRIPOLAR DE 450 ATE 600A, CAPACIDADE DE INTERRUPCAO DE 35KA</v>
          </cell>
          <cell r="E1932" t="str">
            <v xml:space="preserve">UN    </v>
          </cell>
          <cell r="F1932" t="str">
            <v>SINAPI</v>
          </cell>
          <cell r="G1932">
            <v>4051.19</v>
          </cell>
        </row>
        <row r="1933">
          <cell r="B1933" t="str">
            <v>IN 2391 SINAPI</v>
          </cell>
          <cell r="C1933">
            <v>2391</v>
          </cell>
          <cell r="D1933" t="str">
            <v>DISJUNTOR TERMOMAGNETICO TRIPOLAR 125A</v>
          </cell>
          <cell r="E1933" t="str">
            <v xml:space="preserve">UN    </v>
          </cell>
          <cell r="F1933" t="str">
            <v>SINAPI</v>
          </cell>
          <cell r="G1933">
            <v>329.49</v>
          </cell>
        </row>
        <row r="1934">
          <cell r="B1934" t="str">
            <v>IN 2374 SINAPI</v>
          </cell>
          <cell r="C1934">
            <v>2374</v>
          </cell>
          <cell r="D1934" t="str">
            <v>DISJUNTOR TERMOMAGNETICO TRIPOLAR 150 A / 600 V, TIPO FXD / ICC - 35 KA</v>
          </cell>
          <cell r="E1934" t="str">
            <v xml:space="preserve">UN    </v>
          </cell>
          <cell r="F1934" t="str">
            <v>SINAPI</v>
          </cell>
          <cell r="G1934">
            <v>373.8</v>
          </cell>
        </row>
        <row r="1935">
          <cell r="B1935" t="str">
            <v>IN 2377 SINAPI</v>
          </cell>
          <cell r="C1935">
            <v>2377</v>
          </cell>
          <cell r="D1935" t="str">
            <v>DISJUNTOR TERMOMAGNETICO TRIPOLAR 200 A / 600 V, TIPO FXD / ICC - 35 KA</v>
          </cell>
          <cell r="E1935" t="str">
            <v xml:space="preserve">UN    </v>
          </cell>
          <cell r="F1935" t="str">
            <v>SINAPI</v>
          </cell>
          <cell r="G1935">
            <v>524.59</v>
          </cell>
        </row>
        <row r="1936">
          <cell r="B1936" t="str">
            <v>IN 2393 SINAPI</v>
          </cell>
          <cell r="C1936">
            <v>2393</v>
          </cell>
          <cell r="D1936" t="str">
            <v>DISJUNTOR TERMOMAGNETICO TRIPOLAR 250 A / 600 V, TIPO FXD</v>
          </cell>
          <cell r="E1936" t="str">
            <v xml:space="preserve">UN    </v>
          </cell>
          <cell r="F1936" t="str">
            <v>SINAPI</v>
          </cell>
          <cell r="G1936">
            <v>878.5</v>
          </cell>
        </row>
        <row r="1937">
          <cell r="B1937" t="str">
            <v>IN 34705 SINAPI</v>
          </cell>
          <cell r="C1937">
            <v>34705</v>
          </cell>
          <cell r="D1937" t="str">
            <v>DISJUNTOR TERMOMAGNETICO TRIPOLAR 3  X 250 A/ICC - 25 KA</v>
          </cell>
          <cell r="E1937" t="str">
            <v xml:space="preserve">UN    </v>
          </cell>
          <cell r="F1937" t="str">
            <v>SINAPI</v>
          </cell>
          <cell r="G1937">
            <v>768.37</v>
          </cell>
        </row>
        <row r="1938">
          <cell r="B1938" t="str">
            <v>IN 34707 SINAPI</v>
          </cell>
          <cell r="C1938">
            <v>34707</v>
          </cell>
          <cell r="D1938" t="str">
            <v>DISJUNTOR TERMOMAGNETICO TRIPOLAR 3 X 350 A/ICC - 25 KA</v>
          </cell>
          <cell r="E1938" t="str">
            <v xml:space="preserve">UN    </v>
          </cell>
          <cell r="F1938" t="str">
            <v>SINAPI</v>
          </cell>
          <cell r="G1938">
            <v>1423.81</v>
          </cell>
        </row>
        <row r="1939">
          <cell r="B1939" t="str">
            <v>IN 2378 SINAPI</v>
          </cell>
          <cell r="C1939">
            <v>2378</v>
          </cell>
          <cell r="D1939" t="str">
            <v>DISJUNTOR TERMOMAGNETICO TRIPOLAR 300 A / 600 V, TIPO JXD / ICC - 40 KA</v>
          </cell>
          <cell r="E1939" t="str">
            <v xml:space="preserve">UN    </v>
          </cell>
          <cell r="F1939" t="str">
            <v>SINAPI</v>
          </cell>
          <cell r="G1939">
            <v>1206.73</v>
          </cell>
        </row>
        <row r="1940">
          <cell r="B1940" t="str">
            <v>IN 2379 SINAPI</v>
          </cell>
          <cell r="C1940">
            <v>2379</v>
          </cell>
          <cell r="D1940" t="str">
            <v>DISJUNTOR TERMOMAGNETICO TRIPOLAR 400 A / 600 V, TIPO JXD / ICC - 40 KA</v>
          </cell>
          <cell r="E1940" t="str">
            <v xml:space="preserve">UN    </v>
          </cell>
          <cell r="F1940" t="str">
            <v>SINAPI</v>
          </cell>
          <cell r="G1940">
            <v>1206.73</v>
          </cell>
        </row>
        <row r="1941">
          <cell r="B1941" t="str">
            <v>IN 2376 SINAPI</v>
          </cell>
          <cell r="C1941">
            <v>2376</v>
          </cell>
          <cell r="D1941" t="str">
            <v>DISJUNTOR TERMOMAGNETICO TRIPOLAR 600 A / 600 V, TIPO LXD / ICC - 40 KA</v>
          </cell>
          <cell r="E1941" t="str">
            <v xml:space="preserve">UN    </v>
          </cell>
          <cell r="F1941" t="str">
            <v>SINAPI</v>
          </cell>
          <cell r="G1941">
            <v>1987.48</v>
          </cell>
        </row>
        <row r="1942">
          <cell r="B1942" t="str">
            <v>IN 2394 SINAPI</v>
          </cell>
          <cell r="C1942">
            <v>2394</v>
          </cell>
          <cell r="D1942" t="str">
            <v>DISJUNTOR TERMOMAGNETICO TRIPOLAR 800 A / 600 V, TIPO LMXD</v>
          </cell>
          <cell r="E1942" t="str">
            <v xml:space="preserve">UN    </v>
          </cell>
          <cell r="F1942" t="str">
            <v>SINAPI</v>
          </cell>
          <cell r="G1942">
            <v>4248.88</v>
          </cell>
        </row>
        <row r="1943">
          <cell r="B1943" t="str">
            <v>IN 34686 SINAPI</v>
          </cell>
          <cell r="C1943">
            <v>34686</v>
          </cell>
          <cell r="D1943" t="str">
            <v>DISJUNTOR TIPO DIN / IEC, MONOPOLAR DE 40  ATE 50A</v>
          </cell>
          <cell r="E1943" t="str">
            <v xml:space="preserve">UN    </v>
          </cell>
          <cell r="F1943" t="str">
            <v>SINAPI</v>
          </cell>
          <cell r="G1943">
            <v>12.75</v>
          </cell>
        </row>
        <row r="1944">
          <cell r="B1944" t="str">
            <v>IN 34616 SINAPI</v>
          </cell>
          <cell r="C1944">
            <v>34616</v>
          </cell>
          <cell r="D1944" t="str">
            <v>DISJUNTOR TIPO DIN/IEC, BIPOLAR DE 6 ATE 32A</v>
          </cell>
          <cell r="E1944" t="str">
            <v xml:space="preserve">UN    </v>
          </cell>
          <cell r="F1944" t="str">
            <v>SINAPI</v>
          </cell>
          <cell r="G1944">
            <v>49.3</v>
          </cell>
        </row>
        <row r="1945">
          <cell r="B1945" t="str">
            <v>IN 34623 SINAPI</v>
          </cell>
          <cell r="C1945">
            <v>34623</v>
          </cell>
          <cell r="D1945" t="str">
            <v>DISJUNTOR TIPO DIN/IEC, BIPOLAR 40 ATE 50A</v>
          </cell>
          <cell r="E1945" t="str">
            <v xml:space="preserve">UN    </v>
          </cell>
          <cell r="F1945" t="str">
            <v>SINAPI</v>
          </cell>
          <cell r="G1945">
            <v>48.55</v>
          </cell>
        </row>
        <row r="1946">
          <cell r="B1946" t="str">
            <v>IN 34628 SINAPI</v>
          </cell>
          <cell r="C1946">
            <v>34628</v>
          </cell>
          <cell r="D1946" t="str">
            <v>DISJUNTOR TIPO DIN/IEC, BIPOLAR 63 A</v>
          </cell>
          <cell r="E1946" t="str">
            <v xml:space="preserve">UN    </v>
          </cell>
          <cell r="F1946" t="str">
            <v>SINAPI</v>
          </cell>
          <cell r="G1946">
            <v>69.53</v>
          </cell>
        </row>
        <row r="1947">
          <cell r="B1947" t="str">
            <v>IN 34653 SINAPI</v>
          </cell>
          <cell r="C1947">
            <v>34653</v>
          </cell>
          <cell r="D1947" t="str">
            <v>DISJUNTOR TIPO DIN/IEC, MONOPOLAR DE 6  ATE  32A</v>
          </cell>
          <cell r="E1947" t="str">
            <v xml:space="preserve">UN    </v>
          </cell>
          <cell r="F1947" t="str">
            <v>SINAPI</v>
          </cell>
          <cell r="G1947">
            <v>8.6</v>
          </cell>
        </row>
        <row r="1948">
          <cell r="B1948" t="str">
            <v>IN 34688 SINAPI</v>
          </cell>
          <cell r="C1948">
            <v>34688</v>
          </cell>
          <cell r="D1948" t="str">
            <v>DISJUNTOR TIPO DIN/IEC, MONOPOLAR DE 63 A</v>
          </cell>
          <cell r="E1948" t="str">
            <v xml:space="preserve">UN    </v>
          </cell>
          <cell r="F1948" t="str">
            <v>SINAPI</v>
          </cell>
          <cell r="G1948">
            <v>15.59</v>
          </cell>
        </row>
        <row r="1949">
          <cell r="B1949" t="str">
            <v>IN 34709 SINAPI</v>
          </cell>
          <cell r="C1949">
            <v>34709</v>
          </cell>
          <cell r="D1949" t="str">
            <v>DISJUNTOR TIPO DIN/IEC, TRIPOLAR DE 10 ATE 50A</v>
          </cell>
          <cell r="E1949" t="str">
            <v xml:space="preserve">UN    </v>
          </cell>
          <cell r="F1949" t="str">
            <v>SINAPI</v>
          </cell>
          <cell r="G1949">
            <v>60.4</v>
          </cell>
        </row>
        <row r="1950">
          <cell r="B1950" t="str">
            <v>IN 34714 SINAPI</v>
          </cell>
          <cell r="C1950">
            <v>34714</v>
          </cell>
          <cell r="D1950" t="str">
            <v>DISJUNTOR TIPO DIN/IEC, TRIPOLAR 63 A</v>
          </cell>
          <cell r="E1950" t="str">
            <v xml:space="preserve">UN    </v>
          </cell>
          <cell r="F1950" t="str">
            <v>SINAPI</v>
          </cell>
          <cell r="G1950">
            <v>72.150000000000006</v>
          </cell>
        </row>
        <row r="1951">
          <cell r="B1951" t="str">
            <v>IN 2388 SINAPI</v>
          </cell>
          <cell r="C1951">
            <v>2388</v>
          </cell>
          <cell r="D1951" t="str">
            <v>DISJUNTOR TIPO NEMA, BIPOLAR 10  ATE  50 A, TENSAO MAXIMA 415 V</v>
          </cell>
          <cell r="E1951" t="str">
            <v xml:space="preserve">UN    </v>
          </cell>
          <cell r="F1951" t="str">
            <v>SINAPI</v>
          </cell>
          <cell r="G1951">
            <v>59.95</v>
          </cell>
        </row>
        <row r="1952">
          <cell r="B1952" t="str">
            <v>IN 34606 SINAPI</v>
          </cell>
          <cell r="C1952">
            <v>34606</v>
          </cell>
          <cell r="D1952" t="str">
            <v>DISJUNTOR TIPO NEMA, BIPOLAR 60 ATE 100A, TENSAO MAXIMA 415 V</v>
          </cell>
          <cell r="E1952" t="str">
            <v xml:space="preserve">UN    </v>
          </cell>
          <cell r="F1952" t="str">
            <v>SINAPI</v>
          </cell>
          <cell r="G1952">
            <v>91.96</v>
          </cell>
        </row>
        <row r="1953">
          <cell r="B1953" t="str">
            <v>IN 34689 SINAPI</v>
          </cell>
          <cell r="C1953">
            <v>34689</v>
          </cell>
          <cell r="D1953" t="str">
            <v>DISJUNTOR TIPO NEMA, MONOPOLAR DE 60 ATE 70A, TENSAO MAXIMA DE 240 V</v>
          </cell>
          <cell r="E1953" t="str">
            <v xml:space="preserve">UN    </v>
          </cell>
          <cell r="F1953" t="str">
            <v>SINAPI</v>
          </cell>
          <cell r="G1953">
            <v>29.28</v>
          </cell>
        </row>
        <row r="1954">
          <cell r="B1954" t="str">
            <v>IN 2370 SINAPI</v>
          </cell>
          <cell r="C1954">
            <v>2370</v>
          </cell>
          <cell r="D1954" t="str">
            <v>DISJUNTOR TIPO NEMA, MONOPOLAR 10 ATE 30A, TENSAO MAXIMA DE 240 V</v>
          </cell>
          <cell r="E1954" t="str">
            <v xml:space="preserve">UN    </v>
          </cell>
          <cell r="F1954" t="str">
            <v>SINAPI</v>
          </cell>
          <cell r="G1954">
            <v>11.14</v>
          </cell>
        </row>
        <row r="1955">
          <cell r="B1955" t="str">
            <v>IN 2386 SINAPI</v>
          </cell>
          <cell r="C1955">
            <v>2386</v>
          </cell>
          <cell r="D1955" t="str">
            <v>DISJUNTOR TIPO NEMA, MONOPOLAR 35  ATE  50 A, TENSAO MAXIMA DE 240 V</v>
          </cell>
          <cell r="E1955" t="str">
            <v xml:space="preserve">UN    </v>
          </cell>
          <cell r="F1955" t="str">
            <v>SINAPI</v>
          </cell>
          <cell r="G1955">
            <v>18.690000000000001</v>
          </cell>
        </row>
        <row r="1956">
          <cell r="B1956" t="str">
            <v>IN 2392 SINAPI</v>
          </cell>
          <cell r="C1956">
            <v>2392</v>
          </cell>
          <cell r="D1956" t="str">
            <v>DISJUNTOR TIPO NEMA, TRIPOLAR 10  ATE  50A, TENSAO MAXIMA DE 415 V</v>
          </cell>
          <cell r="E1956" t="str">
            <v xml:space="preserve">UN    </v>
          </cell>
          <cell r="F1956" t="str">
            <v>SINAPI</v>
          </cell>
          <cell r="G1956">
            <v>74.78</v>
          </cell>
        </row>
        <row r="1957">
          <cell r="B1957" t="str">
            <v>IN 2373 SINAPI</v>
          </cell>
          <cell r="C1957">
            <v>2373</v>
          </cell>
          <cell r="D1957" t="str">
            <v>DISJUNTOR TIPO NEMA, TRIPOLAR 60 ATE 100 A, TENSAO MAXIMA DE 415 V</v>
          </cell>
          <cell r="E1957" t="str">
            <v xml:space="preserve">UN    </v>
          </cell>
          <cell r="F1957" t="str">
            <v>SINAPI</v>
          </cell>
          <cell r="G1957">
            <v>105.36</v>
          </cell>
        </row>
        <row r="1958">
          <cell r="B1958" t="str">
            <v>IN 39465 SINAPI</v>
          </cell>
          <cell r="C1958">
            <v>39465</v>
          </cell>
          <cell r="D1958" t="str">
            <v>DISPOSITIVO DPS CLASSE II, 1 POLO, TENSAO MAXIMA DE 175 V, CORRENTE MAXIMA DE *20* KA (TIPO AC)</v>
          </cell>
          <cell r="E1958" t="str">
            <v xml:space="preserve">UN    </v>
          </cell>
          <cell r="F1958" t="str">
            <v>SINAPI</v>
          </cell>
          <cell r="G1958">
            <v>64.36</v>
          </cell>
        </row>
        <row r="1959">
          <cell r="B1959" t="str">
            <v>IN 39466 SINAPI</v>
          </cell>
          <cell r="C1959">
            <v>39466</v>
          </cell>
          <cell r="D1959" t="str">
            <v>DISPOSITIVO DPS CLASSE II, 1 POLO, TENSAO MAXIMA DE 175 V, CORRENTE MAXIMA DE *30* KA (TIPO AC)</v>
          </cell>
          <cell r="E1959" t="str">
            <v xml:space="preserve">UN    </v>
          </cell>
          <cell r="F1959" t="str">
            <v>SINAPI</v>
          </cell>
          <cell r="G1959">
            <v>72.41</v>
          </cell>
        </row>
        <row r="1960">
          <cell r="B1960" t="str">
            <v>IN 39467 SINAPI</v>
          </cell>
          <cell r="C1960">
            <v>39467</v>
          </cell>
          <cell r="D1960" t="str">
            <v>DISPOSITIVO DPS CLASSE II, 1 POLO, TENSAO MAXIMA DE 175 V, CORRENTE MAXIMA DE *45* KA (TIPO AC)</v>
          </cell>
          <cell r="E1960" t="str">
            <v xml:space="preserve">UN    </v>
          </cell>
          <cell r="F1960" t="str">
            <v>SINAPI</v>
          </cell>
          <cell r="G1960">
            <v>92.62</v>
          </cell>
        </row>
        <row r="1961">
          <cell r="B1961" t="str">
            <v>IN 39468 SINAPI</v>
          </cell>
          <cell r="C1961">
            <v>39468</v>
          </cell>
          <cell r="D1961" t="str">
            <v>DISPOSITIVO DPS CLASSE II, 1 POLO, TENSAO MAXIMA DE 175 V, CORRENTE MAXIMA DE *90* KA (TIPO AC)</v>
          </cell>
          <cell r="E1961" t="str">
            <v xml:space="preserve">UN    </v>
          </cell>
          <cell r="F1961" t="str">
            <v>SINAPI</v>
          </cell>
          <cell r="G1961">
            <v>164.63</v>
          </cell>
        </row>
        <row r="1962">
          <cell r="B1962" t="str">
            <v>IN 39469 SINAPI</v>
          </cell>
          <cell r="C1962">
            <v>39469</v>
          </cell>
          <cell r="D1962" t="str">
            <v>DISPOSITIVO DPS CLASSE II, 1 POLO, TENSAO MAXIMA DE 275 V, CORRENTE MAXIMA DE *20* KA (TIPO AC)</v>
          </cell>
          <cell r="E1962" t="str">
            <v xml:space="preserve">UN    </v>
          </cell>
          <cell r="F1962" t="str">
            <v>SINAPI</v>
          </cell>
          <cell r="G1962">
            <v>67.06</v>
          </cell>
        </row>
        <row r="1963">
          <cell r="B1963" t="str">
            <v>IN 39470 SINAPI</v>
          </cell>
          <cell r="C1963">
            <v>39470</v>
          </cell>
          <cell r="D1963" t="str">
            <v>DISPOSITIVO DPS CLASSE II, 1 POLO, TENSAO MAXIMA DE 275 V, CORRENTE MAXIMA DE *30* KA (TIPO AC)</v>
          </cell>
          <cell r="E1963" t="str">
            <v xml:space="preserve">UN    </v>
          </cell>
          <cell r="F1963" t="str">
            <v>SINAPI</v>
          </cell>
          <cell r="G1963">
            <v>82.39</v>
          </cell>
        </row>
        <row r="1964">
          <cell r="B1964" t="str">
            <v>IN 39471 SINAPI</v>
          </cell>
          <cell r="C1964">
            <v>39471</v>
          </cell>
          <cell r="D1964" t="str">
            <v>DISPOSITIVO DPS CLASSE II, 1 POLO, TENSAO MAXIMA DE 275 V, CORRENTE MAXIMA DE *45* KA (TIPO AC)</v>
          </cell>
          <cell r="E1964" t="str">
            <v xml:space="preserve">UN    </v>
          </cell>
          <cell r="F1964" t="str">
            <v>SINAPI</v>
          </cell>
          <cell r="G1964">
            <v>99.02</v>
          </cell>
        </row>
        <row r="1965">
          <cell r="B1965" t="str">
            <v>IN 39472 SINAPI</v>
          </cell>
          <cell r="C1965">
            <v>39472</v>
          </cell>
          <cell r="D1965" t="str">
            <v>DISPOSITIVO DPS CLASSE II, 1 POLO, TENSAO MAXIMA DE 275 V, CORRENTE MAXIMA DE *90* KA (TIPO AC)</v>
          </cell>
          <cell r="E1965" t="str">
            <v xml:space="preserve">UN    </v>
          </cell>
          <cell r="F1965" t="str">
            <v>SINAPI</v>
          </cell>
          <cell r="G1965">
            <v>172.05</v>
          </cell>
        </row>
        <row r="1966">
          <cell r="B1966" t="str">
            <v>IN 39473 SINAPI</v>
          </cell>
          <cell r="C1966">
            <v>39473</v>
          </cell>
          <cell r="D1966" t="str">
            <v>DISPOSITIVO DPS CLASSE II, 1 POLO, TENSAO MAXIMA DE 385 V, CORRENTE MAXIMA DE *20* KA (TIPO AC)</v>
          </cell>
          <cell r="E1966" t="str">
            <v xml:space="preserve">UN    </v>
          </cell>
          <cell r="F1966" t="str">
            <v>SINAPI</v>
          </cell>
          <cell r="G1966">
            <v>111.14</v>
          </cell>
        </row>
        <row r="1967">
          <cell r="B1967" t="str">
            <v>IN 39474 SINAPI</v>
          </cell>
          <cell r="C1967">
            <v>39474</v>
          </cell>
          <cell r="D1967" t="str">
            <v>DISPOSITIVO DPS CLASSE II, 1 POLO, TENSAO MAXIMA DE 385 V, CORRENTE MAXIMA DE *30* KA (TIPO AC)</v>
          </cell>
          <cell r="E1967" t="str">
            <v xml:space="preserve">UN    </v>
          </cell>
          <cell r="F1967" t="str">
            <v>SINAPI</v>
          </cell>
          <cell r="G1967">
            <v>118.48</v>
          </cell>
        </row>
        <row r="1968">
          <cell r="B1968" t="str">
            <v>IN 39475 SINAPI</v>
          </cell>
          <cell r="C1968">
            <v>39475</v>
          </cell>
          <cell r="D1968" t="str">
            <v>DISPOSITIVO DPS CLASSE II, 1 POLO, TENSAO MAXIMA DE 385 V, CORRENTE MAXIMA DE *45* KA (TIPO AC)</v>
          </cell>
          <cell r="E1968" t="str">
            <v xml:space="preserve">UN    </v>
          </cell>
          <cell r="F1968" t="str">
            <v>SINAPI</v>
          </cell>
          <cell r="G1968">
            <v>134.43</v>
          </cell>
        </row>
        <row r="1969">
          <cell r="B1969" t="str">
            <v>IN 39476 SINAPI</v>
          </cell>
          <cell r="C1969">
            <v>39476</v>
          </cell>
          <cell r="D1969" t="str">
            <v>DISPOSITIVO DPS CLASSE II, 1 POLO, TENSAO MAXIMA DE 385 V, CORRENTE MAXIMA DE *90* KA (TIPO AC)</v>
          </cell>
          <cell r="E1969" t="str">
            <v xml:space="preserve">UN    </v>
          </cell>
          <cell r="F1969" t="str">
            <v>SINAPI</v>
          </cell>
          <cell r="G1969">
            <v>253.06</v>
          </cell>
        </row>
        <row r="1970">
          <cell r="B1970" t="str">
            <v>IN 39477 SINAPI</v>
          </cell>
          <cell r="C1970">
            <v>39477</v>
          </cell>
          <cell r="D1970" t="str">
            <v>DISPOSITIVO DPS CLASSE II, 1 POLO, TENSAO MAXIMA DE 460 V, CORRENTE MAXIMA DE *20* KA (TIPO AC)</v>
          </cell>
          <cell r="E1970" t="str">
            <v xml:space="preserve">UN    </v>
          </cell>
          <cell r="F1970" t="str">
            <v>SINAPI</v>
          </cell>
          <cell r="G1970">
            <v>123.99</v>
          </cell>
        </row>
        <row r="1971">
          <cell r="B1971" t="str">
            <v>IN 39478 SINAPI</v>
          </cell>
          <cell r="C1971">
            <v>39478</v>
          </cell>
          <cell r="D1971" t="str">
            <v>DISPOSITIVO DPS CLASSE II, 1 POLO, TENSAO MAXIMA DE 460 V, CORRENTE MAXIMA DE *30* KA (TIPO AC)</v>
          </cell>
          <cell r="E1971" t="str">
            <v xml:space="preserve">UN    </v>
          </cell>
          <cell r="F1971" t="str">
            <v>SINAPI</v>
          </cell>
          <cell r="G1971">
            <v>127.83</v>
          </cell>
        </row>
        <row r="1972">
          <cell r="B1972" t="str">
            <v>IN 39479 SINAPI</v>
          </cell>
          <cell r="C1972">
            <v>39479</v>
          </cell>
          <cell r="D1972" t="str">
            <v>DISPOSITIVO DPS CLASSE II, 1 POLO, TENSAO MAXIMA DE 460 V, CORRENTE MAXIMA DE *45* KA (TIPO AC)</v>
          </cell>
          <cell r="E1972" t="str">
            <v xml:space="preserve">UN    </v>
          </cell>
          <cell r="F1972" t="str">
            <v>SINAPI</v>
          </cell>
          <cell r="G1972">
            <v>150.61000000000001</v>
          </cell>
        </row>
        <row r="1973">
          <cell r="B1973" t="str">
            <v>IN 39480 SINAPI</v>
          </cell>
          <cell r="C1973">
            <v>39480</v>
          </cell>
          <cell r="D1973" t="str">
            <v>DISPOSITIVO DPS CLASSE II, 1 POLO, TENSAO MAXIMA DE 460 V, CORRENTE MAXIMA DE *90* KA (TIPO AC)</v>
          </cell>
          <cell r="E1973" t="str">
            <v xml:space="preserve">UN    </v>
          </cell>
          <cell r="F1973" t="str">
            <v>SINAPI</v>
          </cell>
          <cell r="G1973">
            <v>310.77999999999997</v>
          </cell>
        </row>
        <row r="1974">
          <cell r="B1974" t="str">
            <v>IN 39459 SINAPI</v>
          </cell>
          <cell r="C1974">
            <v>39459</v>
          </cell>
          <cell r="D1974" t="str">
            <v>DISPOSITIVO DR, 2 POLOS, SENSIBILIDADE DE 30 MA, CORRENTE DE 100 A, TIPO AC</v>
          </cell>
          <cell r="E1974" t="str">
            <v xml:space="preserve">UN    </v>
          </cell>
          <cell r="F1974" t="str">
            <v>SINAPI</v>
          </cell>
          <cell r="G1974">
            <v>263.77</v>
          </cell>
        </row>
        <row r="1975">
          <cell r="B1975" t="str">
            <v>IN 39445 SINAPI</v>
          </cell>
          <cell r="C1975">
            <v>39445</v>
          </cell>
          <cell r="D1975" t="str">
            <v>DISPOSITIVO DR, 2 POLOS, SENSIBILIDADE DE 30 MA, CORRENTE DE 25 A, TIPO AC</v>
          </cell>
          <cell r="E1975" t="str">
            <v xml:space="preserve">UN    </v>
          </cell>
          <cell r="F1975" t="str">
            <v>SINAPI</v>
          </cell>
          <cell r="G1975">
            <v>132.44</v>
          </cell>
        </row>
        <row r="1976">
          <cell r="B1976" t="str">
            <v>IN 39446 SINAPI</v>
          </cell>
          <cell r="C1976">
            <v>39446</v>
          </cell>
          <cell r="D1976" t="str">
            <v>DISPOSITIVO DR, 2 POLOS, SENSIBILIDADE DE 30 MA, CORRENTE DE 40 A, TIPO AC</v>
          </cell>
          <cell r="E1976" t="str">
            <v xml:space="preserve">UN    </v>
          </cell>
          <cell r="F1976" t="str">
            <v>SINAPI</v>
          </cell>
          <cell r="G1976">
            <v>134.80000000000001</v>
          </cell>
        </row>
        <row r="1977">
          <cell r="B1977" t="str">
            <v>IN 39447 SINAPI</v>
          </cell>
          <cell r="C1977">
            <v>39447</v>
          </cell>
          <cell r="D1977" t="str">
            <v>DISPOSITIVO DR, 2 POLOS, SENSIBILIDADE DE 30 MA, CORRENTE DE 63 A, TIPO AC</v>
          </cell>
          <cell r="E1977" t="str">
            <v xml:space="preserve">UN    </v>
          </cell>
          <cell r="F1977" t="str">
            <v>SINAPI</v>
          </cell>
          <cell r="G1977">
            <v>144.15</v>
          </cell>
        </row>
        <row r="1978">
          <cell r="B1978" t="str">
            <v>IN 39448 SINAPI</v>
          </cell>
          <cell r="C1978">
            <v>39448</v>
          </cell>
          <cell r="D1978" t="str">
            <v>DISPOSITIVO DR, 2 POLOS, SENSIBILIDADE DE 30 MA, CORRENTE DE 80 A, TIPO AC</v>
          </cell>
          <cell r="E1978" t="str">
            <v xml:space="preserve">UN    </v>
          </cell>
          <cell r="F1978" t="str">
            <v>SINAPI</v>
          </cell>
          <cell r="G1978">
            <v>245.8</v>
          </cell>
        </row>
        <row r="1979">
          <cell r="B1979" t="str">
            <v>IN 39450 SINAPI</v>
          </cell>
          <cell r="C1979">
            <v>39450</v>
          </cell>
          <cell r="D1979" t="str">
            <v>DISPOSITIVO DR, 2 POLOS, SENSIBILIDADE DE 300 MA, CORRENTE DE 25 A, TIPO AC</v>
          </cell>
          <cell r="E1979" t="str">
            <v xml:space="preserve">UN    </v>
          </cell>
          <cell r="F1979" t="str">
            <v>SINAPI</v>
          </cell>
          <cell r="G1979">
            <v>149.96</v>
          </cell>
        </row>
        <row r="1980">
          <cell r="B1980" t="str">
            <v>IN 39451 SINAPI</v>
          </cell>
          <cell r="C1980">
            <v>39451</v>
          </cell>
          <cell r="D1980" t="str">
            <v>DISPOSITIVO DR, 2 POLOS, SENSIBILIDADE DE 300 MA, CORRENTE DE 40 A, TIPO AC</v>
          </cell>
          <cell r="E1980" t="str">
            <v xml:space="preserve">UN    </v>
          </cell>
          <cell r="F1980" t="str">
            <v>SINAPI</v>
          </cell>
          <cell r="G1980">
            <v>163.57</v>
          </cell>
        </row>
        <row r="1981">
          <cell r="B1981" t="str">
            <v>IN 39452 SINAPI</v>
          </cell>
          <cell r="C1981">
            <v>39452</v>
          </cell>
          <cell r="D1981" t="str">
            <v>DISPOSITIVO DR, 2 POLOS, SENSIBILIDADE DE 300 MA, CORRENTE DE 63 A, TIPO AC</v>
          </cell>
          <cell r="E1981" t="str">
            <v xml:space="preserve">UN    </v>
          </cell>
          <cell r="F1981" t="str">
            <v>SINAPI</v>
          </cell>
          <cell r="G1981">
            <v>164.55</v>
          </cell>
        </row>
        <row r="1982">
          <cell r="B1982" t="str">
            <v>IN 39523 SINAPI</v>
          </cell>
          <cell r="C1982">
            <v>39523</v>
          </cell>
          <cell r="D1982" t="str">
            <v>DISPOSITIVO DR, 2 POLOS, SENSIBILIDADE DE 300 MA, CORRENTE DE 80 A, TIPO  AC</v>
          </cell>
          <cell r="E1982" t="str">
            <v xml:space="preserve">UN    </v>
          </cell>
          <cell r="F1982" t="str">
            <v>SINAPI</v>
          </cell>
          <cell r="G1982">
            <v>275.36</v>
          </cell>
        </row>
        <row r="1983">
          <cell r="B1983" t="str">
            <v>IN 39449 SINAPI</v>
          </cell>
          <cell r="C1983">
            <v>39449</v>
          </cell>
          <cell r="D1983" t="str">
            <v>DISPOSITIVO DR, 4 POLOS, SENSIBILIDADE DE 30 MA, CORRENTE DE 100 A, TIPO AC</v>
          </cell>
          <cell r="E1983" t="str">
            <v xml:space="preserve">UN    </v>
          </cell>
          <cell r="F1983" t="str">
            <v>SINAPI</v>
          </cell>
          <cell r="G1983">
            <v>304.95</v>
          </cell>
        </row>
        <row r="1984">
          <cell r="B1984" t="str">
            <v>IN 39455 SINAPI</v>
          </cell>
          <cell r="C1984">
            <v>39455</v>
          </cell>
          <cell r="D1984" t="str">
            <v>DISPOSITIVO DR, 4 POLOS, SENSIBILIDADE DE 30 MA, CORRENTE DE 25 A, TIPO AC</v>
          </cell>
          <cell r="E1984" t="str">
            <v xml:space="preserve">UN    </v>
          </cell>
          <cell r="F1984" t="str">
            <v>SINAPI</v>
          </cell>
          <cell r="G1984">
            <v>150.88999999999999</v>
          </cell>
        </row>
        <row r="1985">
          <cell r="B1985" t="str">
            <v>IN 39456 SINAPI</v>
          </cell>
          <cell r="C1985">
            <v>39456</v>
          </cell>
          <cell r="D1985" t="str">
            <v>DISPOSITIVO DR, 4 POLOS, SENSIBILIDADE DE 30 MA, CORRENTE DE 40 A, TIPO AC</v>
          </cell>
          <cell r="E1985" t="str">
            <v xml:space="preserve">UN    </v>
          </cell>
          <cell r="F1985" t="str">
            <v>SINAPI</v>
          </cell>
          <cell r="G1985">
            <v>151</v>
          </cell>
        </row>
        <row r="1986">
          <cell r="B1986" t="str">
            <v>IN 39457 SINAPI</v>
          </cell>
          <cell r="C1986">
            <v>39457</v>
          </cell>
          <cell r="D1986" t="str">
            <v>DISPOSITIVO DR, 4 POLOS, SENSIBILIDADE DE 30 MA, CORRENTE DE 63 A, TIPO AC</v>
          </cell>
          <cell r="E1986" t="str">
            <v xml:space="preserve">UN    </v>
          </cell>
          <cell r="F1986" t="str">
            <v>SINAPI</v>
          </cell>
          <cell r="G1986">
            <v>164.62</v>
          </cell>
        </row>
        <row r="1987">
          <cell r="B1987" t="str">
            <v>IN 39458 SINAPI</v>
          </cell>
          <cell r="C1987">
            <v>39458</v>
          </cell>
          <cell r="D1987" t="str">
            <v>DISPOSITIVO DR, 4 POLOS, SENSIBILIDADE DE 30 MA, CORRENTE DE 80 A, TIPO AC</v>
          </cell>
          <cell r="E1987" t="str">
            <v xml:space="preserve">UN    </v>
          </cell>
          <cell r="F1987" t="str">
            <v>SINAPI</v>
          </cell>
          <cell r="G1987">
            <v>307.19</v>
          </cell>
        </row>
        <row r="1988">
          <cell r="B1988" t="str">
            <v>IN 39464 SINAPI</v>
          </cell>
          <cell r="C1988">
            <v>39464</v>
          </cell>
          <cell r="D1988" t="str">
            <v>DISPOSITIVO DR, 4 POLOS, SENSIBILIDADE DE 300 MA, CORRENTE DE 100 A, TIPO AC</v>
          </cell>
          <cell r="E1988" t="str">
            <v xml:space="preserve">UN    </v>
          </cell>
          <cell r="F1988" t="str">
            <v>SINAPI</v>
          </cell>
          <cell r="G1988">
            <v>493.99</v>
          </cell>
        </row>
        <row r="1989">
          <cell r="B1989" t="str">
            <v>IN 39460 SINAPI</v>
          </cell>
          <cell r="C1989">
            <v>39460</v>
          </cell>
          <cell r="D1989" t="str">
            <v>DISPOSITIVO DR, 4 POLOS, SENSIBILIDADE DE 300 MA, CORRENTE DE 25 A, TIPO AC</v>
          </cell>
          <cell r="E1989" t="str">
            <v xml:space="preserve">UN    </v>
          </cell>
          <cell r="F1989" t="str">
            <v>SINAPI</v>
          </cell>
          <cell r="G1989">
            <v>187.36</v>
          </cell>
        </row>
        <row r="1990">
          <cell r="B1990" t="str">
            <v>IN 39461 SINAPI</v>
          </cell>
          <cell r="C1990">
            <v>39461</v>
          </cell>
          <cell r="D1990" t="str">
            <v>DISPOSITIVO DR, 4 POLOS, SENSIBILIDADE DE 300 MA, CORRENTE DE 40 A, TIPO AC</v>
          </cell>
          <cell r="E1990" t="str">
            <v xml:space="preserve">UN    </v>
          </cell>
          <cell r="F1990" t="str">
            <v>SINAPI</v>
          </cell>
          <cell r="G1990">
            <v>219.54</v>
          </cell>
        </row>
        <row r="1991">
          <cell r="B1991" t="str">
            <v>IN 39462 SINAPI</v>
          </cell>
          <cell r="C1991">
            <v>39462</v>
          </cell>
          <cell r="D1991" t="str">
            <v>DISPOSITIVO DR, 4 POLOS, SENSIBILIDADE DE 300 MA, CORRENTE DE 63 A, TIPO AC</v>
          </cell>
          <cell r="E1991" t="str">
            <v xml:space="preserve">UN    </v>
          </cell>
          <cell r="F1991" t="str">
            <v>SINAPI</v>
          </cell>
          <cell r="G1991">
            <v>211.58</v>
          </cell>
        </row>
        <row r="1992">
          <cell r="B1992" t="str">
            <v>IN 39463 SINAPI</v>
          </cell>
          <cell r="C1992">
            <v>39463</v>
          </cell>
          <cell r="D1992" t="str">
            <v>DISPOSITIVO DR, 4 POLOS, SENSIBILIDADE DE 300 MA, CORRENTE DE 80 A, TIPO AC</v>
          </cell>
          <cell r="E1992" t="str">
            <v xml:space="preserve">UN    </v>
          </cell>
          <cell r="F1992" t="str">
            <v>SINAPI</v>
          </cell>
          <cell r="G1992">
            <v>490.16</v>
          </cell>
        </row>
        <row r="1993">
          <cell r="B1993" t="str">
            <v>IN 26039 SINAPI</v>
          </cell>
          <cell r="C1993">
            <v>26039</v>
          </cell>
          <cell r="D1993" t="str">
            <v>DISTRIBUIDOR DE AGREGADOS AUTOPROPELIDO, CAP 3 M3, A DIESEL, 6 CC, 176 CV</v>
          </cell>
          <cell r="E1993" t="str">
            <v xml:space="preserve">UN    </v>
          </cell>
          <cell r="F1993" t="str">
            <v>SINAPI</v>
          </cell>
          <cell r="G1993">
            <v>249588.52</v>
          </cell>
        </row>
        <row r="1994">
          <cell r="B1994" t="str">
            <v>IN 2401 SINAPI</v>
          </cell>
          <cell r="C1994">
            <v>2401</v>
          </cell>
          <cell r="D1994" t="str">
            <v>DISTRIBUIDOR DE AGREGADOS REBOCAVEL, CAPACIDADE 1,9 M3, LARGURA DE TRABALHO 3,66 M</v>
          </cell>
          <cell r="E1994" t="str">
            <v xml:space="preserve">UN    </v>
          </cell>
          <cell r="F1994" t="str">
            <v>SINAPI</v>
          </cell>
          <cell r="G1994">
            <v>57408.12</v>
          </cell>
        </row>
        <row r="1995">
          <cell r="B1995" t="str">
            <v>IN 38870 SINAPI</v>
          </cell>
          <cell r="C1995">
            <v>38870</v>
          </cell>
          <cell r="D1995" t="str">
            <v>DISTRIBUIDOR METALICO, COM ROSCA, 2 SAIDAS, DN 1" X 1/2", PARA CONEXAO COM ANEL DESLIZANTE EM TUBO PEX</v>
          </cell>
          <cell r="E1995" t="str">
            <v xml:space="preserve">UN    </v>
          </cell>
          <cell r="F1995" t="str">
            <v>SINAPI</v>
          </cell>
          <cell r="G1995">
            <v>32.61</v>
          </cell>
        </row>
        <row r="1996">
          <cell r="B1996" t="str">
            <v>IN 38869 SINAPI</v>
          </cell>
          <cell r="C1996">
            <v>38869</v>
          </cell>
          <cell r="D1996" t="str">
            <v>DISTRIBUIDOR METALICO, COM ROSCA, 2 SAIDAS, DN 3/4" X 1/2", PARA CONEXAO COM ANEL DESLIZANTE EM TUBO PEX</v>
          </cell>
          <cell r="E1996" t="str">
            <v xml:space="preserve">UN    </v>
          </cell>
          <cell r="F1996" t="str">
            <v>SINAPI</v>
          </cell>
          <cell r="G1996">
            <v>28.77</v>
          </cell>
        </row>
        <row r="1997">
          <cell r="B1997" t="str">
            <v>IN 38872 SINAPI</v>
          </cell>
          <cell r="C1997">
            <v>38872</v>
          </cell>
          <cell r="D1997" t="str">
            <v>DISTRIBUIDOR METALICO, COM ROSCA, 3 SAIDAS, DN 1" X 1/2", PARA CONEXAO COM ANEL DESLIZANTE EM TUBO PEX</v>
          </cell>
          <cell r="E1997" t="str">
            <v xml:space="preserve">UN    </v>
          </cell>
          <cell r="F1997" t="str">
            <v>SINAPI</v>
          </cell>
          <cell r="G1997">
            <v>44.55</v>
          </cell>
        </row>
        <row r="1998">
          <cell r="B1998" t="str">
            <v>IN 38871 SINAPI</v>
          </cell>
          <cell r="C1998">
            <v>38871</v>
          </cell>
          <cell r="D1998" t="str">
            <v>DISTRIBUIDOR METALICO, COM ROSCA, 3 SAIDAS, DN 3/4" X 1/2", PARA CONEXAO COM ANEL DESLIZANTE EM TUBO PEX</v>
          </cell>
          <cell r="E1998" t="str">
            <v xml:space="preserve">UN    </v>
          </cell>
          <cell r="F1998" t="str">
            <v>SINAPI</v>
          </cell>
          <cell r="G1998">
            <v>35.840000000000003</v>
          </cell>
        </row>
        <row r="1999">
          <cell r="B1999" t="str">
            <v>IN 39283 SINAPI</v>
          </cell>
          <cell r="C1999">
            <v>39283</v>
          </cell>
          <cell r="D1999" t="str">
            <v>DISTRIBUIDOR, PLASTICO, 2 SAIDAS, DN 32 X 16 MM, PARA CONEXAO COM CRIMPAGEM EM TUBO PEX</v>
          </cell>
          <cell r="E1999" t="str">
            <v xml:space="preserve">UN    </v>
          </cell>
          <cell r="F1999" t="str">
            <v>SINAPI</v>
          </cell>
          <cell r="G1999">
            <v>111.62</v>
          </cell>
        </row>
        <row r="2000">
          <cell r="B2000" t="str">
            <v>IN 39284 SINAPI</v>
          </cell>
          <cell r="C2000">
            <v>39284</v>
          </cell>
          <cell r="D2000" t="str">
            <v>DISTRIBUIDOR, PLASTICO, 2 SAIDAS, DN 32 X 20 MM, PARA CONEXAO COM CRIMPAGEM EM TUBO PEX</v>
          </cell>
          <cell r="E2000" t="str">
            <v xml:space="preserve">UN    </v>
          </cell>
          <cell r="F2000" t="str">
            <v>SINAPI</v>
          </cell>
          <cell r="G2000">
            <v>120.96</v>
          </cell>
        </row>
        <row r="2001">
          <cell r="B2001" t="str">
            <v>IN 39285 SINAPI</v>
          </cell>
          <cell r="C2001">
            <v>39285</v>
          </cell>
          <cell r="D2001" t="str">
            <v>DISTRIBUIDOR, PLASTICO, 2 SAIDAS, DN 32 X 25 MM, PARA CONEXAO COM CRIMPAGEM EM TUBO PEX</v>
          </cell>
          <cell r="E2001" t="str">
            <v xml:space="preserve">UN    </v>
          </cell>
          <cell r="F2001" t="str">
            <v>SINAPI</v>
          </cell>
          <cell r="G2001">
            <v>122.71</v>
          </cell>
        </row>
        <row r="2002">
          <cell r="B2002" t="str">
            <v>IN 39286 SINAPI</v>
          </cell>
          <cell r="C2002">
            <v>39286</v>
          </cell>
          <cell r="D2002" t="str">
            <v>DISTRIBUIDOR, PLASTICO, 3 SAIDAS, DN 32 X 16 MM, PARA CONEXAO COM CRIMPAGEM EM TUBO PEX</v>
          </cell>
          <cell r="E2002" t="str">
            <v xml:space="preserve">UN    </v>
          </cell>
          <cell r="F2002" t="str">
            <v>SINAPI</v>
          </cell>
          <cell r="G2002">
            <v>120.03</v>
          </cell>
        </row>
        <row r="2003">
          <cell r="B2003" t="str">
            <v>IN 39287 SINAPI</v>
          </cell>
          <cell r="C2003">
            <v>39287</v>
          </cell>
          <cell r="D2003" t="str">
            <v>DISTRIBUIDOR, PLASTICO, 3 SAIDAS, DN 32 X 20 MM, PARA CONEXAO COM CRIMPAGEM EM TUBO PEX</v>
          </cell>
          <cell r="E2003" t="str">
            <v xml:space="preserve">UN    </v>
          </cell>
          <cell r="F2003" t="str">
            <v>SINAPI</v>
          </cell>
          <cell r="G2003">
            <v>140.94</v>
          </cell>
        </row>
        <row r="2004">
          <cell r="B2004" t="str">
            <v>IN 39288 SINAPI</v>
          </cell>
          <cell r="C2004">
            <v>39288</v>
          </cell>
          <cell r="D2004" t="str">
            <v>DISTRIBUIDOR, PLASTICO, 3 SAIDAS, DN 32 X 25 MM, PARA CONEXAO COM CRIMPAGEM EM TUBO PEX</v>
          </cell>
          <cell r="E2004" t="str">
            <v xml:space="preserve">UN    </v>
          </cell>
          <cell r="F2004" t="str">
            <v>SINAPI</v>
          </cell>
          <cell r="G2004">
            <v>150.41999999999999</v>
          </cell>
        </row>
        <row r="2005">
          <cell r="B2005" t="str">
            <v>IN 2414 SINAPI</v>
          </cell>
          <cell r="C2005">
            <v>2414</v>
          </cell>
          <cell r="D2005" t="str">
            <v>DIVISORIA (N2) PAINEL/VIDRO - PAINEL C/ MSO/COMEIA E=35MM - MONTANTE/RODAPE DUPLO ACO GALV PINTADO - COLOCADA</v>
          </cell>
          <cell r="E2005" t="str">
            <v xml:space="preserve">M2    </v>
          </cell>
          <cell r="F2005" t="str">
            <v>SINAPI</v>
          </cell>
          <cell r="G2005">
            <v>111.72</v>
          </cell>
        </row>
        <row r="2006">
          <cell r="B2006" t="str">
            <v>IN 2413 SINAPI</v>
          </cell>
          <cell r="C2006">
            <v>2413</v>
          </cell>
          <cell r="D2006" t="str">
            <v>DIVISORIA (N2) PAINEL/VIDRO - PAINEL C/ MSO/COMEIA E=35MM - PERFIS SIMPLES ACO GALV PINTADO - COLOCADA</v>
          </cell>
          <cell r="E2006" t="str">
            <v xml:space="preserve">M2    </v>
          </cell>
          <cell r="F2006" t="str">
            <v>SINAPI</v>
          </cell>
          <cell r="G2006">
            <v>107.48</v>
          </cell>
        </row>
        <row r="2007">
          <cell r="B2007" t="str">
            <v>IN 2405 SINAPI</v>
          </cell>
          <cell r="C2007">
            <v>2405</v>
          </cell>
          <cell r="D2007" t="str">
            <v>DIVISORIA (N2) PAINEL/VIDRO - PAINEL MSO/COMEIA E=35MM - MONTANTE/RODAPE DUPLO ALUMINIO ANOD NAT - COLOCADA</v>
          </cell>
          <cell r="E2007" t="str">
            <v xml:space="preserve">M2    </v>
          </cell>
          <cell r="F2007" t="str">
            <v>SINAPI</v>
          </cell>
          <cell r="G2007">
            <v>125.1</v>
          </cell>
        </row>
        <row r="2008">
          <cell r="B2008" t="str">
            <v>IN 13361 SINAPI</v>
          </cell>
          <cell r="C2008">
            <v>13361</v>
          </cell>
          <cell r="D2008" t="str">
            <v>DIVISORIA (N2) PAINEL/VIDRO - PAINEL MSO/COMEIA E=35MM - PERFIS SIMPLES ALUMINIO ANOD NAT - COLOCADA</v>
          </cell>
          <cell r="E2008" t="str">
            <v xml:space="preserve">M2    </v>
          </cell>
          <cell r="F2008" t="str">
            <v>SINAPI</v>
          </cell>
          <cell r="G2008">
            <v>104.65</v>
          </cell>
        </row>
        <row r="2009">
          <cell r="B2009" t="str">
            <v>IN 11987 SINAPI</v>
          </cell>
          <cell r="C2009">
            <v>11987</v>
          </cell>
          <cell r="D2009" t="str">
            <v>DIVISORIA (N2) PAINEL/VIDRO - PAINEL VERMICULITA E=35MM - PERFIS SIMPLES ALUMINIO ANOD NATURAL - COLOCADA</v>
          </cell>
          <cell r="E2009" t="str">
            <v xml:space="preserve">M2    </v>
          </cell>
          <cell r="F2009" t="str">
            <v>SINAPI</v>
          </cell>
          <cell r="G2009">
            <v>280.02</v>
          </cell>
        </row>
        <row r="2010">
          <cell r="B2010" t="str">
            <v>IN 2416 SINAPI</v>
          </cell>
          <cell r="C2010">
            <v>2416</v>
          </cell>
          <cell r="D2010" t="str">
            <v>DIVISORIA (N3) PAINEL/VIDRO/PAINEL MSO/COMEIA E=35MM - MONTANTE/RODAPE DUPLO ACO GALV PINTADO - COLOCADA</v>
          </cell>
          <cell r="E2010" t="str">
            <v xml:space="preserve">M2    </v>
          </cell>
          <cell r="F2010" t="str">
            <v>SINAPI</v>
          </cell>
          <cell r="G2010">
            <v>123.89</v>
          </cell>
        </row>
        <row r="2011">
          <cell r="B2011" t="str">
            <v>IN 2412 SINAPI</v>
          </cell>
          <cell r="C2011">
            <v>2412</v>
          </cell>
          <cell r="D2011" t="str">
            <v>DIVISORIA (N3) PAINEL/VIDRO/PAINEL MSO/COMEIA E=35MM - MONTANTE/RODAPE DUPLO ALUMINIO ANOD NAT - COLOCADA</v>
          </cell>
          <cell r="E2011" t="str">
            <v xml:space="preserve">M2    </v>
          </cell>
          <cell r="F2011" t="str">
            <v>SINAPI</v>
          </cell>
          <cell r="G2011">
            <v>119.64</v>
          </cell>
        </row>
        <row r="2012">
          <cell r="B2012" t="str">
            <v>IN 2411 SINAPI</v>
          </cell>
          <cell r="C2012">
            <v>2411</v>
          </cell>
          <cell r="D2012" t="str">
            <v>DIVISORIA (N3) PAINEL/VIDRO/PAINEL MSO/COMEIA E=35MM - PERFIS SIMPLES ACO GALV PINTADO - COLOCADA</v>
          </cell>
          <cell r="E2012" t="str">
            <v xml:space="preserve">M2    </v>
          </cell>
          <cell r="F2012" t="str">
            <v>SINAPI</v>
          </cell>
          <cell r="G2012">
            <v>104.65</v>
          </cell>
        </row>
        <row r="2013">
          <cell r="B2013" t="str">
            <v>IN 2406 SINAPI</v>
          </cell>
          <cell r="C2013">
            <v>2406</v>
          </cell>
          <cell r="D2013" t="str">
            <v>DIVISORIA (N3) PAINEL/VIDRO/PAINEL MSO/COMEIA E=35MM - PERFIS SIMPLES ALUMINIO ANOD NAT - COLOCADA</v>
          </cell>
          <cell r="E2013" t="str">
            <v xml:space="preserve">M2    </v>
          </cell>
          <cell r="F2013" t="str">
            <v>SINAPI</v>
          </cell>
          <cell r="G2013">
            <v>101.82</v>
          </cell>
        </row>
        <row r="2014">
          <cell r="B2014" t="str">
            <v>IN 10571 SINAPI</v>
          </cell>
          <cell r="C2014">
            <v>10571</v>
          </cell>
          <cell r="D2014" t="str">
            <v>DIVISORIA (N3) PAINEL/VIDRO/PAINEL VERMICULITA E=35MM - MONTANTE/RODAPE DUPLO ALUMINIO ANOD NATURAL - COLOCADA</v>
          </cell>
          <cell r="E2014" t="str">
            <v xml:space="preserve">M2    </v>
          </cell>
          <cell r="F2014" t="str">
            <v>SINAPI</v>
          </cell>
          <cell r="G2014">
            <v>248.91</v>
          </cell>
        </row>
        <row r="2015">
          <cell r="B2015" t="str">
            <v>IN 11985 SINAPI</v>
          </cell>
          <cell r="C2015">
            <v>11985</v>
          </cell>
          <cell r="D2015" t="str">
            <v>DIVISORIA (N3) PAINEL/VIDRO/PAINEL VERMICULITA E=35MM - MONTANTE/RODAPE PERFIL DUPLO ACO GALV PINTADO - COLOCADA</v>
          </cell>
          <cell r="E2015" t="str">
            <v xml:space="preserve">M2    </v>
          </cell>
          <cell r="F2015" t="str">
            <v>SINAPI</v>
          </cell>
          <cell r="G2015">
            <v>240.42</v>
          </cell>
        </row>
        <row r="2016">
          <cell r="B2016" t="str">
            <v>IN 2410 SINAPI</v>
          </cell>
          <cell r="C2016">
            <v>2410</v>
          </cell>
          <cell r="D2016" t="str">
            <v>DIVISORIA CEGA (N1) - PAINEL MSO/COMEIA E=35MM - MONTANTE/RODAPE DUPLO   ACO GALV PINTADO - COLOCADA</v>
          </cell>
          <cell r="E2016" t="str">
            <v xml:space="preserve">M2    </v>
          </cell>
          <cell r="F2016" t="str">
            <v>SINAPI</v>
          </cell>
          <cell r="G2016">
            <v>106.07</v>
          </cell>
        </row>
        <row r="2017">
          <cell r="B2017" t="str">
            <v>IN 2417 SINAPI</v>
          </cell>
          <cell r="C2017">
            <v>2417</v>
          </cell>
          <cell r="D2017" t="str">
            <v>DIVISORIA CEGA (N1) - PAINEL MSO/COMEIA E=35MM - MONTANTE/RODAPE DUPLO ALUMINIO ANOD NAT - COLOCADA</v>
          </cell>
          <cell r="E2017" t="str">
            <v xml:space="preserve">M2    </v>
          </cell>
          <cell r="F2017" t="str">
            <v>SINAPI</v>
          </cell>
          <cell r="G2017">
            <v>113.14</v>
          </cell>
        </row>
        <row r="2018">
          <cell r="B2018" t="str">
            <v>IN 2415 SINAPI</v>
          </cell>
          <cell r="C2018">
            <v>2415</v>
          </cell>
          <cell r="D2018" t="str">
            <v>DIVISORIA CEGA (N1) - PAINEL MSO/COMEIA E=35MM - PERFIS SIMPLES ACO GALV PINTADO   - COLOCADA</v>
          </cell>
          <cell r="E2018" t="str">
            <v xml:space="preserve">M2    </v>
          </cell>
          <cell r="F2018" t="str">
            <v>SINAPI</v>
          </cell>
          <cell r="G2018">
            <v>90.51</v>
          </cell>
        </row>
        <row r="2019">
          <cell r="B2019" t="str">
            <v>IN 13360 SINAPI</v>
          </cell>
          <cell r="C2019">
            <v>13360</v>
          </cell>
          <cell r="D2019" t="str">
            <v>DIVISORIA CEGA (N1) - PAINEL MSO/COMEIA E=35MM - PERFIS SIMPLES ALUMINIO ANOD NAT - COLOCADA</v>
          </cell>
          <cell r="E2019" t="str">
            <v xml:space="preserve">M2    </v>
          </cell>
          <cell r="F2019" t="str">
            <v>SINAPI</v>
          </cell>
          <cell r="G2019">
            <v>90.51</v>
          </cell>
        </row>
        <row r="2020">
          <cell r="B2020" t="str">
            <v>IN 11983 SINAPI</v>
          </cell>
          <cell r="C2020">
            <v>11983</v>
          </cell>
          <cell r="D2020" t="str">
            <v>DIVISORIA CEGA (N1) - PAINEL VERMICULITA E=35MM - MONTANTE/RODAPE PERFIS SIMPLES ACO GALV PINTADO - COLOCADA</v>
          </cell>
          <cell r="E2020" t="str">
            <v xml:space="preserve">M2    </v>
          </cell>
          <cell r="F2020" t="str">
            <v>SINAPI</v>
          </cell>
          <cell r="G2020">
            <v>220.62</v>
          </cell>
        </row>
        <row r="2021">
          <cell r="B2021" t="str">
            <v>IN 11986 SINAPI</v>
          </cell>
          <cell r="C2021">
            <v>11986</v>
          </cell>
          <cell r="D2021" t="str">
            <v>DIVISORIA CEGA (N1) - PAINEL VERMICULITA E=35MM - PERFIS SIMPLES ALUMINIO ANOD NATURAL - COLOCADA</v>
          </cell>
          <cell r="E2021" t="str">
            <v xml:space="preserve">M2    </v>
          </cell>
          <cell r="F2021" t="str">
            <v>SINAPI</v>
          </cell>
          <cell r="G2021">
            <v>268.70999999999998</v>
          </cell>
        </row>
        <row r="2022">
          <cell r="B2022" t="str">
            <v>IN 25976 SINAPI</v>
          </cell>
          <cell r="C2022">
            <v>25976</v>
          </cell>
          <cell r="D2022" t="str">
            <v>DIVISORIA EM GRANITO, COM DUAS FACES POLIDAS, TIPO ANDORINHA/ QUARTZ/ CASTELO/ CORUMBA OU OUTROS EQUIVALENTES DA REGIAO, E=  *3,0* CM</v>
          </cell>
          <cell r="E2022" t="str">
            <v xml:space="preserve">M2    </v>
          </cell>
          <cell r="F2022" t="str">
            <v>SINAPI</v>
          </cell>
          <cell r="G2022">
            <v>501.88</v>
          </cell>
        </row>
        <row r="2023">
          <cell r="B2023" t="str">
            <v>IN 10629 SINAPI</v>
          </cell>
          <cell r="C2023">
            <v>10629</v>
          </cell>
          <cell r="D2023" t="str">
            <v>DIVISORIA EM MARMORE, COM DUAS FACES POLIDAS, BRANCO COMUM, E=  *3,0* CM</v>
          </cell>
          <cell r="E2023" t="str">
            <v xml:space="preserve">M2    </v>
          </cell>
          <cell r="F2023" t="str">
            <v>SINAPI</v>
          </cell>
          <cell r="G2023">
            <v>457.29</v>
          </cell>
        </row>
        <row r="2024">
          <cell r="B2024" t="str">
            <v>IN 10698 SINAPI</v>
          </cell>
          <cell r="C2024">
            <v>10698</v>
          </cell>
          <cell r="D2024" t="str">
            <v>DIVISORIA, PLACA  PRE-MOLDADA EM GRANILITE, MARMORITE OU GRANITINA,  E = *3 CM</v>
          </cell>
          <cell r="E2024" t="str">
            <v xml:space="preserve">M2    </v>
          </cell>
          <cell r="F2024" t="str">
            <v>SINAPI</v>
          </cell>
          <cell r="G2024">
            <v>143.47</v>
          </cell>
        </row>
        <row r="2025">
          <cell r="B2025" t="str">
            <v>IN 40521 SINAPI</v>
          </cell>
          <cell r="C2025">
            <v>40521</v>
          </cell>
          <cell r="D2025" t="str">
            <v>DOBRADEIRA ELETROMECANICA DE VERGALHAO, PARA ACO DE DIAMETRO ATE 1 1/2 "Â, MOTOR ELETRICO TRIFASICO, POTENCIA DE 3 HP ATE 5 HP</v>
          </cell>
          <cell r="E2025" t="str">
            <v xml:space="preserve">UN    </v>
          </cell>
          <cell r="F2025" t="str">
            <v>SINAPI</v>
          </cell>
          <cell r="G2025">
            <v>68802.350000000006</v>
          </cell>
        </row>
        <row r="2026">
          <cell r="B2026" t="str">
            <v>IN 2432 SINAPI</v>
          </cell>
          <cell r="C2026">
            <v>2432</v>
          </cell>
          <cell r="D2026" t="str">
            <v>DOBRADICA EM ACO/FERRO, 3 1/2" X  3", E= 1,9  A 2 MM, COM ANEL,  CROMADO OU ZINCADO, TAMPA BOLA, COM PARAFUSOS</v>
          </cell>
          <cell r="E2026" t="str">
            <v xml:space="preserve">UN    </v>
          </cell>
          <cell r="F2026" t="str">
            <v>SINAPI</v>
          </cell>
          <cell r="G2026">
            <v>27.81</v>
          </cell>
        </row>
        <row r="2027">
          <cell r="B2027" t="str">
            <v>IN 2418 SINAPI</v>
          </cell>
          <cell r="C2027">
            <v>2418</v>
          </cell>
          <cell r="D2027" t="str">
            <v>DOBRADICA EM ACO/FERRO, 3" X 2 1/2", E= 1,2 A 1,8 MM, SEM ANEL,  CROMADO OU ZINCADO, TAMPA BOLA, COM PARAFUSOS</v>
          </cell>
          <cell r="E2027" t="str">
            <v xml:space="preserve">UN    </v>
          </cell>
          <cell r="F2027" t="str">
            <v>SINAPI</v>
          </cell>
          <cell r="G2027">
            <v>12.9</v>
          </cell>
        </row>
        <row r="2028">
          <cell r="B2028" t="str">
            <v>IN 2433 SINAPI</v>
          </cell>
          <cell r="C2028">
            <v>2433</v>
          </cell>
          <cell r="D2028" t="str">
            <v>DOBRADICA EM ACO/FERRO, 3" X 2 1/2", E= 1,2 A 1,8 MM, SEM ANEL,  CROMADO OU ZINCADO, TAMPA CHATA, COM PARAFUSOS</v>
          </cell>
          <cell r="E2028" t="str">
            <v xml:space="preserve">UN    </v>
          </cell>
          <cell r="F2028" t="str">
            <v>SINAPI</v>
          </cell>
          <cell r="G2028">
            <v>9.42</v>
          </cell>
        </row>
        <row r="2029">
          <cell r="B2029" t="str">
            <v>IN 2420 SINAPI</v>
          </cell>
          <cell r="C2029">
            <v>2420</v>
          </cell>
          <cell r="D2029" t="str">
            <v>DOBRADICA EM ACO/FERRO, 3" X 2 1/2", E= 1,9 A 2 MM, SEM ANEL,  CROMADO OU ZINCADO, TAMPA BOLA, COM PARAFUSOS</v>
          </cell>
          <cell r="E2029" t="str">
            <v xml:space="preserve">UN    </v>
          </cell>
          <cell r="F2029" t="str">
            <v>SINAPI</v>
          </cell>
          <cell r="G2029">
            <v>16.18</v>
          </cell>
        </row>
        <row r="2030">
          <cell r="B2030" t="str">
            <v>IN 2421 SINAPI</v>
          </cell>
          <cell r="C2030">
            <v>2421</v>
          </cell>
          <cell r="D2030" t="str">
            <v>DOBRADICA EM ACO/FERRO, 4" X 3", E= 2,2 A 3,0 MM, COM ANEL, CROMADO OU ZINCADO,TAMPA BOLA, COM PARAFUSOS</v>
          </cell>
          <cell r="E2030" t="str">
            <v xml:space="preserve">UN    </v>
          </cell>
          <cell r="F2030" t="str">
            <v>SINAPI</v>
          </cell>
          <cell r="G2030">
            <v>35.299999999999997</v>
          </cell>
        </row>
        <row r="2031">
          <cell r="B2031" t="str">
            <v>IN 11447 SINAPI</v>
          </cell>
          <cell r="C2031">
            <v>11447</v>
          </cell>
          <cell r="D2031" t="str">
            <v>DOBRADICA EM LATAO, 3 " X 2 1/2 ", E= 1,9 A 2 MM, COM ANEL, CROMADO, TAMPA BOLA, COM PARAFUSOS</v>
          </cell>
          <cell r="E2031" t="str">
            <v xml:space="preserve">UN    </v>
          </cell>
          <cell r="F2031" t="str">
            <v>SINAPI</v>
          </cell>
          <cell r="G2031">
            <v>31.97</v>
          </cell>
        </row>
        <row r="2032">
          <cell r="B2032" t="str">
            <v>IN 2429 SINAPI</v>
          </cell>
          <cell r="C2032">
            <v>2429</v>
          </cell>
          <cell r="D2032" t="str">
            <v>DOBRADICA EM LATAO, 4" X 3", E= 2,2 A 3,0 MM, COM ANEL,  TAMPA BOLA, COM PARAFUSOS</v>
          </cell>
          <cell r="E2032" t="str">
            <v xml:space="preserve">UN    </v>
          </cell>
          <cell r="F2032" t="str">
            <v>SINAPI</v>
          </cell>
          <cell r="G2032">
            <v>80.930000000000007</v>
          </cell>
        </row>
        <row r="2033">
          <cell r="B2033" t="str">
            <v>IN 11449 SINAPI</v>
          </cell>
          <cell r="C2033">
            <v>11449</v>
          </cell>
          <cell r="D2033" t="str">
            <v>DOBRADICA TIPO PIANO EM ACO/FERRO, 1'' X 3 M, GALVANIZADO, COM PARAFUSOS</v>
          </cell>
          <cell r="E2033" t="str">
            <v xml:space="preserve">UN    </v>
          </cell>
          <cell r="F2033" t="str">
            <v>SINAPI</v>
          </cell>
          <cell r="G2033">
            <v>87.18</v>
          </cell>
        </row>
        <row r="2034">
          <cell r="B2034" t="str">
            <v>IN 11451 SINAPI</v>
          </cell>
          <cell r="C2034">
            <v>11451</v>
          </cell>
          <cell r="D2034" t="str">
            <v>DOBRADICA TIPO VAI-E-VEM EM ACO/FERRO, TAMANHO 3'', GALVANIZADO, COM PARAFUSOS</v>
          </cell>
          <cell r="E2034" t="str">
            <v xml:space="preserve">UN    </v>
          </cell>
          <cell r="F2034" t="str">
            <v>SINAPI</v>
          </cell>
          <cell r="G2034">
            <v>85.72</v>
          </cell>
        </row>
        <row r="2035">
          <cell r="B2035" t="str">
            <v>IN 11116 SINAPI</v>
          </cell>
          <cell r="C2035">
            <v>11116</v>
          </cell>
          <cell r="D2035" t="str">
            <v>DOMOS INDIVIDUAL EM ACRILICO BRANCO *95 X 95* CM, SEM INSTALACAO</v>
          </cell>
          <cell r="E2035" t="str">
            <v xml:space="preserve">UN    </v>
          </cell>
          <cell r="F2035" t="str">
            <v>SINAPI</v>
          </cell>
          <cell r="G2035">
            <v>444.59</v>
          </cell>
        </row>
        <row r="2036">
          <cell r="B2036" t="str">
            <v>IN 38411 SINAPI</v>
          </cell>
          <cell r="C2036">
            <v>38411</v>
          </cell>
          <cell r="D2036" t="str">
            <v>DOSADOR DE AREIA, CAPACIDADE DE *26* LITROS</v>
          </cell>
          <cell r="E2036" t="str">
            <v xml:space="preserve">UN    </v>
          </cell>
          <cell r="F2036" t="str">
            <v>SINAPI</v>
          </cell>
          <cell r="G2036">
            <v>1269.22</v>
          </cell>
        </row>
        <row r="2037">
          <cell r="B2037" t="str">
            <v>IN 1370 SINAPI</v>
          </cell>
          <cell r="C2037">
            <v>1370</v>
          </cell>
          <cell r="D2037" t="str">
            <v>DUCHA HIGIENICA PLASTICA COM REGISTRO METALICO 1/2 "</v>
          </cell>
          <cell r="E2037" t="str">
            <v xml:space="preserve">UN    </v>
          </cell>
          <cell r="F2037" t="str">
            <v>SINAPI</v>
          </cell>
          <cell r="G2037">
            <v>76.260000000000005</v>
          </cell>
        </row>
        <row r="2038">
          <cell r="B2038" t="str">
            <v>IN 38189 SINAPI</v>
          </cell>
          <cell r="C2038">
            <v>38189</v>
          </cell>
          <cell r="D2038" t="str">
            <v>DUCHA METALICA DE PAREDE, ARTICULAVEL, COM BRACO/CANO, SEM DESVIADOR</v>
          </cell>
          <cell r="E2038" t="str">
            <v xml:space="preserve">UN    </v>
          </cell>
          <cell r="F2038" t="str">
            <v>SINAPI</v>
          </cell>
          <cell r="G2038">
            <v>164.74</v>
          </cell>
        </row>
        <row r="2039">
          <cell r="B2039" t="str">
            <v>IN 38190 SINAPI</v>
          </cell>
          <cell r="C2039">
            <v>38190</v>
          </cell>
          <cell r="D2039" t="str">
            <v>DUCHA METALICA DE PAREDE, ARTICULAVEL, COM DESVIADOR E DUCHA MANUAL</v>
          </cell>
          <cell r="E2039" t="str">
            <v xml:space="preserve">UN    </v>
          </cell>
          <cell r="F2039" t="str">
            <v>SINAPI</v>
          </cell>
          <cell r="G2039">
            <v>370.47</v>
          </cell>
        </row>
        <row r="2040">
          <cell r="B2040" t="str">
            <v>IN 36516 SINAPI</v>
          </cell>
          <cell r="C2040">
            <v>36516</v>
          </cell>
          <cell r="D2040" t="str">
            <v>DUMPER COM CAPACIDADE DE CARGA DE 1700 KG, PARTIDA ELETRICA, MOTOR DIESEL COM POTENCIA DE 16 CV</v>
          </cell>
          <cell r="E2040" t="str">
            <v xml:space="preserve">UN    </v>
          </cell>
          <cell r="F2040" t="str">
            <v>SINAPI</v>
          </cell>
          <cell r="G2040">
            <v>62308.4</v>
          </cell>
        </row>
        <row r="2041">
          <cell r="B2041" t="str">
            <v>IN 34777 SINAPI</v>
          </cell>
          <cell r="C2041">
            <v>34777</v>
          </cell>
          <cell r="D2041" t="str">
            <v>ELEMENTO VAZADO CERAMICO 25 X 18 X 7 CM</v>
          </cell>
          <cell r="E2041" t="str">
            <v xml:space="preserve">UN    </v>
          </cell>
          <cell r="F2041" t="str">
            <v>SINAPI</v>
          </cell>
          <cell r="G2041">
            <v>1.18</v>
          </cell>
        </row>
        <row r="2042">
          <cell r="B2042" t="str">
            <v>IN 7273 SINAPI</v>
          </cell>
          <cell r="C2042">
            <v>7273</v>
          </cell>
          <cell r="D2042" t="str">
            <v>ELEMENTO VAZADO CERAMICO 7 X 20 X 20 CM</v>
          </cell>
          <cell r="E2042" t="str">
            <v xml:space="preserve">UN    </v>
          </cell>
          <cell r="F2042" t="str">
            <v>SINAPI</v>
          </cell>
          <cell r="G2042">
            <v>1.94</v>
          </cell>
        </row>
        <row r="2043">
          <cell r="B2043" t="str">
            <v>IN 7272 SINAPI</v>
          </cell>
          <cell r="C2043">
            <v>7272</v>
          </cell>
          <cell r="D2043" t="str">
            <v>ELEMENTO VAZADO CERAMICO 9 X 20 X 20 CM</v>
          </cell>
          <cell r="E2043" t="str">
            <v xml:space="preserve">UN    </v>
          </cell>
          <cell r="F2043" t="str">
            <v>SINAPI</v>
          </cell>
          <cell r="G2043">
            <v>2.7</v>
          </cell>
        </row>
        <row r="2044">
          <cell r="B2044" t="str">
            <v>IN 10605 SINAPI</v>
          </cell>
          <cell r="C2044">
            <v>10605</v>
          </cell>
          <cell r="D2044" t="str">
            <v>ELEMENTO VAZADO DE CONCRETO, QUADRICULADO, 1 FURO *10 X 10 X 10* CM</v>
          </cell>
          <cell r="E2044" t="str">
            <v xml:space="preserve">UN    </v>
          </cell>
          <cell r="F2044" t="str">
            <v>SINAPI</v>
          </cell>
          <cell r="G2044">
            <v>1.64</v>
          </cell>
        </row>
        <row r="2045">
          <cell r="B2045" t="str">
            <v>IN 10604 SINAPI</v>
          </cell>
          <cell r="C2045">
            <v>10604</v>
          </cell>
          <cell r="D2045" t="str">
            <v>ELEMENTO VAZADO DE CONCRETO, QUADRICULADO, 1 FURO *20 X 10 X 7* CM</v>
          </cell>
          <cell r="E2045" t="str">
            <v xml:space="preserve">UN    </v>
          </cell>
          <cell r="F2045" t="str">
            <v>SINAPI</v>
          </cell>
          <cell r="G2045">
            <v>3.28</v>
          </cell>
        </row>
        <row r="2046">
          <cell r="B2046" t="str">
            <v>IN 672 SINAPI</v>
          </cell>
          <cell r="C2046">
            <v>672</v>
          </cell>
          <cell r="D2046" t="str">
            <v>ELEMENTO VAZADO DE CONCRETO, QUADRICULADO, 1 FURO *20 X 20 X 6,5* CM</v>
          </cell>
          <cell r="E2046" t="str">
            <v xml:space="preserve">UN    </v>
          </cell>
          <cell r="F2046" t="str">
            <v>SINAPI</v>
          </cell>
          <cell r="G2046">
            <v>3.31</v>
          </cell>
        </row>
        <row r="2047">
          <cell r="B2047" t="str">
            <v>IN 668 SINAPI</v>
          </cell>
          <cell r="C2047">
            <v>668</v>
          </cell>
          <cell r="D2047" t="str">
            <v>ELEMENTO VAZADO DE CONCRETO, QUADRICULADO, 16 FUROS *29 X 29 X 6* CM</v>
          </cell>
          <cell r="E2047" t="str">
            <v xml:space="preserve">UN    </v>
          </cell>
          <cell r="F2047" t="str">
            <v>SINAPI</v>
          </cell>
          <cell r="G2047">
            <v>5.21</v>
          </cell>
        </row>
        <row r="2048">
          <cell r="B2048" t="str">
            <v>IN 10578 SINAPI</v>
          </cell>
          <cell r="C2048">
            <v>10578</v>
          </cell>
          <cell r="D2048" t="str">
            <v>ELEMENTO VAZADO DE CONCRETO, QUADRICULADO, 16 FUROS *33 X 33 X 10* CM</v>
          </cell>
          <cell r="E2048" t="str">
            <v xml:space="preserve">UN    </v>
          </cell>
          <cell r="F2048" t="str">
            <v>SINAPI</v>
          </cell>
          <cell r="G2048">
            <v>9.09</v>
          </cell>
        </row>
        <row r="2049">
          <cell r="B2049" t="str">
            <v>IN 666 SINAPI</v>
          </cell>
          <cell r="C2049">
            <v>666</v>
          </cell>
          <cell r="D2049" t="str">
            <v>ELEMENTO VAZADO DE CONCRETO, QUADRICULADO, 16 FUROS *40 X 40 X 7* CM</v>
          </cell>
          <cell r="E2049" t="str">
            <v xml:space="preserve">UN    </v>
          </cell>
          <cell r="F2049" t="str">
            <v>SINAPI</v>
          </cell>
          <cell r="G2049">
            <v>9.0299999999999994</v>
          </cell>
        </row>
        <row r="2050">
          <cell r="B2050" t="str">
            <v>IN 665 SINAPI</v>
          </cell>
          <cell r="C2050">
            <v>665</v>
          </cell>
          <cell r="D2050" t="str">
            <v>ELEMENTO VAZADO DE CONCRETO, QUADRICULADO, 16 FUROS *50 X 50 X 7* CM</v>
          </cell>
          <cell r="E2050" t="str">
            <v xml:space="preserve">UN    </v>
          </cell>
          <cell r="F2050" t="str">
            <v>SINAPI</v>
          </cell>
          <cell r="G2050">
            <v>16.91</v>
          </cell>
        </row>
        <row r="2051">
          <cell r="B2051" t="str">
            <v>IN 10577 SINAPI</v>
          </cell>
          <cell r="C2051">
            <v>10577</v>
          </cell>
          <cell r="D2051" t="str">
            <v>ELEMENTO VAZADO DE CONCRETO, QUADRICULADO, 25 FUROS *50 X 50 X 5* CM</v>
          </cell>
          <cell r="E2051" t="str">
            <v xml:space="preserve">UN    </v>
          </cell>
          <cell r="F2051" t="str">
            <v>SINAPI</v>
          </cell>
          <cell r="G2051">
            <v>13.24</v>
          </cell>
        </row>
        <row r="2052">
          <cell r="B2052" t="str">
            <v>IN 10583 SINAPI</v>
          </cell>
          <cell r="C2052">
            <v>10583</v>
          </cell>
          <cell r="D2052" t="str">
            <v>ELEMENTO VAZADO DE CONCRETO, VENEZIANA *39 X 22 X 15* CM</v>
          </cell>
          <cell r="E2052" t="str">
            <v xml:space="preserve">UN    </v>
          </cell>
          <cell r="F2052" t="str">
            <v>SINAPI</v>
          </cell>
          <cell r="G2052">
            <v>7.42</v>
          </cell>
        </row>
        <row r="2053">
          <cell r="B2053" t="str">
            <v>IN 10579 SINAPI</v>
          </cell>
          <cell r="C2053">
            <v>10579</v>
          </cell>
          <cell r="D2053" t="str">
            <v>ELEMENTO VAZADO DE CONCRETO, VENEZIANA *39 X 29 X 10* CM</v>
          </cell>
          <cell r="E2053" t="str">
            <v xml:space="preserve">UN    </v>
          </cell>
          <cell r="F2053" t="str">
            <v>SINAPI</v>
          </cell>
          <cell r="G2053">
            <v>12.11</v>
          </cell>
        </row>
        <row r="2054">
          <cell r="B2054" t="str">
            <v>IN 10582 SINAPI</v>
          </cell>
          <cell r="C2054">
            <v>10582</v>
          </cell>
          <cell r="D2054" t="str">
            <v>ELEMENTO VAZADO DE CONCRETO, VENEZIANA *40 X 10 X 10* CM</v>
          </cell>
          <cell r="E2054" t="str">
            <v xml:space="preserve">UN    </v>
          </cell>
          <cell r="F2054" t="str">
            <v>SINAPI</v>
          </cell>
          <cell r="G2054">
            <v>4.2300000000000004</v>
          </cell>
        </row>
        <row r="2055">
          <cell r="B2055" t="str">
            <v>IN 2436 SINAPI</v>
          </cell>
          <cell r="C2055">
            <v>2436</v>
          </cell>
          <cell r="D2055" t="str">
            <v>ELETRICISTA</v>
          </cell>
          <cell r="E2055" t="str">
            <v xml:space="preserve">H     </v>
          </cell>
          <cell r="F2055" t="str">
            <v>SINAPI</v>
          </cell>
          <cell r="G2055">
            <v>17.649999999999999</v>
          </cell>
        </row>
        <row r="2056">
          <cell r="B2056" t="str">
            <v>IN 40918 SINAPI</v>
          </cell>
          <cell r="C2056">
            <v>40918</v>
          </cell>
          <cell r="D2056" t="str">
            <v>ELETRICISTA (MENSALISTA)</v>
          </cell>
          <cell r="E2056" t="str">
            <v xml:space="preserve">MES   </v>
          </cell>
          <cell r="F2056" t="str">
            <v>SINAPI</v>
          </cell>
          <cell r="G2056">
            <v>3099.24</v>
          </cell>
        </row>
        <row r="2057">
          <cell r="B2057" t="str">
            <v>IN 2439 SINAPI</v>
          </cell>
          <cell r="C2057">
            <v>2439</v>
          </cell>
          <cell r="D2057" t="str">
            <v>ELETRICISTA DE MANUTENCAO INDUSTRIAL</v>
          </cell>
          <cell r="E2057" t="str">
            <v xml:space="preserve">H     </v>
          </cell>
          <cell r="F2057" t="str">
            <v>SINAPI</v>
          </cell>
          <cell r="G2057">
            <v>15.23</v>
          </cell>
        </row>
        <row r="2058">
          <cell r="B2058" t="str">
            <v>IN 40923 SINAPI</v>
          </cell>
          <cell r="C2058">
            <v>40923</v>
          </cell>
          <cell r="D2058" t="str">
            <v>ELETRICISTA DE MANUTENCAO INDUSTRIAL (MENSALISTA)</v>
          </cell>
          <cell r="E2058" t="str">
            <v xml:space="preserve">MES   </v>
          </cell>
          <cell r="F2058" t="str">
            <v>SINAPI</v>
          </cell>
          <cell r="G2058">
            <v>2677.99</v>
          </cell>
        </row>
        <row r="2059">
          <cell r="B2059" t="str">
            <v>IN 10998 SINAPI</v>
          </cell>
          <cell r="C2059">
            <v>10998</v>
          </cell>
          <cell r="D2059" t="str">
            <v>ELETRODO REVESTIDO AWS - E-6010, DIAMETRO IGUAL A 4,00 MM</v>
          </cell>
          <cell r="E2059" t="str">
            <v xml:space="preserve">KG    </v>
          </cell>
          <cell r="F2059" t="str">
            <v>SINAPI</v>
          </cell>
          <cell r="G2059">
            <v>31.44</v>
          </cell>
        </row>
        <row r="2060">
          <cell r="B2060" t="str">
            <v>IN 11002 SINAPI</v>
          </cell>
          <cell r="C2060">
            <v>11002</v>
          </cell>
          <cell r="D2060" t="str">
            <v>ELETRODO REVESTIDO AWS - E6013, DIAMETRO IGUAL A 2,50 MM</v>
          </cell>
          <cell r="E2060" t="str">
            <v xml:space="preserve">KG    </v>
          </cell>
          <cell r="F2060" t="str">
            <v>SINAPI</v>
          </cell>
          <cell r="G2060">
            <v>28.81</v>
          </cell>
        </row>
        <row r="2061">
          <cell r="B2061" t="str">
            <v>IN 10999 SINAPI</v>
          </cell>
          <cell r="C2061">
            <v>10999</v>
          </cell>
          <cell r="D2061" t="str">
            <v>ELETRODO REVESTIDO AWS - E6013, DIAMETRO IGUAL A 4,00 MM</v>
          </cell>
          <cell r="E2061" t="str">
            <v xml:space="preserve">KG    </v>
          </cell>
          <cell r="F2061" t="str">
            <v>SINAPI</v>
          </cell>
          <cell r="G2061">
            <v>27.68</v>
          </cell>
        </row>
        <row r="2062">
          <cell r="B2062" t="str">
            <v>IN 10997 SINAPI</v>
          </cell>
          <cell r="C2062">
            <v>10997</v>
          </cell>
          <cell r="D2062" t="str">
            <v>ELETRODO REVESTIDO AWS - E7018, DIAMETRO IGUAL A 4,00 MM</v>
          </cell>
          <cell r="E2062" t="str">
            <v xml:space="preserve">KG    </v>
          </cell>
          <cell r="F2062" t="str">
            <v>SINAPI</v>
          </cell>
          <cell r="G2062">
            <v>30</v>
          </cell>
        </row>
        <row r="2063">
          <cell r="B2063" t="str">
            <v>IN 2685 SINAPI</v>
          </cell>
          <cell r="C2063">
            <v>2685</v>
          </cell>
          <cell r="D2063" t="str">
            <v>ELETRODUTO DE PVC RIGIDO ROSCAVEL DE 1 ", SEM LUVA</v>
          </cell>
          <cell r="E2063" t="str">
            <v xml:space="preserve">M     </v>
          </cell>
          <cell r="F2063" t="str">
            <v>SINAPI</v>
          </cell>
          <cell r="G2063">
            <v>4.8600000000000003</v>
          </cell>
        </row>
        <row r="2064">
          <cell r="B2064" t="str">
            <v>IN 2680 SINAPI</v>
          </cell>
          <cell r="C2064">
            <v>2680</v>
          </cell>
          <cell r="D2064" t="str">
            <v>ELETRODUTO DE PVC RIGIDO ROSCAVEL DE 1 1/2 ", SEM LUVA</v>
          </cell>
          <cell r="E2064" t="str">
            <v xml:space="preserve">M     </v>
          </cell>
          <cell r="F2064" t="str">
            <v>SINAPI</v>
          </cell>
          <cell r="G2064">
            <v>7.12</v>
          </cell>
        </row>
        <row r="2065">
          <cell r="B2065" t="str">
            <v>IN 2684 SINAPI</v>
          </cell>
          <cell r="C2065">
            <v>2684</v>
          </cell>
          <cell r="D2065" t="str">
            <v>ELETRODUTO DE PVC RIGIDO ROSCAVEL DE 1 1/4 ", SEM LUVA</v>
          </cell>
          <cell r="E2065" t="str">
            <v xml:space="preserve">M     </v>
          </cell>
          <cell r="F2065" t="str">
            <v>SINAPI</v>
          </cell>
          <cell r="G2065">
            <v>6.47</v>
          </cell>
        </row>
        <row r="2066">
          <cell r="B2066" t="str">
            <v>IN 2673 SINAPI</v>
          </cell>
          <cell r="C2066">
            <v>2673</v>
          </cell>
          <cell r="D2066" t="str">
            <v>ELETRODUTO DE PVC RIGIDO ROSCAVEL DE 1/2 ", SEM LUVA</v>
          </cell>
          <cell r="E2066" t="str">
            <v xml:space="preserve">M     </v>
          </cell>
          <cell r="F2066" t="str">
            <v>SINAPI</v>
          </cell>
          <cell r="G2066">
            <v>2.5</v>
          </cell>
        </row>
        <row r="2067">
          <cell r="B2067" t="str">
            <v>IN 2681 SINAPI</v>
          </cell>
          <cell r="C2067">
            <v>2681</v>
          </cell>
          <cell r="D2067" t="str">
            <v>ELETRODUTO DE PVC RIGIDO ROSCAVEL DE 2 ", SEM LUVA</v>
          </cell>
          <cell r="E2067" t="str">
            <v xml:space="preserve">M     </v>
          </cell>
          <cell r="F2067" t="str">
            <v>SINAPI</v>
          </cell>
          <cell r="G2067">
            <v>11.63</v>
          </cell>
        </row>
        <row r="2068">
          <cell r="B2068" t="str">
            <v>IN 2682 SINAPI</v>
          </cell>
          <cell r="C2068">
            <v>2682</v>
          </cell>
          <cell r="D2068" t="str">
            <v>ELETRODUTO DE PVC RIGIDO ROSCAVEL DE 2 1/2 ", SEM LUVA</v>
          </cell>
          <cell r="E2068" t="str">
            <v xml:space="preserve">M     </v>
          </cell>
          <cell r="F2068" t="str">
            <v>SINAPI</v>
          </cell>
          <cell r="G2068">
            <v>16.97</v>
          </cell>
        </row>
        <row r="2069">
          <cell r="B2069" t="str">
            <v>IN 2686 SINAPI</v>
          </cell>
          <cell r="C2069">
            <v>2686</v>
          </cell>
          <cell r="D2069" t="str">
            <v>ELETRODUTO DE PVC RIGIDO ROSCAVEL DE 3 ", SEM LUVA</v>
          </cell>
          <cell r="E2069" t="str">
            <v xml:space="preserve">M     </v>
          </cell>
          <cell r="F2069" t="str">
            <v>SINAPI</v>
          </cell>
          <cell r="G2069">
            <v>21.28</v>
          </cell>
        </row>
        <row r="2070">
          <cell r="B2070" t="str">
            <v>IN 2674 SINAPI</v>
          </cell>
          <cell r="C2070">
            <v>2674</v>
          </cell>
          <cell r="D2070" t="str">
            <v>ELETRODUTO DE PVC RIGIDO ROSCAVEL DE 3/4 ", SEM LUVA</v>
          </cell>
          <cell r="E2070" t="str">
            <v xml:space="preserve">M     </v>
          </cell>
          <cell r="F2070" t="str">
            <v>SINAPI</v>
          </cell>
          <cell r="G2070">
            <v>3.11</v>
          </cell>
        </row>
        <row r="2071">
          <cell r="B2071" t="str">
            <v>IN 2683 SINAPI</v>
          </cell>
          <cell r="C2071">
            <v>2683</v>
          </cell>
          <cell r="D2071" t="str">
            <v>ELETRODUTO DE PVC RIGIDO ROSCAVEL DE 4 ", SEM LUVA</v>
          </cell>
          <cell r="E2071" t="str">
            <v xml:space="preserve">M     </v>
          </cell>
          <cell r="F2071" t="str">
            <v>SINAPI</v>
          </cell>
          <cell r="G2071">
            <v>33.54</v>
          </cell>
        </row>
        <row r="2072">
          <cell r="B2072" t="str">
            <v>IN 2676 SINAPI</v>
          </cell>
          <cell r="C2072">
            <v>2676</v>
          </cell>
          <cell r="D2072" t="str">
            <v>ELETRODUTO DE PVC RIGIDO SOLDAVEL, CLASSE B, DE 20 MM</v>
          </cell>
          <cell r="E2072" t="str">
            <v xml:space="preserve">M     </v>
          </cell>
          <cell r="F2072" t="str">
            <v>SINAPI</v>
          </cell>
          <cell r="G2072">
            <v>1.45</v>
          </cell>
        </row>
        <row r="2073">
          <cell r="B2073" t="str">
            <v>IN 2678 SINAPI</v>
          </cell>
          <cell r="C2073">
            <v>2678</v>
          </cell>
          <cell r="D2073" t="str">
            <v>ELETRODUTO DE PVC RIGIDO SOLDAVEL, CLASSE B, DE 25 MM</v>
          </cell>
          <cell r="E2073" t="str">
            <v xml:space="preserve">M     </v>
          </cell>
          <cell r="F2073" t="str">
            <v>SINAPI</v>
          </cell>
          <cell r="G2073">
            <v>1.82</v>
          </cell>
        </row>
        <row r="2074">
          <cell r="B2074" t="str">
            <v>IN 2679 SINAPI</v>
          </cell>
          <cell r="C2074">
            <v>2679</v>
          </cell>
          <cell r="D2074" t="str">
            <v>ELETRODUTO DE PVC RIGIDO SOLDAVEL, CLASSE B, DE 32 MM</v>
          </cell>
          <cell r="E2074" t="str">
            <v xml:space="preserve">M     </v>
          </cell>
          <cell r="F2074" t="str">
            <v>SINAPI</v>
          </cell>
          <cell r="G2074">
            <v>2.8</v>
          </cell>
        </row>
        <row r="2075">
          <cell r="B2075" t="str">
            <v>IN 12070 SINAPI</v>
          </cell>
          <cell r="C2075">
            <v>12070</v>
          </cell>
          <cell r="D2075" t="str">
            <v>ELETRODUTO DE PVC RIGIDO SOLDAVEL, CLASSE B, DE 40 MM</v>
          </cell>
          <cell r="E2075" t="str">
            <v xml:space="preserve">M     </v>
          </cell>
          <cell r="F2075" t="str">
            <v>SINAPI</v>
          </cell>
          <cell r="G2075">
            <v>3.9</v>
          </cell>
        </row>
        <row r="2076">
          <cell r="B2076" t="str">
            <v>IN 2675 SINAPI</v>
          </cell>
          <cell r="C2076">
            <v>2675</v>
          </cell>
          <cell r="D2076" t="str">
            <v>ELETRODUTO DE PVC RIGIDO SOLDAVEL, CLASSE B, DE 50 MM</v>
          </cell>
          <cell r="E2076" t="str">
            <v xml:space="preserve">M     </v>
          </cell>
          <cell r="F2076" t="str">
            <v>SINAPI</v>
          </cell>
          <cell r="G2076">
            <v>5.08</v>
          </cell>
        </row>
        <row r="2077">
          <cell r="B2077" t="str">
            <v>IN 12067 SINAPI</v>
          </cell>
          <cell r="C2077">
            <v>12067</v>
          </cell>
          <cell r="D2077" t="str">
            <v>ELETRODUTO DE PVC RIGIDO SOLDAVEL, CLASSE B, DE 60 MM</v>
          </cell>
          <cell r="E2077" t="str">
            <v xml:space="preserve">M     </v>
          </cell>
          <cell r="F2077" t="str">
            <v>SINAPI</v>
          </cell>
          <cell r="G2077">
            <v>6.89</v>
          </cell>
        </row>
        <row r="2078">
          <cell r="B2078" t="str">
            <v>IN 40401 SINAPI</v>
          </cell>
          <cell r="C2078">
            <v>40401</v>
          </cell>
          <cell r="D2078" t="str">
            <v>ELETRODUTO FLEXIVEL PLANO EM PEAD, COR PRETA E LARANJA,  DIAMETRO 32 MM</v>
          </cell>
          <cell r="E2078" t="str">
            <v xml:space="preserve">M     </v>
          </cell>
          <cell r="F2078" t="str">
            <v>SINAPI</v>
          </cell>
          <cell r="G2078">
            <v>2.08</v>
          </cell>
        </row>
        <row r="2079">
          <cell r="B2079" t="str">
            <v>IN 40402 SINAPI</v>
          </cell>
          <cell r="C2079">
            <v>40402</v>
          </cell>
          <cell r="D2079" t="str">
            <v>ELETRODUTO FLEXIVEL PLANO EM PEAD, COR PRETA E LARANJA,  DIAMETRO 40 MM</v>
          </cell>
          <cell r="E2079" t="str">
            <v xml:space="preserve">M     </v>
          </cell>
          <cell r="F2079" t="str">
            <v>SINAPI</v>
          </cell>
          <cell r="G2079">
            <v>2.67</v>
          </cell>
        </row>
        <row r="2080">
          <cell r="B2080" t="str">
            <v>IN 40400 SINAPI</v>
          </cell>
          <cell r="C2080">
            <v>40400</v>
          </cell>
          <cell r="D2080" t="str">
            <v>ELETRODUTO FLEXIVEL PLANO EM PEAD, COR PRETA E LARANJA, DIAMETRO 25 MM</v>
          </cell>
          <cell r="E2080" t="str">
            <v xml:space="preserve">M     </v>
          </cell>
          <cell r="F2080" t="str">
            <v>SINAPI</v>
          </cell>
          <cell r="G2080">
            <v>1.41</v>
          </cell>
        </row>
        <row r="2081">
          <cell r="B2081" t="str">
            <v>IN 2504 SINAPI</v>
          </cell>
          <cell r="C2081">
            <v>2504</v>
          </cell>
          <cell r="D2081" t="str">
            <v>ELETRODUTO FLEXIVEL, EM ACO GALVANIZADO, REVESTIDO EXTERNAMENTE COM PVC PRETO, DIAMETRO EXTERNO DE 25 MM (3/4"), TIPO SEALTUBO</v>
          </cell>
          <cell r="E2081" t="str">
            <v xml:space="preserve">M     </v>
          </cell>
          <cell r="F2081" t="str">
            <v>SINAPI</v>
          </cell>
          <cell r="G2081">
            <v>10.16</v>
          </cell>
        </row>
        <row r="2082">
          <cell r="B2082" t="str">
            <v>IN 2501 SINAPI</v>
          </cell>
          <cell r="C2082">
            <v>2501</v>
          </cell>
          <cell r="D2082" t="str">
            <v>ELETRODUTO FLEXIVEL, EM ACO GALVANIZADO, REVESTIDO EXTERNAMENTE COM PVC PRETO, DIAMETRO EXTERNO DE 32 MM (1"), TIPO SEALTUBO</v>
          </cell>
          <cell r="E2082" t="str">
            <v xml:space="preserve">M     </v>
          </cell>
          <cell r="F2082" t="str">
            <v>SINAPI</v>
          </cell>
          <cell r="G2082">
            <v>13.33</v>
          </cell>
        </row>
        <row r="2083">
          <cell r="B2083" t="str">
            <v>IN 2502 SINAPI</v>
          </cell>
          <cell r="C2083">
            <v>2502</v>
          </cell>
          <cell r="D2083" t="str">
            <v>ELETRODUTO FLEXIVEL, EM ACO GALVANIZADO, REVESTIDO EXTERNAMENTE COM PVC PRETO, DIAMETRO EXTERNO DE 40 MM (1 1/4"), TIPO SEALTUBO</v>
          </cell>
          <cell r="E2083" t="str">
            <v xml:space="preserve">M     </v>
          </cell>
          <cell r="F2083" t="str">
            <v>SINAPI</v>
          </cell>
          <cell r="G2083">
            <v>20.11</v>
          </cell>
        </row>
        <row r="2084">
          <cell r="B2084" t="str">
            <v>IN 2503 SINAPI</v>
          </cell>
          <cell r="C2084">
            <v>2503</v>
          </cell>
          <cell r="D2084" t="str">
            <v>ELETRODUTO FLEXIVEL, EM ACO GALVANIZADO, REVESTIDO EXTERNAMENTE COM PVC PRETO, DIAMETRO EXTERNO DE 50 MM( 1 1/2"), TIPO SEALTUBO</v>
          </cell>
          <cell r="E2084" t="str">
            <v xml:space="preserve">M     </v>
          </cell>
          <cell r="F2084" t="str">
            <v>SINAPI</v>
          </cell>
          <cell r="G2084">
            <v>25.88</v>
          </cell>
        </row>
        <row r="2085">
          <cell r="B2085" t="str">
            <v>IN 2500 SINAPI</v>
          </cell>
          <cell r="C2085">
            <v>2500</v>
          </cell>
          <cell r="D2085" t="str">
            <v>ELETRODUTO FLEXIVEL, EM ACO GALVANIZADO, REVESTIDO EXTERNAMENTE COM PVC PRETO, DIAMETRO EXTERNO DE 60 MM (2"), TIPO SEALTUBO</v>
          </cell>
          <cell r="E2085" t="str">
            <v xml:space="preserve">M     </v>
          </cell>
          <cell r="F2085" t="str">
            <v>SINAPI</v>
          </cell>
          <cell r="G2085">
            <v>34.479999999999997</v>
          </cell>
        </row>
        <row r="2086">
          <cell r="B2086" t="str">
            <v>IN 2505 SINAPI</v>
          </cell>
          <cell r="C2086">
            <v>2505</v>
          </cell>
          <cell r="D2086" t="str">
            <v>ELETRODUTO FLEXIVEL, EM ACO GALVANIZADO, REVESTIDO EXTERNAMENTE COM PVC PRETO, DIAMETRO EXTERNO DE 75 MM (2 1/2"), TIPO SEALTUBO</v>
          </cell>
          <cell r="E2086" t="str">
            <v xml:space="preserve">M     </v>
          </cell>
          <cell r="F2086" t="str">
            <v>SINAPI</v>
          </cell>
          <cell r="G2086">
            <v>53.73</v>
          </cell>
        </row>
        <row r="2087">
          <cell r="B2087" t="str">
            <v>IN 12056 SINAPI</v>
          </cell>
          <cell r="C2087">
            <v>12056</v>
          </cell>
          <cell r="D2087" t="str">
            <v>ELETRODUTO FLEXIVEL, EM ACO, TIPO CONDUITE, DIAMETRO DE 1 1/2"</v>
          </cell>
          <cell r="E2087" t="str">
            <v xml:space="preserve">M     </v>
          </cell>
          <cell r="F2087" t="str">
            <v>SINAPI</v>
          </cell>
          <cell r="G2087">
            <v>21.71</v>
          </cell>
        </row>
        <row r="2088">
          <cell r="B2088" t="str">
            <v>IN 12057 SINAPI</v>
          </cell>
          <cell r="C2088">
            <v>12057</v>
          </cell>
          <cell r="D2088" t="str">
            <v>ELETRODUTO FLEXIVEL, EM ACO, TIPO CONDUITE, DIAMETRO DE 1 1/4"</v>
          </cell>
          <cell r="E2088" t="str">
            <v xml:space="preserve">M     </v>
          </cell>
          <cell r="F2088" t="str">
            <v>SINAPI</v>
          </cell>
          <cell r="G2088">
            <v>18.440000000000001</v>
          </cell>
        </row>
        <row r="2089">
          <cell r="B2089" t="str">
            <v>IN 12059 SINAPI</v>
          </cell>
          <cell r="C2089">
            <v>12059</v>
          </cell>
          <cell r="D2089" t="str">
            <v>ELETRODUTO FLEXIVEL, EM ACO, TIPO CONDUITE, DIAMETRO DE 1/2"</v>
          </cell>
          <cell r="E2089" t="str">
            <v xml:space="preserve">M     </v>
          </cell>
          <cell r="F2089" t="str">
            <v>SINAPI</v>
          </cell>
          <cell r="G2089">
            <v>6.47</v>
          </cell>
        </row>
        <row r="2090">
          <cell r="B2090" t="str">
            <v>IN 12058 SINAPI</v>
          </cell>
          <cell r="C2090">
            <v>12058</v>
          </cell>
          <cell r="D2090" t="str">
            <v>ELETRODUTO FLEXIVEL, EM ACO, TIPO CONDUITE, DIAMETRO DE 1"</v>
          </cell>
          <cell r="E2090" t="str">
            <v xml:space="preserve">M     </v>
          </cell>
          <cell r="F2090" t="str">
            <v>SINAPI</v>
          </cell>
          <cell r="G2090">
            <v>11.49</v>
          </cell>
        </row>
        <row r="2091">
          <cell r="B2091" t="str">
            <v>IN 12060 SINAPI</v>
          </cell>
          <cell r="C2091">
            <v>12060</v>
          </cell>
          <cell r="D2091" t="str">
            <v>ELETRODUTO FLEXIVEL, EM ACO, TIPO CONDUITE, DIAMETRO DE 2 1/2"</v>
          </cell>
          <cell r="E2091" t="str">
            <v xml:space="preserve">M     </v>
          </cell>
          <cell r="F2091" t="str">
            <v>SINAPI</v>
          </cell>
          <cell r="G2091">
            <v>47.91</v>
          </cell>
        </row>
        <row r="2092">
          <cell r="B2092" t="str">
            <v>IN 12061 SINAPI</v>
          </cell>
          <cell r="C2092">
            <v>12061</v>
          </cell>
          <cell r="D2092" t="str">
            <v>ELETRODUTO FLEXIVEL, EM ACO, TIPO CONDUITE, DIAMETRO DE 2"</v>
          </cell>
          <cell r="E2092" t="str">
            <v xml:space="preserve">M     </v>
          </cell>
          <cell r="F2092" t="str">
            <v>SINAPI</v>
          </cell>
          <cell r="G2092">
            <v>29.25</v>
          </cell>
        </row>
        <row r="2093">
          <cell r="B2093" t="str">
            <v>IN 12062 SINAPI</v>
          </cell>
          <cell r="C2093">
            <v>12062</v>
          </cell>
          <cell r="D2093" t="str">
            <v>ELETRODUTO FLEXIVEL, EM ACO, TIPO CONDUITE, DIAMETRO DE 3"</v>
          </cell>
          <cell r="E2093" t="str">
            <v xml:space="preserve">M     </v>
          </cell>
          <cell r="F2093" t="str">
            <v>SINAPI</v>
          </cell>
          <cell r="G2093">
            <v>53.95</v>
          </cell>
        </row>
        <row r="2094">
          <cell r="B2094" t="str">
            <v>IN 21137 SINAPI</v>
          </cell>
          <cell r="C2094">
            <v>21137</v>
          </cell>
          <cell r="D2094" t="str">
            <v>ELETRODUTO METALICO FLEXIVEL REVESTIDO COM PVC PRETO, DIAMETRO EXTERNO DE 15 MM (3/8"), TIPO COPEX</v>
          </cell>
          <cell r="E2094" t="str">
            <v xml:space="preserve">M     </v>
          </cell>
          <cell r="F2094" t="str">
            <v>SINAPI</v>
          </cell>
          <cell r="G2094">
            <v>9.3699999999999992</v>
          </cell>
        </row>
        <row r="2095">
          <cell r="B2095" t="str">
            <v>IN 2687 SINAPI</v>
          </cell>
          <cell r="C2095">
            <v>2687</v>
          </cell>
          <cell r="D2095" t="str">
            <v>ELETRODUTO PVC FLEXIVEL CORRUGADO, COR AMARELA, DE 16 MM</v>
          </cell>
          <cell r="E2095" t="str">
            <v xml:space="preserve">M     </v>
          </cell>
          <cell r="F2095" t="str">
            <v>SINAPI</v>
          </cell>
          <cell r="G2095">
            <v>1.27</v>
          </cell>
        </row>
        <row r="2096">
          <cell r="B2096" t="str">
            <v>IN 2689 SINAPI</v>
          </cell>
          <cell r="C2096">
            <v>2689</v>
          </cell>
          <cell r="D2096" t="str">
            <v>ELETRODUTO PVC FLEXIVEL CORRUGADO, COR AMARELA, DE 20 MM</v>
          </cell>
          <cell r="E2096" t="str">
            <v xml:space="preserve">M     </v>
          </cell>
          <cell r="F2096" t="str">
            <v>SINAPI</v>
          </cell>
          <cell r="G2096">
            <v>1.51</v>
          </cell>
        </row>
        <row r="2097">
          <cell r="B2097" t="str">
            <v>IN 2688 SINAPI</v>
          </cell>
          <cell r="C2097">
            <v>2688</v>
          </cell>
          <cell r="D2097" t="str">
            <v>ELETRODUTO PVC FLEXIVEL CORRUGADO, COR AMARELA, DE 25 MM</v>
          </cell>
          <cell r="E2097" t="str">
            <v xml:space="preserve">M     </v>
          </cell>
          <cell r="F2097" t="str">
            <v>SINAPI</v>
          </cell>
          <cell r="G2097">
            <v>1.63</v>
          </cell>
        </row>
        <row r="2098">
          <cell r="B2098" t="str">
            <v>IN 2690 SINAPI</v>
          </cell>
          <cell r="C2098">
            <v>2690</v>
          </cell>
          <cell r="D2098" t="str">
            <v>ELETRODUTO PVC FLEXIVEL CORRUGADO, COR AMARELA, DE 32 MM</v>
          </cell>
          <cell r="E2098" t="str">
            <v xml:space="preserve">M     </v>
          </cell>
          <cell r="F2098" t="str">
            <v>SINAPI</v>
          </cell>
          <cell r="G2098">
            <v>2.8</v>
          </cell>
        </row>
        <row r="2099">
          <cell r="B2099" t="str">
            <v>IN 39243 SINAPI</v>
          </cell>
          <cell r="C2099">
            <v>39243</v>
          </cell>
          <cell r="D2099" t="str">
            <v>ELETRODUTO PVC FLEXIVEL CORRUGADO, REFORCADO, COR LARANJA, DE 20 MM, PARA LAJES E PISOS</v>
          </cell>
          <cell r="E2099" t="str">
            <v xml:space="preserve">M     </v>
          </cell>
          <cell r="F2099" t="str">
            <v>SINAPI</v>
          </cell>
          <cell r="G2099">
            <v>1.84</v>
          </cell>
        </row>
        <row r="2100">
          <cell r="B2100" t="str">
            <v>IN 39244 SINAPI</v>
          </cell>
          <cell r="C2100">
            <v>39244</v>
          </cell>
          <cell r="D2100" t="str">
            <v>ELETRODUTO PVC FLEXIVEL CORRUGADO, REFORCADO, COR LARANJA, DE 25 MM, PARA LAJES E PISOS</v>
          </cell>
          <cell r="E2100" t="str">
            <v xml:space="preserve">M     </v>
          </cell>
          <cell r="F2100" t="str">
            <v>SINAPI</v>
          </cell>
          <cell r="G2100">
            <v>2.4900000000000002</v>
          </cell>
        </row>
        <row r="2101">
          <cell r="B2101" t="str">
            <v>IN 39245 SINAPI</v>
          </cell>
          <cell r="C2101">
            <v>39245</v>
          </cell>
          <cell r="D2101" t="str">
            <v>ELETRODUTO PVC FLEXIVEL CORRUGADO, REFORCADO, COR LARANJA, DE 32 MM, PARA LAJES E PISOS</v>
          </cell>
          <cell r="E2101" t="str">
            <v xml:space="preserve">M     </v>
          </cell>
          <cell r="F2101" t="str">
            <v>SINAPI</v>
          </cell>
          <cell r="G2101">
            <v>4.8</v>
          </cell>
        </row>
        <row r="2102">
          <cell r="B2102" t="str">
            <v>IN 39254 SINAPI</v>
          </cell>
          <cell r="C2102">
            <v>39254</v>
          </cell>
          <cell r="D2102" t="str">
            <v>ELETRODUTO/CONDULETE DE PVC RIGIDO, LISO, COR CINZA, DE 1/2", PARA INSTALACOES APARENTES (NBR 5410)</v>
          </cell>
          <cell r="E2102" t="str">
            <v xml:space="preserve">M     </v>
          </cell>
          <cell r="F2102" t="str">
            <v>SINAPI</v>
          </cell>
          <cell r="G2102">
            <v>7.18</v>
          </cell>
        </row>
        <row r="2103">
          <cell r="B2103" t="str">
            <v>IN 39255 SINAPI</v>
          </cell>
          <cell r="C2103">
            <v>39255</v>
          </cell>
          <cell r="D2103" t="str">
            <v>ELETRODUTO/CONDULETE DE PVC RIGIDO, LISO, COR CINZA, DE 1", PARA INSTALACOES APARENTES (NBR 5410)</v>
          </cell>
          <cell r="E2103" t="str">
            <v xml:space="preserve">M     </v>
          </cell>
          <cell r="F2103" t="str">
            <v>SINAPI</v>
          </cell>
          <cell r="G2103">
            <v>13.28</v>
          </cell>
        </row>
        <row r="2104">
          <cell r="B2104" t="str">
            <v>IN 39253 SINAPI</v>
          </cell>
          <cell r="C2104">
            <v>39253</v>
          </cell>
          <cell r="D2104" t="str">
            <v>ELETRODUTO/CONDULETE DE PVC RIGIDO, LISO, COR CINZA, DE 3/4", PARA INSTALACOES APARENTES (NBR 5410)</v>
          </cell>
          <cell r="E2104" t="str">
            <v xml:space="preserve">M     </v>
          </cell>
          <cell r="F2104" t="str">
            <v>SINAPI</v>
          </cell>
          <cell r="G2104">
            <v>9.15</v>
          </cell>
        </row>
        <row r="2105">
          <cell r="B2105" t="str">
            <v>IN 2446 SINAPI</v>
          </cell>
          <cell r="C2105">
            <v>2446</v>
          </cell>
          <cell r="D2105" t="str">
            <v>ELETRODUTO/DUTO PEAD FLEXIVEL PAREDE SIMPLES, CORRUGACAO HELICOIDAL, COR PRETA, SEM ROSCA, DE 2",  PARA CABEAMENTO SUBTERRANEO (NBR 15715)</v>
          </cell>
          <cell r="E2105" t="str">
            <v xml:space="preserve">M     </v>
          </cell>
          <cell r="F2105" t="str">
            <v>SINAPI</v>
          </cell>
          <cell r="G2105">
            <v>5.19</v>
          </cell>
        </row>
        <row r="2106">
          <cell r="B2106" t="str">
            <v>IN 2442 SINAPI</v>
          </cell>
          <cell r="C2106">
            <v>2442</v>
          </cell>
          <cell r="D2106" t="str">
            <v>ELETRODUTO/DUTO PEAD FLEXIVEL PAREDE SIMPLES, CORRUGACAO HELICOIDAL, COR PRETA, SEM ROSCA, DE 3",  PARA CABEAMENTO SUBTERRANEO (NBR 15715)</v>
          </cell>
          <cell r="E2106" t="str">
            <v xml:space="preserve">M     </v>
          </cell>
          <cell r="F2106" t="str">
            <v>SINAPI</v>
          </cell>
          <cell r="G2106">
            <v>7.27</v>
          </cell>
        </row>
        <row r="2107">
          <cell r="B2107" t="str">
            <v>IN 39246 SINAPI</v>
          </cell>
          <cell r="C2107">
            <v>39246</v>
          </cell>
          <cell r="D2107" t="str">
            <v>ELETRODUTODUTO PEAD FLEXIVEL PAREDE SIMPLES, CORRUGACAO HELICOIDAL, COR PRETA, SEM ROSCA, DE 1 1/2",  PARA CABEAMENTO SUBTERRANEO (NBR 15715)</v>
          </cell>
          <cell r="E2107" t="str">
            <v xml:space="preserve">M     </v>
          </cell>
          <cell r="F2107" t="str">
            <v>SINAPI</v>
          </cell>
          <cell r="G2107">
            <v>3.61</v>
          </cell>
        </row>
        <row r="2108">
          <cell r="B2108" t="str">
            <v>IN 39247 SINAPI</v>
          </cell>
          <cell r="C2108">
            <v>39247</v>
          </cell>
          <cell r="D2108" t="str">
            <v>ELETRODUTODUTO PEAD FLEXIVEL PAREDE SIMPLES, CORRUGACAO HELICOIDAL, COR PRETA, SEM ROSCA, DE 1 1/4",  PARA CABEAMENTO SUBTERRANEO (NBR 15715)</v>
          </cell>
          <cell r="E2108" t="str">
            <v xml:space="preserve">M     </v>
          </cell>
          <cell r="F2108" t="str">
            <v>SINAPI</v>
          </cell>
          <cell r="G2108">
            <v>3.15</v>
          </cell>
        </row>
        <row r="2109">
          <cell r="B2109" t="str">
            <v>IN 39248 SINAPI</v>
          </cell>
          <cell r="C2109">
            <v>39248</v>
          </cell>
          <cell r="D2109" t="str">
            <v>ELETRODUTODUTO PEAD FLEXIVEL PAREDE SIMPLES, CORRUGACAO HELICOIDAL, COR PRETA, SEM ROSCA, DE 4",  PARA CABEAMENTO SUBTERRANEO (NBR 15715)</v>
          </cell>
          <cell r="E2109" t="str">
            <v xml:space="preserve">M     </v>
          </cell>
          <cell r="F2109" t="str">
            <v>SINAPI</v>
          </cell>
          <cell r="G2109">
            <v>10.130000000000001</v>
          </cell>
        </row>
        <row r="2110">
          <cell r="B2110" t="str">
            <v>IN 2438 SINAPI</v>
          </cell>
          <cell r="C2110">
            <v>2438</v>
          </cell>
          <cell r="D2110" t="str">
            <v>ELETROTECNICO</v>
          </cell>
          <cell r="E2110" t="str">
            <v xml:space="preserve">H     </v>
          </cell>
          <cell r="F2110" t="str">
            <v>SINAPI</v>
          </cell>
          <cell r="G2110">
            <v>20.100000000000001</v>
          </cell>
        </row>
        <row r="2111">
          <cell r="B2111" t="str">
            <v>IN 40922 SINAPI</v>
          </cell>
          <cell r="C2111">
            <v>40922</v>
          </cell>
          <cell r="D2111" t="str">
            <v>ELETROTECNICO (MENSALISTA)</v>
          </cell>
          <cell r="E2111" t="str">
            <v xml:space="preserve">MES   </v>
          </cell>
          <cell r="F2111" t="str">
            <v>SINAPI</v>
          </cell>
          <cell r="G2111">
            <v>3531.57</v>
          </cell>
        </row>
        <row r="2112">
          <cell r="B2112" t="str">
            <v>IN 36486 SINAPI</v>
          </cell>
          <cell r="C2112">
            <v>36486</v>
          </cell>
          <cell r="D2112" t="str">
            <v>ELEVADOR DE CARGA A CABO, CABINE SEMI FECHADA 2,0 X 1,5 X 2,0 M, CAPACIDADE DE CARGA 1000 KG, TORRE  2,38 X 2,21 X 15 M, GUINCHO DE EMBREAGEM, FREIO DE SEGURANCA, LIMITADOR DE VELOCIDADE E CANCELA</v>
          </cell>
          <cell r="E2112" t="str">
            <v xml:space="preserve">UN    </v>
          </cell>
          <cell r="F2112" t="str">
            <v>SINAPI</v>
          </cell>
          <cell r="G2112">
            <v>35977.949999999997</v>
          </cell>
        </row>
        <row r="2113">
          <cell r="B2113" t="str">
            <v>IN 37777 SINAPI</v>
          </cell>
          <cell r="C2113">
            <v>37777</v>
          </cell>
          <cell r="D2113" t="str">
            <v>ELEVADOR DE CREMALHEIRA CABINE FECHADA 1,5 X 2,5 X 2,35 M (UMA POR TORRE), CAPACIDADE DE CARGA 1200 KG (15 PESSOAS), TORRE  24 M (16 MODULOS), FREIO DE SEGURANCA, LIMITADOR DE CARGA</v>
          </cell>
          <cell r="E2113" t="str">
            <v xml:space="preserve">UN    </v>
          </cell>
          <cell r="F2113" t="str">
            <v>SINAPI</v>
          </cell>
          <cell r="G2113">
            <v>169383.5</v>
          </cell>
        </row>
        <row r="2114">
          <cell r="B2114" t="str">
            <v>IN 12624 SINAPI</v>
          </cell>
          <cell r="C2114">
            <v>12624</v>
          </cell>
          <cell r="D2114" t="str">
            <v>EMENDA PARA CALHA PLUVIAL, PVC, DIAMETRO ENTRE 119 E 170 MM, PARA DRENAGEM PREDIAL</v>
          </cell>
          <cell r="E2114" t="str">
            <v xml:space="preserve">UN    </v>
          </cell>
          <cell r="F2114" t="str">
            <v>SINAPI</v>
          </cell>
          <cell r="G2114">
            <v>10.26</v>
          </cell>
        </row>
        <row r="2115">
          <cell r="B2115" t="str">
            <v>IN 10638 SINAPI</v>
          </cell>
          <cell r="C2115">
            <v>10638</v>
          </cell>
          <cell r="D2115" t="str">
            <v>EMPILHADEIRA SOBRE PNEUS COM TORRE DE TRES ESTAGIOS, 4,70M DE ELEVACAO, C/ DESLOCADOR LATERAL DOS GARFOS, MOTOR GLP 4.3L, CAPACIDADE NOMINAL DE CARGA DE 6T</v>
          </cell>
          <cell r="E2115" t="str">
            <v xml:space="preserve">UN    </v>
          </cell>
          <cell r="F2115" t="str">
            <v>SINAPI</v>
          </cell>
          <cell r="G2115">
            <v>300692.84999999998</v>
          </cell>
        </row>
        <row r="2116">
          <cell r="B2116" t="str">
            <v>IN 10635 SINAPI</v>
          </cell>
          <cell r="C2116">
            <v>10635</v>
          </cell>
          <cell r="D2116" t="str">
            <v>EMPILHADEIRA SOBRE PNEUS COM TORRE DE TRES ESTAGIOS, 4,80M DE ELEVACAO, C/ DESLOCADOR LATERAL DOS GARFOS, MOTOR GLP 2.2L, CAPACIDADE NOMINAL DE CARGA DE 3T</v>
          </cell>
          <cell r="E2116" t="str">
            <v xml:space="preserve">UN    </v>
          </cell>
          <cell r="F2116" t="str">
            <v>SINAPI</v>
          </cell>
          <cell r="G2116">
            <v>103934.74</v>
          </cell>
        </row>
        <row r="2117">
          <cell r="B2117" t="str">
            <v>IN 10634 SINAPI</v>
          </cell>
          <cell r="C2117">
            <v>10634</v>
          </cell>
          <cell r="D2117" t="str">
            <v>EMPILHADEIRA SOBRE PNEUS COM TORRE DE TRES ESTAGIOS, 4,80M DE ELEVACAO, C/ DESLOCADOR LATERAL DOS GARFOS, MOTOR GLP 2.4L, CAPACIDADE NOMINAL DE CARGA DE 2,5T</v>
          </cell>
          <cell r="E2117" t="str">
            <v xml:space="preserve">UN    </v>
          </cell>
          <cell r="F2117" t="str">
            <v>SINAPI</v>
          </cell>
          <cell r="G2117">
            <v>89000</v>
          </cell>
        </row>
        <row r="2118">
          <cell r="B2118" t="str">
            <v>IN 10636 SINAPI</v>
          </cell>
          <cell r="C2118">
            <v>10636</v>
          </cell>
          <cell r="D2118" t="str">
            <v>EMPILHADEIRA SOBRE PNEUS COM TORRE DE TRES ESTAGIOS, 4,80M DE ELEVACAO, C/ DESLOCADOR LATERAL DOS GARFOS, MOTOR GLP 4.3L, CAPACIDADE NOMINAL DE CARGA DE 4T</v>
          </cell>
          <cell r="E2118" t="str">
            <v xml:space="preserve">UN    </v>
          </cell>
          <cell r="F2118" t="str">
            <v>SINAPI</v>
          </cell>
          <cell r="G2118">
            <v>195999.79</v>
          </cell>
        </row>
        <row r="2119">
          <cell r="B2119" t="str">
            <v>IN 10637 SINAPI</v>
          </cell>
          <cell r="C2119">
            <v>10637</v>
          </cell>
          <cell r="D2119" t="str">
            <v>EMPILHADEIRA SOBRE PNEUS COM TORRE DE TRES ESTAGIOS, 4,80M DE ELEVACAO, C/ DESLOCADOR LATERAL DOS GARFOS, MOTOR GLP 4.3L, CAPACIDADE NOMINAL DE CARGA DE 5T</v>
          </cell>
          <cell r="E2119" t="str">
            <v xml:space="preserve">UN    </v>
          </cell>
          <cell r="F2119" t="str">
            <v>SINAPI</v>
          </cell>
          <cell r="G2119">
            <v>205017.85</v>
          </cell>
        </row>
        <row r="2120">
          <cell r="B2120" t="str">
            <v>IN 517 SINAPI</v>
          </cell>
          <cell r="C2120">
            <v>517</v>
          </cell>
          <cell r="D2120" t="str">
            <v>EMULSAO ASFALTICA ANIONICA</v>
          </cell>
          <cell r="E2120" t="str">
            <v xml:space="preserve">L     </v>
          </cell>
          <cell r="F2120" t="str">
            <v>SINAPI</v>
          </cell>
          <cell r="G2120">
            <v>7.65</v>
          </cell>
        </row>
        <row r="2121">
          <cell r="B2121" t="str">
            <v>IN 41904 SINAPI</v>
          </cell>
          <cell r="C2121">
            <v>41904</v>
          </cell>
          <cell r="D2121" t="str">
            <v>EMULSAO ASFALTICA CATIONICA RL-1C PARA USO EM PAVIMENTACAO ASFALTICA (COLETADO CAIXA NA ANP ACRESCIDO DE ICMS)</v>
          </cell>
          <cell r="E2121" t="str">
            <v xml:space="preserve">T     </v>
          </cell>
          <cell r="F2121" t="str">
            <v>SINAPI</v>
          </cell>
          <cell r="G2121">
            <v>2419.91</v>
          </cell>
        </row>
        <row r="2122">
          <cell r="B2122" t="str">
            <v>IN 41905 SINAPI</v>
          </cell>
          <cell r="C2122">
            <v>41905</v>
          </cell>
          <cell r="D2122" t="str">
            <v>EMULSAO ASFALTICA CATIONICA RR-1C PARA USO EM PAVIMENTACAO ASFALTICA (COLETADO CAIXA NA ANP ACRESCIDO DE ICMS)</v>
          </cell>
          <cell r="E2122" t="str">
            <v xml:space="preserve">KG    </v>
          </cell>
          <cell r="F2122" t="str">
            <v>SINAPI</v>
          </cell>
          <cell r="G2122">
            <v>2.2000000000000002</v>
          </cell>
        </row>
        <row r="2123">
          <cell r="B2123" t="str">
            <v>IN 41903 SINAPI</v>
          </cell>
          <cell r="C2123">
            <v>41903</v>
          </cell>
          <cell r="D2123" t="str">
            <v>EMULSAO ASFALTICA CATIONICA RR-2C PARA USO EM PAVIMENTACAO ASFALTICA (COLETADO CAIXA NA ANP ACRESCIDO DE ICMS)</v>
          </cell>
          <cell r="E2123" t="str">
            <v xml:space="preserve">KG    </v>
          </cell>
          <cell r="F2123" t="str">
            <v>SINAPI</v>
          </cell>
          <cell r="G2123">
            <v>2.59</v>
          </cell>
        </row>
        <row r="2124">
          <cell r="B2124" t="str">
            <v>IN 37534 SINAPI</v>
          </cell>
          <cell r="C2124">
            <v>37534</v>
          </cell>
          <cell r="D2124" t="str">
            <v>EMULSAO EXPLOSIVA EM CARTUCHOS DE 1" X 12", DENSIDADE 1.15 G/CM3, INICIACAO ESPOLETA N. 8 / CORDEL</v>
          </cell>
          <cell r="E2124" t="str">
            <v xml:space="preserve">KG    </v>
          </cell>
          <cell r="F2124" t="str">
            <v>SINAPI</v>
          </cell>
          <cell r="G2124">
            <v>15.19</v>
          </cell>
        </row>
        <row r="2125">
          <cell r="B2125" t="str">
            <v>IN 37535 SINAPI</v>
          </cell>
          <cell r="C2125">
            <v>37535</v>
          </cell>
          <cell r="D2125" t="str">
            <v>EMULSAO EXPLOSIVA EM CARTUCHOS DE 1" X 24", DENSIDADE 1.15 G/CM3, INICIACAO ESPOLETA N. 8 / CORDEL</v>
          </cell>
          <cell r="E2125" t="str">
            <v xml:space="preserve">KG    </v>
          </cell>
          <cell r="F2125" t="str">
            <v>SINAPI</v>
          </cell>
          <cell r="G2125">
            <v>15.19</v>
          </cell>
        </row>
        <row r="2126">
          <cell r="B2126" t="str">
            <v>IN 37533 SINAPI</v>
          </cell>
          <cell r="C2126">
            <v>37533</v>
          </cell>
          <cell r="D2126" t="str">
            <v>EMULSAO EXPLOSIVA EM CARTUCHOS DE 1" X 8", DENSIDADE 1.15 G/CM3, INICIACAO ESPOLETA N. 8 / CORDEL</v>
          </cell>
          <cell r="E2126" t="str">
            <v xml:space="preserve">KG    </v>
          </cell>
          <cell r="F2126" t="str">
            <v>SINAPI</v>
          </cell>
          <cell r="G2126">
            <v>15.19</v>
          </cell>
        </row>
        <row r="2127">
          <cell r="B2127" t="str">
            <v>IN 37537 SINAPI</v>
          </cell>
          <cell r="C2127">
            <v>37537</v>
          </cell>
          <cell r="D2127" t="str">
            <v>EMULSAO EXPLOSIVA EM CARTUCHOS DE 2 1/2" X 24", DENSIDADE 1.15 G/CM3, INICIACAO ESPOLETA N. 8 / CORDEL</v>
          </cell>
          <cell r="E2127" t="str">
            <v xml:space="preserve">KG    </v>
          </cell>
          <cell r="F2127" t="str">
            <v>SINAPI</v>
          </cell>
          <cell r="G2127">
            <v>11.5</v>
          </cell>
        </row>
        <row r="2128">
          <cell r="B2128" t="str">
            <v>IN 37536 SINAPI</v>
          </cell>
          <cell r="C2128">
            <v>37536</v>
          </cell>
          <cell r="D2128" t="str">
            <v>EMULSAO EXPLOSIVA EM CARTUCHOS DE 2 1/4" X 24", DENSIDADE 1.15 G/CM3, INICIACAO ESPOLETA N. 8 / CORDEL</v>
          </cell>
          <cell r="E2128" t="str">
            <v xml:space="preserve">KG    </v>
          </cell>
          <cell r="F2128" t="str">
            <v>SINAPI</v>
          </cell>
          <cell r="G2128">
            <v>11.5</v>
          </cell>
        </row>
        <row r="2129">
          <cell r="B2129" t="str">
            <v>IN 37532 SINAPI</v>
          </cell>
          <cell r="C2129">
            <v>37532</v>
          </cell>
          <cell r="D2129" t="str">
            <v>EMULSAO EXPLOSIVA EM CARTUCHOS DE 2" X 24", DENSIDADE 1.15 G/CM3, INICIACAO ESPOLETA N. 8 / CORDEL</v>
          </cell>
          <cell r="E2129" t="str">
            <v xml:space="preserve">KG    </v>
          </cell>
          <cell r="F2129" t="str">
            <v>SINAPI</v>
          </cell>
          <cell r="G2129">
            <v>11.5</v>
          </cell>
        </row>
        <row r="2130">
          <cell r="B2130" t="str">
            <v>IN 2696 SINAPI</v>
          </cell>
          <cell r="C2130">
            <v>2696</v>
          </cell>
          <cell r="D2130" t="str">
            <v>ENCANADOR OU BOMBEIRO HIDRAULICO</v>
          </cell>
          <cell r="E2130" t="str">
            <v xml:space="preserve">H     </v>
          </cell>
          <cell r="F2130" t="str">
            <v>SINAPI</v>
          </cell>
          <cell r="G2130">
            <v>17.649999999999999</v>
          </cell>
        </row>
        <row r="2131">
          <cell r="B2131" t="str">
            <v>IN 40928 SINAPI</v>
          </cell>
          <cell r="C2131">
            <v>40928</v>
          </cell>
          <cell r="D2131" t="str">
            <v>ENCANADOR OU BOMBEIRO HIDRAULICO (MENSALISTA)</v>
          </cell>
          <cell r="E2131" t="str">
            <v xml:space="preserve">MES   </v>
          </cell>
          <cell r="F2131" t="str">
            <v>SINAPI</v>
          </cell>
          <cell r="G2131">
            <v>3099.24</v>
          </cell>
        </row>
        <row r="2132">
          <cell r="B2132" t="str">
            <v>IN 4083 SINAPI</v>
          </cell>
          <cell r="C2132">
            <v>4083</v>
          </cell>
          <cell r="D2132" t="str">
            <v>ENCARREGADO GERAL DE OBRAS</v>
          </cell>
          <cell r="E2132" t="str">
            <v xml:space="preserve">H     </v>
          </cell>
          <cell r="F2132" t="str">
            <v>SINAPI</v>
          </cell>
          <cell r="G2132">
            <v>29.38</v>
          </cell>
        </row>
        <row r="2133">
          <cell r="B2133" t="str">
            <v>IN 40818 SINAPI</v>
          </cell>
          <cell r="C2133">
            <v>40818</v>
          </cell>
          <cell r="D2133" t="str">
            <v>ENCARREGADO GERAL DE OBRAS (MENSALISTA)</v>
          </cell>
          <cell r="E2133" t="str">
            <v xml:space="preserve">MES   </v>
          </cell>
          <cell r="F2133" t="str">
            <v>SINAPI</v>
          </cell>
          <cell r="G2133">
            <v>5159.93</v>
          </cell>
        </row>
        <row r="2134">
          <cell r="B2134" t="str">
            <v>IN 2705 SINAPI</v>
          </cell>
          <cell r="C2134">
            <v>2705</v>
          </cell>
          <cell r="D2134" t="str">
            <v>ENERGIA ELETRICA ATE 2000 KWH INDUSTRIAL, SEM DEMANDA</v>
          </cell>
          <cell r="E2134" t="str">
            <v xml:space="preserve">KW/H  </v>
          </cell>
          <cell r="F2134" t="str">
            <v>SINAPI</v>
          </cell>
          <cell r="G2134">
            <v>0.56000000000000005</v>
          </cell>
        </row>
        <row r="2135">
          <cell r="B2135" t="str">
            <v>IN 14250 SINAPI</v>
          </cell>
          <cell r="C2135">
            <v>14250</v>
          </cell>
          <cell r="D2135" t="str">
            <v>ENERGIA ELETRICA COMERCIAL, BAIXA TENSAO, RELATIVA AO CONSUMO DE ATE 100 KWH, INCLUINDO ICMS, PIS/PASEP E COFINS</v>
          </cell>
          <cell r="E2135" t="str">
            <v xml:space="preserve">KW/H  </v>
          </cell>
          <cell r="F2135" t="str">
            <v>SINAPI</v>
          </cell>
          <cell r="G2135">
            <v>0.56999999999999995</v>
          </cell>
        </row>
        <row r="2136">
          <cell r="B2136" t="str">
            <v>IN 11683 SINAPI</v>
          </cell>
          <cell r="C2136">
            <v>11683</v>
          </cell>
          <cell r="D2136" t="str">
            <v>ENGATE / RABICHO FLEXIVEL INOX 1/2 " X 30 CM</v>
          </cell>
          <cell r="E2136" t="str">
            <v xml:space="preserve">UN    </v>
          </cell>
          <cell r="F2136" t="str">
            <v>SINAPI</v>
          </cell>
          <cell r="G2136">
            <v>26.37</v>
          </cell>
        </row>
        <row r="2137">
          <cell r="B2137" t="str">
            <v>IN 11684 SINAPI</v>
          </cell>
          <cell r="C2137">
            <v>11684</v>
          </cell>
          <cell r="D2137" t="str">
            <v>ENGATE / RABICHO FLEXIVEL INOX 1/2 " X 40 CM</v>
          </cell>
          <cell r="E2137" t="str">
            <v xml:space="preserve">UN    </v>
          </cell>
          <cell r="F2137" t="str">
            <v>SINAPI</v>
          </cell>
          <cell r="G2137">
            <v>28.86</v>
          </cell>
        </row>
        <row r="2138">
          <cell r="B2138" t="str">
            <v>IN 6141 SINAPI</v>
          </cell>
          <cell r="C2138">
            <v>6141</v>
          </cell>
          <cell r="D2138" t="str">
            <v>ENGATE/RABICHO FLEXIVEL PLASTICO (PVC OU ABS) BRANCO 1/2 " X 30 CM</v>
          </cell>
          <cell r="E2138" t="str">
            <v xml:space="preserve">UN    </v>
          </cell>
          <cell r="F2138" t="str">
            <v>SINAPI</v>
          </cell>
          <cell r="G2138">
            <v>3.91</v>
          </cell>
        </row>
        <row r="2139">
          <cell r="B2139" t="str">
            <v>IN 11681 SINAPI</v>
          </cell>
          <cell r="C2139">
            <v>11681</v>
          </cell>
          <cell r="D2139" t="str">
            <v>ENGATE/RABICHO FLEXIVEL PLASTICO (PVC OU ABS) BRANCO 1/2 " X 40 CM</v>
          </cell>
          <cell r="E2139" t="str">
            <v xml:space="preserve">UN    </v>
          </cell>
          <cell r="F2139" t="str">
            <v>SINAPI</v>
          </cell>
          <cell r="G2139">
            <v>5.08</v>
          </cell>
        </row>
        <row r="2140">
          <cell r="B2140" t="str">
            <v>IN 2706 SINAPI</v>
          </cell>
          <cell r="C2140">
            <v>2706</v>
          </cell>
          <cell r="D2140" t="str">
            <v>ENGENHEIRO CIVIL DE OBRA JUNIOR</v>
          </cell>
          <cell r="E2140" t="str">
            <v xml:space="preserve">H     </v>
          </cell>
          <cell r="F2140" t="str">
            <v>SINAPI</v>
          </cell>
          <cell r="G2140">
            <v>77.09</v>
          </cell>
        </row>
        <row r="2141">
          <cell r="B2141" t="str">
            <v>IN 40811 SINAPI</v>
          </cell>
          <cell r="C2141">
            <v>40811</v>
          </cell>
          <cell r="D2141" t="str">
            <v>ENGENHEIRO CIVIL DE OBRA JUNIOR (MENSALISTA)</v>
          </cell>
          <cell r="E2141" t="str">
            <v xml:space="preserve">MES   </v>
          </cell>
          <cell r="F2141" t="str">
            <v>SINAPI</v>
          </cell>
          <cell r="G2141">
            <v>13537.42</v>
          </cell>
        </row>
        <row r="2142">
          <cell r="B2142" t="str">
            <v>IN 2707 SINAPI</v>
          </cell>
          <cell r="C2142">
            <v>2707</v>
          </cell>
          <cell r="D2142" t="str">
            <v>ENGENHEIRO CIVIL DE OBRA PLENO</v>
          </cell>
          <cell r="E2142" t="str">
            <v xml:space="preserve">H     </v>
          </cell>
          <cell r="F2142" t="str">
            <v>SINAPI</v>
          </cell>
          <cell r="G2142">
            <v>87.74</v>
          </cell>
        </row>
        <row r="2143">
          <cell r="B2143" t="str">
            <v>IN 40813 SINAPI</v>
          </cell>
          <cell r="C2143">
            <v>40813</v>
          </cell>
          <cell r="D2143" t="str">
            <v>ENGENHEIRO CIVIL DE OBRA PLENO (MENSALISTA)</v>
          </cell>
          <cell r="E2143" t="str">
            <v xml:space="preserve">MES   </v>
          </cell>
          <cell r="F2143" t="str">
            <v>SINAPI</v>
          </cell>
          <cell r="G2143">
            <v>15408.36</v>
          </cell>
        </row>
        <row r="2144">
          <cell r="B2144" t="str">
            <v>IN 2708 SINAPI</v>
          </cell>
          <cell r="C2144">
            <v>2708</v>
          </cell>
          <cell r="D2144" t="str">
            <v>ENGENHEIRO CIVIL DE OBRA SENIOR</v>
          </cell>
          <cell r="E2144" t="str">
            <v xml:space="preserve">H     </v>
          </cell>
          <cell r="F2144" t="str">
            <v>SINAPI</v>
          </cell>
          <cell r="G2144">
            <v>119.94</v>
          </cell>
        </row>
        <row r="2145">
          <cell r="B2145" t="str">
            <v>IN 40814 SINAPI</v>
          </cell>
          <cell r="C2145">
            <v>40814</v>
          </cell>
          <cell r="D2145" t="str">
            <v>ENGENHEIRO CIVIL DE OBRA SENIOR (MENSALISTA)</v>
          </cell>
          <cell r="E2145" t="str">
            <v xml:space="preserve">MES   </v>
          </cell>
          <cell r="F2145" t="str">
            <v>SINAPI</v>
          </cell>
          <cell r="G2145">
            <v>21062.82</v>
          </cell>
        </row>
        <row r="2146">
          <cell r="B2146" t="str">
            <v>IN 34779 SINAPI</v>
          </cell>
          <cell r="C2146">
            <v>34779</v>
          </cell>
          <cell r="D2146" t="str">
            <v>ENGENHEIRO CIVIL JUNIOR</v>
          </cell>
          <cell r="E2146" t="str">
            <v xml:space="preserve">H     </v>
          </cell>
          <cell r="F2146" t="str">
            <v>SINAPI</v>
          </cell>
          <cell r="G2146">
            <v>78.22</v>
          </cell>
        </row>
        <row r="2147">
          <cell r="B2147" t="str">
            <v>IN 40936 SINAPI</v>
          </cell>
          <cell r="C2147">
            <v>40936</v>
          </cell>
          <cell r="D2147" t="str">
            <v>ENGENHEIRO CIVIL JUNIOR (MENSALISTA)</v>
          </cell>
          <cell r="E2147" t="str">
            <v xml:space="preserve">MES   </v>
          </cell>
          <cell r="F2147" t="str">
            <v>SINAPI</v>
          </cell>
          <cell r="G2147">
            <v>13734.9</v>
          </cell>
        </row>
        <row r="2148">
          <cell r="B2148" t="str">
            <v>IN 34780 SINAPI</v>
          </cell>
          <cell r="C2148">
            <v>34780</v>
          </cell>
          <cell r="D2148" t="str">
            <v>ENGENHEIRO CIVIL PLENO</v>
          </cell>
          <cell r="E2148" t="str">
            <v xml:space="preserve">H     </v>
          </cell>
          <cell r="F2148" t="str">
            <v>SINAPI</v>
          </cell>
          <cell r="G2148">
            <v>88.23</v>
          </cell>
        </row>
        <row r="2149">
          <cell r="B2149" t="str">
            <v>IN 40937 SINAPI</v>
          </cell>
          <cell r="C2149">
            <v>40937</v>
          </cell>
          <cell r="D2149" t="str">
            <v>ENGENHEIRO CIVIL PLENO (MENSALISTA)</v>
          </cell>
          <cell r="E2149" t="str">
            <v xml:space="preserve">MES   </v>
          </cell>
          <cell r="F2149" t="str">
            <v>SINAPI</v>
          </cell>
          <cell r="G2149">
            <v>15495.68</v>
          </cell>
        </row>
        <row r="2150">
          <cell r="B2150" t="str">
            <v>IN 34782 SINAPI</v>
          </cell>
          <cell r="C2150">
            <v>34782</v>
          </cell>
          <cell r="D2150" t="str">
            <v>ENGENHEIRO CIVIL SENIOR</v>
          </cell>
          <cell r="E2150" t="str">
            <v xml:space="preserve">H     </v>
          </cell>
          <cell r="F2150" t="str">
            <v>SINAPI</v>
          </cell>
          <cell r="G2150">
            <v>120.93</v>
          </cell>
        </row>
        <row r="2151">
          <cell r="B2151" t="str">
            <v>IN 40938 SINAPI</v>
          </cell>
          <cell r="C2151">
            <v>40938</v>
          </cell>
          <cell r="D2151" t="str">
            <v>ENGENHEIRO CIVIL SENIOR (MENSALISTA)</v>
          </cell>
          <cell r="E2151" t="str">
            <v xml:space="preserve">MES   </v>
          </cell>
          <cell r="F2151" t="str">
            <v>SINAPI</v>
          </cell>
          <cell r="G2151">
            <v>21235.37</v>
          </cell>
        </row>
        <row r="2152">
          <cell r="B2152" t="str">
            <v>IN 34783 SINAPI</v>
          </cell>
          <cell r="C2152">
            <v>34783</v>
          </cell>
          <cell r="D2152" t="str">
            <v>ENGENHEIRO ELETRICISTA</v>
          </cell>
          <cell r="E2152" t="str">
            <v xml:space="preserve">H     </v>
          </cell>
          <cell r="F2152" t="str">
            <v>SINAPI</v>
          </cell>
          <cell r="G2152">
            <v>77.86</v>
          </cell>
        </row>
        <row r="2153">
          <cell r="B2153" t="str">
            <v>IN 40939 SINAPI</v>
          </cell>
          <cell r="C2153">
            <v>40939</v>
          </cell>
          <cell r="D2153" t="str">
            <v>ENGENHEIRO ELETRICISTA (MENSALISTA)</v>
          </cell>
          <cell r="E2153" t="str">
            <v xml:space="preserve">MES   </v>
          </cell>
          <cell r="F2153" t="str">
            <v>SINAPI</v>
          </cell>
          <cell r="G2153">
            <v>13674.15</v>
          </cell>
        </row>
        <row r="2154">
          <cell r="B2154" t="str">
            <v>IN 34785 SINAPI</v>
          </cell>
          <cell r="C2154">
            <v>34785</v>
          </cell>
          <cell r="D2154" t="str">
            <v>ENGENHEIRO SANITARISTA</v>
          </cell>
          <cell r="E2154" t="str">
            <v xml:space="preserve">H     </v>
          </cell>
          <cell r="F2154" t="str">
            <v>SINAPI</v>
          </cell>
          <cell r="G2154">
            <v>74.53</v>
          </cell>
        </row>
        <row r="2155">
          <cell r="B2155" t="str">
            <v>IN 40940 SINAPI</v>
          </cell>
          <cell r="C2155">
            <v>40940</v>
          </cell>
          <cell r="D2155" t="str">
            <v>ENGENHEIRO SANITARISTA (MENSALISTA)</v>
          </cell>
          <cell r="E2155" t="str">
            <v xml:space="preserve">MES   </v>
          </cell>
          <cell r="F2155" t="str">
            <v>SINAPI</v>
          </cell>
          <cell r="G2155">
            <v>13089.58</v>
          </cell>
        </row>
        <row r="2156">
          <cell r="B2156" t="str">
            <v>IN 38403 SINAPI</v>
          </cell>
          <cell r="C2156">
            <v>38403</v>
          </cell>
          <cell r="D2156" t="str">
            <v>ENXADA ESTREITA *25 X 23* CM COM CABO</v>
          </cell>
          <cell r="E2156" t="str">
            <v xml:space="preserve">UN    </v>
          </cell>
          <cell r="F2156" t="str">
            <v>SINAPI</v>
          </cell>
          <cell r="G2156">
            <v>30.94</v>
          </cell>
        </row>
        <row r="2157">
          <cell r="B2157" t="str">
            <v>IN 43494 SINAPI</v>
          </cell>
          <cell r="C2157">
            <v>43494</v>
          </cell>
          <cell r="D2157" t="str">
            <v>EPI - FAMILIA ALMOXARIFE - HORISTA (ENCARGOS COMPLEMENTARES - COLETADO CAIXA)</v>
          </cell>
          <cell r="E2157" t="str">
            <v xml:space="preserve">MES   </v>
          </cell>
          <cell r="F2157" t="str">
            <v>SINAPI</v>
          </cell>
          <cell r="G2157">
            <v>112.27</v>
          </cell>
        </row>
        <row r="2158">
          <cell r="B2158" t="str">
            <v>IN 43482 SINAPI</v>
          </cell>
          <cell r="C2158">
            <v>43482</v>
          </cell>
          <cell r="D2158" t="str">
            <v>EPI - FAMILIA ALMOXARIFE - HORISTA (ENCARGOS COMPLEMENTARES - COLETADO CAIXA)</v>
          </cell>
          <cell r="E2158" t="str">
            <v xml:space="preserve">H     </v>
          </cell>
          <cell r="F2158" t="str">
            <v>SINAPI</v>
          </cell>
          <cell r="G2158">
            <v>0.6</v>
          </cell>
        </row>
        <row r="2159">
          <cell r="B2159" t="str">
            <v>IN 43483 SINAPI</v>
          </cell>
          <cell r="C2159">
            <v>43483</v>
          </cell>
          <cell r="D2159" t="str">
            <v>EPI - FAMILIA CARPINTEIRO DE FORMAS - HORISTA (ENCARGOS COMPLEMENTARES - COLETADO CAIXA)</v>
          </cell>
          <cell r="E2159" t="str">
            <v xml:space="preserve">H     </v>
          </cell>
          <cell r="F2159" t="str">
            <v>SINAPI</v>
          </cell>
          <cell r="G2159">
            <v>1.07</v>
          </cell>
        </row>
        <row r="2160">
          <cell r="B2160" t="str">
            <v>IN 43495 SINAPI</v>
          </cell>
          <cell r="C2160">
            <v>43495</v>
          </cell>
          <cell r="D2160" t="str">
            <v>EPI - FAMILIA CARPINTEIRO DE FORMAS - MENSALISTA (ENCARGOS COMPLEMENTARES - COLETADO CAIXA)</v>
          </cell>
          <cell r="E2160" t="str">
            <v xml:space="preserve">MES   </v>
          </cell>
          <cell r="F2160" t="str">
            <v>SINAPI</v>
          </cell>
          <cell r="G2160">
            <v>201.17</v>
          </cell>
        </row>
        <row r="2161">
          <cell r="B2161" t="str">
            <v>IN 43484 SINAPI</v>
          </cell>
          <cell r="C2161">
            <v>43484</v>
          </cell>
          <cell r="D2161" t="str">
            <v>EPI - FAMILIA ELETRICISTA - HORISTA (ENCARGOS COMPLEMENTARES - COLETADO CAIXA)</v>
          </cell>
          <cell r="E2161" t="str">
            <v xml:space="preserve">H     </v>
          </cell>
          <cell r="F2161" t="str">
            <v>SINAPI</v>
          </cell>
          <cell r="G2161">
            <v>0.94</v>
          </cell>
        </row>
        <row r="2162">
          <cell r="B2162" t="str">
            <v>IN 43496 SINAPI</v>
          </cell>
          <cell r="C2162">
            <v>43496</v>
          </cell>
          <cell r="D2162" t="str">
            <v>EPI - FAMILIA ELETRICISTA - MENSALISTA (ENCARGOS COMPLEMENTARES - COLETADO CAIXA)</v>
          </cell>
          <cell r="E2162" t="str">
            <v xml:space="preserve">MES   </v>
          </cell>
          <cell r="F2162" t="str">
            <v>SINAPI</v>
          </cell>
          <cell r="G2162">
            <v>176.6</v>
          </cell>
        </row>
        <row r="2163">
          <cell r="B2163" t="str">
            <v>IN 43485 SINAPI</v>
          </cell>
          <cell r="C2163">
            <v>43485</v>
          </cell>
          <cell r="D2163" t="str">
            <v>EPI - FAMILIA ENCANADOR - HORISTA (ENCARGOS COMPLEMENTARES - COLETADO CAIXA)</v>
          </cell>
          <cell r="E2163" t="str">
            <v xml:space="preserve">H     </v>
          </cell>
          <cell r="F2163" t="str">
            <v>SINAPI</v>
          </cell>
          <cell r="G2163">
            <v>0.84</v>
          </cell>
        </row>
        <row r="2164">
          <cell r="B2164" t="str">
            <v>IN 43497 SINAPI</v>
          </cell>
          <cell r="C2164">
            <v>43497</v>
          </cell>
          <cell r="D2164" t="str">
            <v>EPI - FAMILIA ENCANADOR - MENSALISTA (ENCARGOS COMPLEMENTARES - COLETADO CAIXA)</v>
          </cell>
          <cell r="E2164" t="str">
            <v xml:space="preserve">MES   </v>
          </cell>
          <cell r="F2164" t="str">
            <v>SINAPI</v>
          </cell>
          <cell r="G2164">
            <v>158.03</v>
          </cell>
        </row>
        <row r="2165">
          <cell r="B2165" t="str">
            <v>IN 43499 SINAPI</v>
          </cell>
          <cell r="C2165">
            <v>43499</v>
          </cell>
          <cell r="D2165" t="str">
            <v>EPI - FAMILIA ENCARREGADO GERAL - HORISTA (ENCARGOS COMPLEMENTARES - COLETADO CAIXA)</v>
          </cell>
          <cell r="E2165" t="str">
            <v xml:space="preserve">MES   </v>
          </cell>
          <cell r="F2165" t="str">
            <v>SINAPI</v>
          </cell>
          <cell r="G2165">
            <v>177.3</v>
          </cell>
        </row>
        <row r="2166">
          <cell r="B2166" t="str">
            <v>IN 43487 SINAPI</v>
          </cell>
          <cell r="C2166">
            <v>43487</v>
          </cell>
          <cell r="D2166" t="str">
            <v>EPI - FAMILIA ENCARREGADO GERAL - HORISTA (ENCARGOS COMPLEMENTARES - COLETADO CAIXA)</v>
          </cell>
          <cell r="E2166" t="str">
            <v xml:space="preserve">H     </v>
          </cell>
          <cell r="F2166" t="str">
            <v>SINAPI</v>
          </cell>
          <cell r="G2166">
            <v>0.94</v>
          </cell>
        </row>
        <row r="2167">
          <cell r="B2167" t="str">
            <v>IN 43486 SINAPI</v>
          </cell>
          <cell r="C2167">
            <v>43486</v>
          </cell>
          <cell r="D2167" t="str">
            <v>EPI - FAMILIA ENGENHEIRO CIVIL - HORISTA (ENCARGOS COMPLEMENTARES - COLETADO CAIXA)</v>
          </cell>
          <cell r="E2167" t="str">
            <v xml:space="preserve">H     </v>
          </cell>
          <cell r="F2167" t="str">
            <v>SINAPI</v>
          </cell>
          <cell r="G2167">
            <v>0.56000000000000005</v>
          </cell>
        </row>
        <row r="2168">
          <cell r="B2168" t="str">
            <v>IN 43498 SINAPI</v>
          </cell>
          <cell r="C2168">
            <v>43498</v>
          </cell>
          <cell r="D2168" t="str">
            <v>EPI - FAMILIA ENGENHEIRO CIVIL - MENSALISTA (ENCARGOS COMPLEMENTARES - COLETADO CAIXA)</v>
          </cell>
          <cell r="E2168" t="str">
            <v xml:space="preserve">MES   </v>
          </cell>
          <cell r="F2168" t="str">
            <v>SINAPI</v>
          </cell>
          <cell r="G2168">
            <v>106.47</v>
          </cell>
        </row>
        <row r="2169">
          <cell r="B2169" t="str">
            <v>IN 43488 SINAPI</v>
          </cell>
          <cell r="C2169">
            <v>43488</v>
          </cell>
          <cell r="D2169" t="str">
            <v>EPI - FAMILIA OPERADOR ESCAVADEIRA - HORISTA (ENCARGOS COMPLEMENTARES - COLETADO CAIXA)</v>
          </cell>
          <cell r="E2169" t="str">
            <v xml:space="preserve">H     </v>
          </cell>
          <cell r="F2169" t="str">
            <v>SINAPI</v>
          </cell>
          <cell r="G2169">
            <v>0.65</v>
          </cell>
        </row>
        <row r="2170">
          <cell r="B2170" t="str">
            <v>IN 43500 SINAPI</v>
          </cell>
          <cell r="C2170">
            <v>43500</v>
          </cell>
          <cell r="D2170" t="str">
            <v>EPI - FAMILIA OPERADOR ESCAVADEIRA - MENSALISTA (ENCARGOS COMPLEMENTARES - COLETADO CAIXA)</v>
          </cell>
          <cell r="E2170" t="str">
            <v xml:space="preserve">MES   </v>
          </cell>
          <cell r="F2170" t="str">
            <v>SINAPI</v>
          </cell>
          <cell r="G2170">
            <v>123.35</v>
          </cell>
        </row>
        <row r="2171">
          <cell r="B2171" t="str">
            <v>IN 43489 SINAPI</v>
          </cell>
          <cell r="C2171">
            <v>43489</v>
          </cell>
          <cell r="D2171" t="str">
            <v>EPI - FAMILIA PEDREIRO - HORISTA (ENCARGOS COMPLEMENTARES - COLETADO CAIXA)</v>
          </cell>
          <cell r="E2171" t="str">
            <v xml:space="preserve">H     </v>
          </cell>
          <cell r="F2171" t="str">
            <v>SINAPI</v>
          </cell>
          <cell r="G2171">
            <v>0.97</v>
          </cell>
        </row>
        <row r="2172">
          <cell r="B2172" t="str">
            <v>IN 43501 SINAPI</v>
          </cell>
          <cell r="C2172">
            <v>43501</v>
          </cell>
          <cell r="D2172" t="str">
            <v>EPI - FAMILIA PEDREIRO - MENSALISTA (ENCARGOS COMPLEMENTARES - COLETADO CAIXA)</v>
          </cell>
          <cell r="E2172" t="str">
            <v xml:space="preserve">MES   </v>
          </cell>
          <cell r="F2172" t="str">
            <v>SINAPI</v>
          </cell>
          <cell r="G2172">
            <v>183.18</v>
          </cell>
        </row>
        <row r="2173">
          <cell r="B2173" t="str">
            <v>IN 43490 SINAPI</v>
          </cell>
          <cell r="C2173">
            <v>43490</v>
          </cell>
          <cell r="D2173" t="str">
            <v>EPI - FAMILIA PINTOR - HORISTA (ENCARGOS COMPLEMENTARES - COLETADO CAIXA)</v>
          </cell>
          <cell r="E2173" t="str">
            <v xml:space="preserve">H     </v>
          </cell>
          <cell r="F2173" t="str">
            <v>SINAPI</v>
          </cell>
          <cell r="G2173">
            <v>1.48</v>
          </cell>
        </row>
        <row r="2174">
          <cell r="B2174" t="str">
            <v>IN 43502 SINAPI</v>
          </cell>
          <cell r="C2174">
            <v>43502</v>
          </cell>
          <cell r="D2174" t="str">
            <v>EPI - FAMILIA PINTOR - MENSALISTA (ENCARGOS COMPLEMENTARES - COLETADO CAIXA)</v>
          </cell>
          <cell r="E2174" t="str">
            <v xml:space="preserve">MES   </v>
          </cell>
          <cell r="F2174" t="str">
            <v>SINAPI</v>
          </cell>
          <cell r="G2174">
            <v>279.94</v>
          </cell>
        </row>
        <row r="2175">
          <cell r="B2175" t="str">
            <v>IN 43491 SINAPI</v>
          </cell>
          <cell r="C2175">
            <v>43491</v>
          </cell>
          <cell r="D2175" t="str">
            <v>EPI - FAMILIA SERVENTE - HORISTA (ENCARGOS COMPLEMENTARES - COLETADO CAIXA)</v>
          </cell>
          <cell r="E2175" t="str">
            <v xml:space="preserve">H     </v>
          </cell>
          <cell r="F2175" t="str">
            <v>SINAPI</v>
          </cell>
          <cell r="G2175">
            <v>1.02</v>
          </cell>
        </row>
        <row r="2176">
          <cell r="B2176" t="str">
            <v>IN 43503 SINAPI</v>
          </cell>
          <cell r="C2176">
            <v>43503</v>
          </cell>
          <cell r="D2176" t="str">
            <v>EPI - FAMILIA SERVENTE - MENSALISTA (ENCARGOS COMPLEMENTARES - COLETADO CAIXA)</v>
          </cell>
          <cell r="E2176" t="str">
            <v xml:space="preserve">MES   </v>
          </cell>
          <cell r="F2176" t="str">
            <v>SINAPI</v>
          </cell>
          <cell r="G2176">
            <v>192.92</v>
          </cell>
        </row>
        <row r="2177">
          <cell r="B2177" t="str">
            <v>IN 43492 SINAPI</v>
          </cell>
          <cell r="C2177">
            <v>43492</v>
          </cell>
          <cell r="D2177" t="str">
            <v>EPI - FAMILIA SOLDADOR - HORISTA (ENCARGOS COMPLEMENTARES - COLETADO CAIXA)</v>
          </cell>
          <cell r="E2177" t="str">
            <v xml:space="preserve">H     </v>
          </cell>
          <cell r="F2177" t="str">
            <v>SINAPI</v>
          </cell>
          <cell r="G2177">
            <v>1.4</v>
          </cell>
        </row>
        <row r="2178">
          <cell r="B2178" t="str">
            <v>IN 43504 SINAPI</v>
          </cell>
          <cell r="C2178">
            <v>43504</v>
          </cell>
          <cell r="D2178" t="str">
            <v>EPI - FAMILIA SOLDADOR - MENSALISTA (ENCARGOS COMPLEMENTARES - COLETADO CAIXA)</v>
          </cell>
          <cell r="E2178" t="str">
            <v xml:space="preserve">MES   </v>
          </cell>
          <cell r="F2178" t="str">
            <v>SINAPI</v>
          </cell>
          <cell r="G2178">
            <v>264.54000000000002</v>
          </cell>
        </row>
        <row r="2179">
          <cell r="B2179" t="str">
            <v>IN 43493 SINAPI</v>
          </cell>
          <cell r="C2179">
            <v>43493</v>
          </cell>
          <cell r="D2179" t="str">
            <v>EPI - FAMILIA TOPOGRAFO - HORISTA (ENCARGOS COMPLEMENTARES - COLETADO CAIXA)</v>
          </cell>
          <cell r="E2179" t="str">
            <v xml:space="preserve">H     </v>
          </cell>
          <cell r="F2179" t="str">
            <v>SINAPI</v>
          </cell>
          <cell r="G2179">
            <v>0.54</v>
          </cell>
        </row>
        <row r="2180">
          <cell r="B2180" t="str">
            <v>IN 43505 SINAPI</v>
          </cell>
          <cell r="C2180">
            <v>43505</v>
          </cell>
          <cell r="D2180" t="str">
            <v>EPI - FAMILIA TOPOGRAFO - MENSALISTA (ENCARGOS COMPLEMENTARES - COLETADO CAIXA)</v>
          </cell>
          <cell r="E2180" t="str">
            <v xml:space="preserve">MES   </v>
          </cell>
          <cell r="F2180" t="str">
            <v>SINAPI</v>
          </cell>
          <cell r="G2180">
            <v>101.06</v>
          </cell>
        </row>
        <row r="2181">
          <cell r="B2181" t="str">
            <v>IN 37774 SINAPI</v>
          </cell>
          <cell r="C2181">
            <v>37774</v>
          </cell>
          <cell r="D2181" t="str">
            <v>EQUIPAMENTO DE LIMPEZA COMBINADO (VACUO/ALTA PRESSAO) 95% VACUO, TANQUE 7000 L, BOMBA 140 KGF/CM2 66 L/MIN COM MOTOR INDEPENDENTE A DIESEL DE 60 CV (INCLUI MONTAGEM, NAO INCLUI CAMINHAO)</v>
          </cell>
          <cell r="E2181" t="str">
            <v xml:space="preserve">UN    </v>
          </cell>
          <cell r="F2181" t="str">
            <v>SINAPI</v>
          </cell>
          <cell r="G2181">
            <v>188694.18</v>
          </cell>
        </row>
        <row r="2182">
          <cell r="B2182" t="str">
            <v>IN 38630 SINAPI</v>
          </cell>
          <cell r="C2182">
            <v>38630</v>
          </cell>
          <cell r="D2182" t="str">
            <v>EQUIPAMENTO PARA DEMARCACAO DE FAIXAS DE TRAFEGO A FRIO, A SER MONTADO SOBRE CAMINHAO DE PBT MINIMO DE 9 T E DISTANCIA MINIMA ENTRE EIXOS DE 4,3 M, CAPACIDADE PARA 800 L DE TINTA (INCLUI MONTAGEM, NAO INCLUI CAMINHAO)</v>
          </cell>
          <cell r="E2182" t="str">
            <v xml:space="preserve">UN    </v>
          </cell>
          <cell r="F2182" t="str">
            <v>SINAPI</v>
          </cell>
          <cell r="G2182">
            <v>1116570.31</v>
          </cell>
        </row>
        <row r="2183">
          <cell r="B2183" t="str">
            <v>IN 38629 SINAPI</v>
          </cell>
          <cell r="C2183">
            <v>38629</v>
          </cell>
          <cell r="D2183" t="str">
            <v>EQUIPAMENTO PARA DEMARCACAO DE FAIXAS DE TRAFEGO A QUENTE, A SER MONTADO SOBRE CAMINHAO DE PBT MINIMO DE 17 T E DISTANCIA MINIMA ENTRE EIXOS DE 5,2 M, CAPACIDADE PARA 1.000 KG DE MATERIAL TERMOPLASTICO (INCLUI MONTAGEM, NAO INCLUI CAMINHAO E NEM COMPRESSOR DE AR)</v>
          </cell>
          <cell r="E2183" t="str">
            <v xml:space="preserve">UN    </v>
          </cell>
          <cell r="F2183" t="str">
            <v>SINAPI</v>
          </cell>
          <cell r="G2183">
            <v>1662070.31</v>
          </cell>
        </row>
        <row r="2184">
          <cell r="B2184" t="str">
            <v>IN 38476 SINAPI</v>
          </cell>
          <cell r="C2184">
            <v>38476</v>
          </cell>
          <cell r="D2184" t="str">
            <v>ESCADA DUPLA DE ABRIR EM ALUMINIO, MODELO PINTOR, 8 DEGRAUS</v>
          </cell>
          <cell r="E2184" t="str">
            <v xml:space="preserve">UN    </v>
          </cell>
          <cell r="F2184" t="str">
            <v>SINAPI</v>
          </cell>
          <cell r="G2184">
            <v>232.54</v>
          </cell>
        </row>
        <row r="2185">
          <cell r="B2185" t="str">
            <v>IN 38477 SINAPI</v>
          </cell>
          <cell r="C2185">
            <v>38477</v>
          </cell>
          <cell r="D2185" t="str">
            <v>ESCADA EXTENSIVEL EM ALUMINIO COM 6,00 M ESTENDIDA</v>
          </cell>
          <cell r="E2185" t="str">
            <v xml:space="preserve">UN    </v>
          </cell>
          <cell r="F2185" t="str">
            <v>SINAPI</v>
          </cell>
          <cell r="G2185">
            <v>658.56</v>
          </cell>
        </row>
        <row r="2186">
          <cell r="B2186" t="str">
            <v>IN 40635 SINAPI</v>
          </cell>
          <cell r="C2186">
            <v>40635</v>
          </cell>
          <cell r="D2186" t="str">
            <v>ESCAVADEIRA HIDRAULICA SOBRE ESTEIRA, COM GARRA GIRATORIA DE MANDIBULAS, PESO OPERACIONAL ENTRE 22,00 E 25,50 TON, POTENCIA LIQUIDA ENTRE 150 E 160 HP</v>
          </cell>
          <cell r="E2186" t="str">
            <v xml:space="preserve">UN    </v>
          </cell>
          <cell r="F2186" t="str">
            <v>SINAPI</v>
          </cell>
          <cell r="G2186">
            <v>477009.24</v>
          </cell>
        </row>
        <row r="2187">
          <cell r="B2187" t="str">
            <v>IN 36483 SINAPI</v>
          </cell>
          <cell r="C2187">
            <v>36483</v>
          </cell>
          <cell r="D2187" t="str">
            <v>ESCAVADEIRA HIDRAULICA SOBRE ESTEIRAS CACAMBA 0,40 A 1,20 M3, PESO OPERACIONAL 21,19 T, POTENCIA LIQUIDA 173 HP</v>
          </cell>
          <cell r="E2187" t="str">
            <v xml:space="preserve">UN    </v>
          </cell>
          <cell r="F2187" t="str">
            <v>SINAPI</v>
          </cell>
          <cell r="G2187">
            <v>432246.78</v>
          </cell>
        </row>
        <row r="2188">
          <cell r="B2188" t="str">
            <v>IN 14525 SINAPI</v>
          </cell>
          <cell r="C2188">
            <v>14525</v>
          </cell>
          <cell r="D2188" t="str">
            <v>ESCAVADEIRA HIDRAULICA SOBRE ESTEIRAS COM CACAMBA DE 1,20 M3, PESO OPERACIONAL 21 T, POTENCIA BRUTA 155 HP</v>
          </cell>
          <cell r="E2188" t="str">
            <v xml:space="preserve">UN    </v>
          </cell>
          <cell r="F2188" t="str">
            <v>SINAPI</v>
          </cell>
          <cell r="G2188">
            <v>452587.8</v>
          </cell>
        </row>
        <row r="2189">
          <cell r="B2189" t="str">
            <v>IN 36482 SINAPI</v>
          </cell>
          <cell r="C2189">
            <v>36482</v>
          </cell>
          <cell r="D2189" t="str">
            <v>ESCAVADEIRA HIDRAULICA SOBRE ESTEIRAS, CACAMBA  0,80 M3, PESO OPERACIONAL 17,8 T, POTENCIA LIQUIDA 110 HP</v>
          </cell>
          <cell r="E2189" t="str">
            <v xml:space="preserve">UN    </v>
          </cell>
          <cell r="F2189" t="str">
            <v>SINAPI</v>
          </cell>
          <cell r="G2189">
            <v>388157.08</v>
          </cell>
        </row>
        <row r="2190">
          <cell r="B2190" t="str">
            <v>IN 36408 SINAPI</v>
          </cell>
          <cell r="C2190">
            <v>36408</v>
          </cell>
          <cell r="D2190" t="str">
            <v>ESCAVADEIRA HIDRAULICA SOBRE ESTEIRAS, CACAMBA 0,4 A 1,70 M3, PESO OPERACIONAL 23,2 T, POTENCIA BRUTA 183 HP</v>
          </cell>
          <cell r="E2190" t="str">
            <v xml:space="preserve">UN    </v>
          </cell>
          <cell r="F2190" t="str">
            <v>SINAPI</v>
          </cell>
          <cell r="G2190">
            <v>463775.37</v>
          </cell>
        </row>
        <row r="2191">
          <cell r="B2191" t="str">
            <v>IN 2723 SINAPI</v>
          </cell>
          <cell r="C2191">
            <v>2723</v>
          </cell>
          <cell r="D2191" t="str">
            <v>ESCAVADEIRA HIDRAULICA SOBRE ESTEIRAS, CACAMBA 0,62M3, PESO OPERACIONAL 12,61T, POTENCIA LIQUIDA 95HP</v>
          </cell>
          <cell r="E2191" t="str">
            <v xml:space="preserve">UN    </v>
          </cell>
          <cell r="F2191" t="str">
            <v>SINAPI</v>
          </cell>
          <cell r="G2191">
            <v>355967.93</v>
          </cell>
        </row>
        <row r="2192">
          <cell r="B2192" t="str">
            <v>IN 36481 SINAPI</v>
          </cell>
          <cell r="C2192">
            <v>36481</v>
          </cell>
          <cell r="D2192" t="str">
            <v>ESCAVADEIRA HIDRAULICA SOBRE ESTEIRAS, CACAMBA 0,80 A 1,30 M3, PESO OPERACIONAL 22,18 T, POTENCIA LIQUIDA 170 HP</v>
          </cell>
          <cell r="E2192" t="str">
            <v xml:space="preserve">UN    </v>
          </cell>
          <cell r="F2192" t="str">
            <v>SINAPI</v>
          </cell>
          <cell r="G2192">
            <v>424618.89</v>
          </cell>
        </row>
        <row r="2193">
          <cell r="B2193" t="str">
            <v>IN 10685 SINAPI</v>
          </cell>
          <cell r="C2193">
            <v>10685</v>
          </cell>
          <cell r="D2193" t="str">
            <v>ESCAVADEIRA HIDRAULICA SOBRE ESTEIRAS, CACAMBA 0,80M3, PESO OPERACIONAL 17T, POTENCIA BRUTA 111HP</v>
          </cell>
          <cell r="E2193" t="str">
            <v xml:space="preserve">UN    </v>
          </cell>
          <cell r="F2193" t="str">
            <v>SINAPI</v>
          </cell>
          <cell r="G2193">
            <v>406820.5</v>
          </cell>
        </row>
        <row r="2194">
          <cell r="B2194" t="str">
            <v>IN 40636 SINAPI</v>
          </cell>
          <cell r="C2194">
            <v>40636</v>
          </cell>
          <cell r="D2194" t="str">
            <v>ESCAVADEIRA HIDRAULICA SOBRE ESTEIRAS, CAPACIDADE DA CACAMBA ENTRE 1,20 E 1,50 M3, PESO OPERACIONAL ENTRE 20,00 E 22,00 TON, POTENCIA LIQUIDA ENTRE 150 E 155 HP, EQUIPADA COM CLAMSHELL</v>
          </cell>
          <cell r="E2194" t="str">
            <v xml:space="preserve">UN    </v>
          </cell>
          <cell r="F2194" t="str">
            <v>SINAPI</v>
          </cell>
          <cell r="G2194">
            <v>459210.84</v>
          </cell>
        </row>
        <row r="2195">
          <cell r="B2195" t="str">
            <v>IN 4111 SINAPI</v>
          </cell>
          <cell r="C2195">
            <v>4111</v>
          </cell>
          <cell r="D2195" t="str">
            <v>ESCORA PRE-MOLDADA EM CONCRETO, *10 X 10* CM, H = 2,30M</v>
          </cell>
          <cell r="E2195" t="str">
            <v xml:space="preserve">UN    </v>
          </cell>
          <cell r="F2195" t="str">
            <v>SINAPI</v>
          </cell>
          <cell r="G2195">
            <v>54.61</v>
          </cell>
        </row>
        <row r="2196">
          <cell r="B2196" t="str">
            <v>IN 26021 SINAPI</v>
          </cell>
          <cell r="C2196">
            <v>26021</v>
          </cell>
          <cell r="D2196" t="str">
            <v>ESCOVA CIRCULAR EM ACO LATONADO, 6 X 1 " (DIAMETRO X ESPESSURA), FURO DE 1 1/4 ", FIO ONDULADO *0,30* MM</v>
          </cell>
          <cell r="E2196" t="str">
            <v xml:space="preserve">UN    </v>
          </cell>
          <cell r="F2196" t="str">
            <v>SINAPI</v>
          </cell>
          <cell r="G2196">
            <v>70.56</v>
          </cell>
        </row>
        <row r="2197">
          <cell r="B2197" t="str">
            <v>IN 12 SINAPI</v>
          </cell>
          <cell r="C2197">
            <v>12</v>
          </cell>
          <cell r="D2197" t="str">
            <v>ESCOVA DE ACO, COM CABO, *4  X 15* FILEIRAS DE CERDAS</v>
          </cell>
          <cell r="E2197" t="str">
            <v xml:space="preserve">UN    </v>
          </cell>
          <cell r="F2197" t="str">
            <v>SINAPI</v>
          </cell>
          <cell r="G2197">
            <v>9</v>
          </cell>
        </row>
        <row r="2198">
          <cell r="B2198" t="str">
            <v>IN 37554 SINAPI</v>
          </cell>
          <cell r="C2198">
            <v>37554</v>
          </cell>
          <cell r="D2198" t="str">
            <v>ESGUICHO JATO REGULAVEL, TIPO ELKHART, ENGATE RAPIDO 1 1/2", PARA COMBATE A INCENDIO</v>
          </cell>
          <cell r="E2198" t="str">
            <v xml:space="preserve">UN    </v>
          </cell>
          <cell r="F2198" t="str">
            <v>SINAPI</v>
          </cell>
          <cell r="G2198">
            <v>231.35</v>
          </cell>
        </row>
        <row r="2199">
          <cell r="B2199" t="str">
            <v>IN 37555 SINAPI</v>
          </cell>
          <cell r="C2199">
            <v>37555</v>
          </cell>
          <cell r="D2199" t="str">
            <v>ESGUICHO JATO REGULAVEL, TIPO ELKHART, ENGATE RAPIDO 2 1/2", PARA COMBATE A INCENDIO</v>
          </cell>
          <cell r="E2199" t="str">
            <v xml:space="preserve">UN    </v>
          </cell>
          <cell r="F2199" t="str">
            <v>SINAPI</v>
          </cell>
          <cell r="G2199">
            <v>281.42</v>
          </cell>
        </row>
        <row r="2200">
          <cell r="B2200" t="str">
            <v>IN 10902 SINAPI</v>
          </cell>
          <cell r="C2200">
            <v>10902</v>
          </cell>
          <cell r="D2200" t="str">
            <v>ESGUICHO TIPO JATO SOLIDO, EM LATAO, ENGATE RAPIDO 1 1/2" X 13 MM, PARA MANGUEIRA EM INSTALACAO PREDIAL COMBATE A INCENDIO</v>
          </cell>
          <cell r="E2200" t="str">
            <v xml:space="preserve">UN    </v>
          </cell>
          <cell r="F2200" t="str">
            <v>SINAPI</v>
          </cell>
          <cell r="G2200">
            <v>70.61</v>
          </cell>
        </row>
        <row r="2201">
          <cell r="B2201" t="str">
            <v>IN 20965 SINAPI</v>
          </cell>
          <cell r="C2201">
            <v>20965</v>
          </cell>
          <cell r="D2201" t="str">
            <v>ESGUICHO TIPO JATO SOLIDO, EM LATAO, ENGATE RAPIDO 1 1/2" X 16 MM, PARA MANGUEIRA EM INSTALACAO PREDIAL COMBATE A INCENDIO</v>
          </cell>
          <cell r="E2201" t="str">
            <v xml:space="preserve">UN    </v>
          </cell>
          <cell r="F2201" t="str">
            <v>SINAPI</v>
          </cell>
          <cell r="G2201">
            <v>71.27</v>
          </cell>
        </row>
        <row r="2202">
          <cell r="B2202" t="str">
            <v>IN 20966 SINAPI</v>
          </cell>
          <cell r="C2202">
            <v>20966</v>
          </cell>
          <cell r="D2202" t="str">
            <v>ESGUICHO TIPO JATO SOLIDO, EM LATAO, ENGATE RAPIDO 1 1/2" X 19 MM, PARA MANGUEIRA EM INSTALACAO PREDIAL COMBATE A INCENDIO</v>
          </cell>
          <cell r="E2202" t="str">
            <v xml:space="preserve">UN    </v>
          </cell>
          <cell r="F2202" t="str">
            <v>SINAPI</v>
          </cell>
          <cell r="G2202">
            <v>76.739999999999995</v>
          </cell>
        </row>
        <row r="2203">
          <cell r="B2203" t="str">
            <v>IN 10903 SINAPI</v>
          </cell>
          <cell r="C2203">
            <v>10903</v>
          </cell>
          <cell r="D2203" t="str">
            <v>ESGUICHO TIPO JATO SOLIDO, EM LATAO, ENGATE RAPIDO 2 1/2" X 13 MM, PARA MANGUEIRA EM INSTALACAO PREDIAL COMBATE A INCENDIO</v>
          </cell>
          <cell r="E2203" t="str">
            <v xml:space="preserve">UN    </v>
          </cell>
          <cell r="F2203" t="str">
            <v>SINAPI</v>
          </cell>
          <cell r="G2203">
            <v>116.32</v>
          </cell>
        </row>
        <row r="2204">
          <cell r="B2204" t="str">
            <v>IN 20967 SINAPI</v>
          </cell>
          <cell r="C2204">
            <v>20967</v>
          </cell>
          <cell r="D2204" t="str">
            <v>ESGUICHO TIPO JATO SOLIDO, EM LATAO, ENGATE RAPIDO 2 1/2" X 16 MM, PARA MANGUEIRA EM INSTALACAO PREDIAL COMBATE A INCENDIO</v>
          </cell>
          <cell r="E2204" t="str">
            <v xml:space="preserve">UN    </v>
          </cell>
          <cell r="F2204" t="str">
            <v>SINAPI</v>
          </cell>
          <cell r="G2204">
            <v>116.32</v>
          </cell>
        </row>
        <row r="2205">
          <cell r="B2205" t="str">
            <v>IN 20968 SINAPI</v>
          </cell>
          <cell r="C2205">
            <v>20968</v>
          </cell>
          <cell r="D2205" t="str">
            <v>ESGUICHO TIPO JATO SOLIDO, EM LATAO, ENGATE RAPIDO 2 1/2" X 19 MM, PARA MANGUEIRA EM INSTALACAO PREDIAL COMBATE A INCENDIO</v>
          </cell>
          <cell r="E2205" t="str">
            <v xml:space="preserve">UN    </v>
          </cell>
          <cell r="F2205" t="str">
            <v>SINAPI</v>
          </cell>
          <cell r="G2205">
            <v>127.58</v>
          </cell>
        </row>
        <row r="2206">
          <cell r="B2206" t="str">
            <v>IN 11359 SINAPI</v>
          </cell>
          <cell r="C2206">
            <v>11359</v>
          </cell>
          <cell r="D2206" t="str">
            <v>ESMERILHADEIRA ANGULAR ELETRICA, DIAMETRO DO DISCO 7 '' (180 MM), ROTACAO 8500 RPM, POTENCIA 2400 W</v>
          </cell>
          <cell r="E2206" t="str">
            <v xml:space="preserve">UN    </v>
          </cell>
          <cell r="F2206" t="str">
            <v>SINAPI</v>
          </cell>
          <cell r="G2206">
            <v>570</v>
          </cell>
        </row>
        <row r="2207">
          <cell r="B2207" t="str">
            <v>IN 39017 SINAPI</v>
          </cell>
          <cell r="C2207">
            <v>39017</v>
          </cell>
          <cell r="D2207" t="str">
            <v>ESPACADOR / DISTANCIADOR CIRCULAR COM ENTRADA LATERAL, EM PLASTICO, PARA VERGALHAO *4,2 A 12,5* MM, COBRIMENTO 20 MM</v>
          </cell>
          <cell r="E2207" t="str">
            <v xml:space="preserve">UN    </v>
          </cell>
          <cell r="F2207" t="str">
            <v>SINAPI</v>
          </cell>
          <cell r="G2207">
            <v>0.25</v>
          </cell>
        </row>
        <row r="2208">
          <cell r="B2208" t="str">
            <v>IN 39315 SINAPI</v>
          </cell>
          <cell r="C2208">
            <v>39315</v>
          </cell>
          <cell r="D2208" t="str">
            <v>ESPACADOR / DISTANCIADOR TIPO GARRA DUPLA, EM PLASTICO, COBRIMENTO *20* MM, PARA FERRAGENS DE LAJES E FUNDO DE VIGAS</v>
          </cell>
          <cell r="E2208" t="str">
            <v xml:space="preserve">UN    </v>
          </cell>
          <cell r="F2208" t="str">
            <v>SINAPI</v>
          </cell>
          <cell r="G2208">
            <v>0.41</v>
          </cell>
        </row>
        <row r="2209">
          <cell r="B2209" t="str">
            <v>IN 39016 SINAPI</v>
          </cell>
          <cell r="C2209">
            <v>39016</v>
          </cell>
          <cell r="D2209" t="str">
            <v>ESPACADOR / DISTANCIADOR TIPO PINO EM PLASTICO, PARA VERGALHAO ATE 10 MM, PARA APOIO DE ARMADURA</v>
          </cell>
          <cell r="E2209" t="str">
            <v xml:space="preserve">UN    </v>
          </cell>
          <cell r="F2209" t="str">
            <v>SINAPI</v>
          </cell>
          <cell r="G2209">
            <v>0.41</v>
          </cell>
        </row>
        <row r="2210">
          <cell r="B2210" t="str">
            <v>IN 40432 SINAPI</v>
          </cell>
          <cell r="C2210">
            <v>40432</v>
          </cell>
          <cell r="D2210" t="str">
            <v>ESPACADOR / SEPARADOR DE BARRA , METALICO, TIPO CARAMBOLA, PARA TIRANTES, 25 X 84 MM</v>
          </cell>
          <cell r="E2210" t="str">
            <v xml:space="preserve">UN    </v>
          </cell>
          <cell r="F2210" t="str">
            <v>SINAPI</v>
          </cell>
          <cell r="G2210">
            <v>3.2</v>
          </cell>
        </row>
        <row r="2211">
          <cell r="B2211" t="str">
            <v>IN 39481 SINAPI</v>
          </cell>
          <cell r="C2211">
            <v>39481</v>
          </cell>
          <cell r="D2211" t="str">
            <v>ESPACADOR OU DISTANCIADOR, EM PLASTICO, TIPO APOIO DE CORDOALHA (CARANGUEJO), PARA ARMADURA NEGATIVA E PROTENSAO, COBRIMENTO 50 MM</v>
          </cell>
          <cell r="E2211" t="str">
            <v xml:space="preserve">UN    </v>
          </cell>
          <cell r="F2211" t="str">
            <v>SINAPI</v>
          </cell>
          <cell r="G2211">
            <v>2.0099999999999998</v>
          </cell>
        </row>
        <row r="2212">
          <cell r="B2212" t="str">
            <v>IN 40433 SINAPI</v>
          </cell>
          <cell r="C2212">
            <v>40433</v>
          </cell>
          <cell r="D2212" t="str">
            <v>ESPACADOR/SEPARADOR DE CORDOALHA TIPO DISCO 12 FUROS DE 14 MM, PARA TIRANTES</v>
          </cell>
          <cell r="E2212" t="str">
            <v xml:space="preserve">UN    </v>
          </cell>
          <cell r="F2212" t="str">
            <v>SINAPI</v>
          </cell>
          <cell r="G2212">
            <v>1.77</v>
          </cell>
        </row>
        <row r="2213">
          <cell r="B2213" t="str">
            <v>IN 20219 SINAPI</v>
          </cell>
          <cell r="C2213">
            <v>20219</v>
          </cell>
          <cell r="D2213" t="str">
            <v>ESPARGIDOR DE ASFALTO PRESSURIZADO, REBOCAVEL, TANQUE DE 2500 L, PNEUMATICO,  COM MOTOR A GASOLINA 3,4HP</v>
          </cell>
          <cell r="E2213" t="str">
            <v xml:space="preserve">UN    </v>
          </cell>
          <cell r="F2213" t="str">
            <v>SINAPI</v>
          </cell>
          <cell r="G2213">
            <v>74000</v>
          </cell>
        </row>
        <row r="2214">
          <cell r="B2214" t="str">
            <v>IN 36484 SINAPI</v>
          </cell>
          <cell r="C2214">
            <v>36484</v>
          </cell>
          <cell r="D2214" t="str">
            <v>ESPARGIDOR DE ASFALTO PRESSURIZADO, TANQUE 6 M3 COM ISOLACAO TERMICA, AQUECIDO COM 2 MACARICOS, COM BARRA ESPARGIDORA 3,60 M, A SER MONTADO SOBRE CAMINHAO</v>
          </cell>
          <cell r="E2214" t="str">
            <v xml:space="preserve">UN    </v>
          </cell>
          <cell r="F2214" t="str">
            <v>SINAPI</v>
          </cell>
          <cell r="G2214">
            <v>157088.51999999999</v>
          </cell>
        </row>
        <row r="2215">
          <cell r="B2215" t="str">
            <v>IN 38367 SINAPI</v>
          </cell>
          <cell r="C2215">
            <v>38367</v>
          </cell>
          <cell r="D2215" t="str">
            <v>ESPATULA DE ACO INOX COM CABO DE MADEIRA, LARGURA 8 CM</v>
          </cell>
          <cell r="E2215" t="str">
            <v xml:space="preserve">UN    </v>
          </cell>
          <cell r="F2215" t="str">
            <v>SINAPI</v>
          </cell>
          <cell r="G2215">
            <v>12.49</v>
          </cell>
        </row>
        <row r="2216">
          <cell r="B2216" t="str">
            <v>IN 38368 SINAPI</v>
          </cell>
          <cell r="C2216">
            <v>38368</v>
          </cell>
          <cell r="D2216" t="str">
            <v>ESPATULA DE PLASTICO LISA, LARGURA 10 CM</v>
          </cell>
          <cell r="E2216" t="str">
            <v xml:space="preserve">UN    </v>
          </cell>
          <cell r="F2216" t="str">
            <v>SINAPI</v>
          </cell>
          <cell r="G2216">
            <v>5.61</v>
          </cell>
        </row>
        <row r="2217">
          <cell r="B2217" t="str">
            <v>IN 38091 SINAPI</v>
          </cell>
          <cell r="C2217">
            <v>38091</v>
          </cell>
          <cell r="D2217" t="str">
            <v>ESPELHO / PLACA CEGA 4" X 2", PARA INSTALACAO DE TOMADAS E INTERRUPTORES</v>
          </cell>
          <cell r="E2217" t="str">
            <v xml:space="preserve">UN    </v>
          </cell>
          <cell r="F2217" t="str">
            <v>SINAPI</v>
          </cell>
          <cell r="G2217">
            <v>1.79</v>
          </cell>
        </row>
        <row r="2218">
          <cell r="B2218" t="str">
            <v>IN 38095 SINAPI</v>
          </cell>
          <cell r="C2218">
            <v>38095</v>
          </cell>
          <cell r="D2218" t="str">
            <v>ESPELHO / PLACA CEGA 4" X 4", PARA INSTALACAO DE TOMADAS E INTERRUPTORES</v>
          </cell>
          <cell r="E2218" t="str">
            <v xml:space="preserve">UN    </v>
          </cell>
          <cell r="F2218" t="str">
            <v>SINAPI</v>
          </cell>
          <cell r="G2218">
            <v>3.79</v>
          </cell>
        </row>
        <row r="2219">
          <cell r="B2219" t="str">
            <v>IN 38092 SINAPI</v>
          </cell>
          <cell r="C2219">
            <v>38092</v>
          </cell>
          <cell r="D2219" t="str">
            <v>ESPELHO / PLACA DE 1 POSTO 4" X 2", PARA INSTALACAO DE TOMADAS E INTERRUPTORES</v>
          </cell>
          <cell r="E2219" t="str">
            <v xml:space="preserve">UN    </v>
          </cell>
          <cell r="F2219" t="str">
            <v>SINAPI</v>
          </cell>
          <cell r="G2219">
            <v>1.7</v>
          </cell>
        </row>
        <row r="2220">
          <cell r="B2220" t="str">
            <v>IN 38093 SINAPI</v>
          </cell>
          <cell r="C2220">
            <v>38093</v>
          </cell>
          <cell r="D2220" t="str">
            <v>ESPELHO / PLACA DE 2 POSTOS 4" X 2", PARA INSTALACAO DE TOMADAS E INTERRUPTORES</v>
          </cell>
          <cell r="E2220" t="str">
            <v xml:space="preserve">UN    </v>
          </cell>
          <cell r="F2220" t="str">
            <v>SINAPI</v>
          </cell>
          <cell r="G2220">
            <v>1.76</v>
          </cell>
        </row>
        <row r="2221">
          <cell r="B2221" t="str">
            <v>IN 38096 SINAPI</v>
          </cell>
          <cell r="C2221">
            <v>38096</v>
          </cell>
          <cell r="D2221" t="str">
            <v>ESPELHO / PLACA DE 2 POSTOS 4" X 4", PARA INSTALACAO DE TOMADAS E INTERRUPTORES</v>
          </cell>
          <cell r="E2221" t="str">
            <v xml:space="preserve">UN    </v>
          </cell>
          <cell r="F2221" t="str">
            <v>SINAPI</v>
          </cell>
          <cell r="G2221">
            <v>4.08</v>
          </cell>
        </row>
        <row r="2222">
          <cell r="B2222" t="str">
            <v>IN 38094 SINAPI</v>
          </cell>
          <cell r="C2222">
            <v>38094</v>
          </cell>
          <cell r="D2222" t="str">
            <v>ESPELHO / PLACA DE 3 POSTOS 4" X 2", PARA INSTALACAO DE TOMADAS E INTERRUPTORES</v>
          </cell>
          <cell r="E2222" t="str">
            <v xml:space="preserve">UN    </v>
          </cell>
          <cell r="F2222" t="str">
            <v>SINAPI</v>
          </cell>
          <cell r="G2222">
            <v>2.15</v>
          </cell>
        </row>
        <row r="2223">
          <cell r="B2223" t="str">
            <v>IN 38097 SINAPI</v>
          </cell>
          <cell r="C2223">
            <v>38097</v>
          </cell>
          <cell r="D2223" t="str">
            <v>ESPELHO / PLACA DE 4 POSTOS 4" X 4", PARA INSTALACAO DE TOMADAS E INTERRUPTORES</v>
          </cell>
          <cell r="E2223" t="str">
            <v xml:space="preserve">UN    </v>
          </cell>
          <cell r="F2223" t="str">
            <v>SINAPI</v>
          </cell>
          <cell r="G2223">
            <v>4.37</v>
          </cell>
        </row>
        <row r="2224">
          <cell r="B2224" t="str">
            <v>IN 38098 SINAPI</v>
          </cell>
          <cell r="C2224">
            <v>38098</v>
          </cell>
          <cell r="D2224" t="str">
            <v>ESPELHO / PLACA DE 6 POSTOS 4" X 4", PARA INSTALACAO DE TOMADAS E INTERRUPTORES</v>
          </cell>
          <cell r="E2224" t="str">
            <v xml:space="preserve">UN    </v>
          </cell>
          <cell r="F2224" t="str">
            <v>SINAPI</v>
          </cell>
          <cell r="G2224">
            <v>4.37</v>
          </cell>
        </row>
        <row r="2225">
          <cell r="B2225" t="str">
            <v>IN 11186 SINAPI</v>
          </cell>
          <cell r="C2225">
            <v>11186</v>
          </cell>
          <cell r="D2225" t="str">
            <v>ESPELHO CRISTAL E = 4 MM</v>
          </cell>
          <cell r="E2225" t="str">
            <v xml:space="preserve">M2    </v>
          </cell>
          <cell r="F2225" t="str">
            <v>SINAPI</v>
          </cell>
          <cell r="G2225">
            <v>229.33</v>
          </cell>
        </row>
        <row r="2226">
          <cell r="B2226" t="str">
            <v>IN 11558 SINAPI</v>
          </cell>
          <cell r="C2226">
            <v>11558</v>
          </cell>
          <cell r="D2226" t="str">
            <v>ESPELHO, RETO OU CURVO, EM LATAO CROMADO, ESPESSURA ATE 6 MM, LARGURA *40*MM, ALTURA *180*MM - PARA FECHADURA DE EMBUTIR</v>
          </cell>
          <cell r="E2226" t="str">
            <v xml:space="preserve">PAR   </v>
          </cell>
          <cell r="F2226" t="str">
            <v>SINAPI</v>
          </cell>
          <cell r="G2226">
            <v>12.18</v>
          </cell>
        </row>
        <row r="2227">
          <cell r="B2227" t="str">
            <v>IN 11557 SINAPI</v>
          </cell>
          <cell r="C2227">
            <v>11557</v>
          </cell>
          <cell r="D2227" t="str">
            <v>ESPELHO, RETO OU CURVO, EM LATAO CROMADO, ESPESSURA MINIMA 6 MM, LARGURA *43*MM, ALTURA *230*MM - PARA FECHADURA DE EMBUTIR</v>
          </cell>
          <cell r="E2227" t="str">
            <v xml:space="preserve">PAR   </v>
          </cell>
          <cell r="F2227" t="str">
            <v>SINAPI</v>
          </cell>
          <cell r="G2227">
            <v>30.85</v>
          </cell>
        </row>
        <row r="2228">
          <cell r="B2228" t="str">
            <v>IN 2759 SINAPI</v>
          </cell>
          <cell r="C2228">
            <v>2759</v>
          </cell>
          <cell r="D2228" t="str">
            <v>ESPOLETA SIMPLES N 8.</v>
          </cell>
          <cell r="E2228" t="str">
            <v xml:space="preserve">UN    </v>
          </cell>
          <cell r="F2228" t="str">
            <v>SINAPI</v>
          </cell>
          <cell r="G2228">
            <v>4.8</v>
          </cell>
        </row>
        <row r="2229">
          <cell r="B2229" t="str">
            <v>IN 38124 SINAPI</v>
          </cell>
          <cell r="C2229">
            <v>38124</v>
          </cell>
          <cell r="D2229" t="str">
            <v>ESPUMA EXPANSIVA DE POLIURETANO, APLICACAO MANUAL - 500 ML</v>
          </cell>
          <cell r="E2229" t="str">
            <v xml:space="preserve">UN    </v>
          </cell>
          <cell r="F2229" t="str">
            <v>SINAPI</v>
          </cell>
          <cell r="G2229">
            <v>25.95</v>
          </cell>
        </row>
        <row r="2230">
          <cell r="B2230" t="str">
            <v>IN 38380 SINAPI</v>
          </cell>
          <cell r="C2230">
            <v>38380</v>
          </cell>
          <cell r="D2230" t="str">
            <v>ESQUADRO DE ACO 12 " (300 MM), CABO DE ALUMINIO</v>
          </cell>
          <cell r="E2230" t="str">
            <v xml:space="preserve">UN    </v>
          </cell>
          <cell r="F2230" t="str">
            <v>SINAPI</v>
          </cell>
          <cell r="G2230">
            <v>19.850000000000001</v>
          </cell>
        </row>
        <row r="2231">
          <cell r="B2231" t="str">
            <v>IN 20059 SINAPI</v>
          </cell>
          <cell r="C2231">
            <v>20059</v>
          </cell>
          <cell r="D2231" t="str">
            <v>ESQUADRO INTERNO OU EXTERNO PARA CALHA PLUVIAL, PVC, DIAMETRO ENTRE 119 E 170 MM, PARA DRENAGEM PREDIAL</v>
          </cell>
          <cell r="E2231" t="str">
            <v xml:space="preserve">UN    </v>
          </cell>
          <cell r="F2231" t="str">
            <v>SINAPI</v>
          </cell>
          <cell r="G2231">
            <v>14.56</v>
          </cell>
        </row>
        <row r="2232">
          <cell r="B2232" t="str">
            <v>IN 42429 SINAPI</v>
          </cell>
          <cell r="C2232">
            <v>42429</v>
          </cell>
          <cell r="D2232" t="str">
            <v>ESQUI TRIPLO, EM TUBO DE ACO CARBONO, PINTURA NO PROCESSO ELETROSTATICO - EQUIPAMENTO DE GINASTICA PARA ACADEMIA AO AR LIVRE / ACADEMIA DA TERCEIRA IDADE - ATI</v>
          </cell>
          <cell r="E2232" t="str">
            <v xml:space="preserve">UN    </v>
          </cell>
          <cell r="F2232" t="str">
            <v>SINAPI</v>
          </cell>
          <cell r="G2232">
            <v>3422.44</v>
          </cell>
        </row>
        <row r="2233">
          <cell r="B2233" t="str">
            <v>IN 38538 SINAPI</v>
          </cell>
          <cell r="C2233">
            <v>38538</v>
          </cell>
          <cell r="D2233" t="str">
            <v>ESTACA PRE-MOLDADA MACICA DE CONCRETO VIBRADO ARMADO, PARA CARGA DE 25 T, SECAO QUADRADA DE *16 X 16*, COM ANEL METALICO INCORPORADO A PECA (SOMENTE FORNECIMENTO)</v>
          </cell>
          <cell r="E2233" t="str">
            <v xml:space="preserve">M     </v>
          </cell>
          <cell r="F2233" t="str">
            <v>SINAPI</v>
          </cell>
          <cell r="G2233">
            <v>40</v>
          </cell>
        </row>
        <row r="2234">
          <cell r="B2234" t="str">
            <v>IN 38539 SINAPI</v>
          </cell>
          <cell r="C2234">
            <v>38539</v>
          </cell>
          <cell r="D2234" t="str">
            <v>ESTACA PRE-MOLDADA MACICA DE CONCRETO VIBRADO ARMADO, PARA CARGA DE 50 T, SECAO QUADRADA, COM ANEL METALICO INCORPORADO A PECA (SOMENTE FORNECIMENTO)</v>
          </cell>
          <cell r="E2234" t="str">
            <v xml:space="preserve">M     </v>
          </cell>
          <cell r="F2234" t="str">
            <v>SINAPI</v>
          </cell>
          <cell r="G2234">
            <v>54.39</v>
          </cell>
        </row>
        <row r="2235">
          <cell r="B2235" t="str">
            <v>IN 38540 SINAPI</v>
          </cell>
          <cell r="C2235">
            <v>38540</v>
          </cell>
          <cell r="D2235" t="str">
            <v>ESTACA PRE-MOLDADA VAZADA DE CONCRETO CENTRIFUGADO, PARA CARGA DE 100 T, SECAO CIRCULAR, COM ANEL METALICO INCORPORADO A PECA (SOMENTE FORNECIMENTO)</v>
          </cell>
          <cell r="E2235" t="str">
            <v xml:space="preserve">M     </v>
          </cell>
          <cell r="F2235" t="str">
            <v>SINAPI</v>
          </cell>
          <cell r="G2235">
            <v>139.4</v>
          </cell>
        </row>
        <row r="2236">
          <cell r="B2236" t="str">
            <v>IN 38384 SINAPI</v>
          </cell>
          <cell r="C2236">
            <v>38384</v>
          </cell>
          <cell r="D2236" t="str">
            <v>ESTILETE DE METAL, LAMINA 18 MM</v>
          </cell>
          <cell r="E2236" t="str">
            <v xml:space="preserve">UN    </v>
          </cell>
          <cell r="F2236" t="str">
            <v>SINAPI</v>
          </cell>
          <cell r="G2236">
            <v>14.54</v>
          </cell>
        </row>
        <row r="2237">
          <cell r="B2237" t="str">
            <v>IN 13 SINAPI</v>
          </cell>
          <cell r="C2237">
            <v>13</v>
          </cell>
          <cell r="D2237" t="str">
            <v>ESTOPA</v>
          </cell>
          <cell r="E2237" t="str">
            <v xml:space="preserve">KG    </v>
          </cell>
          <cell r="F2237" t="str">
            <v>SINAPI</v>
          </cell>
          <cell r="G2237">
            <v>13.85</v>
          </cell>
        </row>
        <row r="2238">
          <cell r="B2238" t="str">
            <v>IN 2762 SINAPI</v>
          </cell>
          <cell r="C2238">
            <v>2762</v>
          </cell>
          <cell r="D2238" t="str">
            <v>ESTOPIM SIMPLES</v>
          </cell>
          <cell r="E2238" t="str">
            <v xml:space="preserve">M     </v>
          </cell>
          <cell r="F2238" t="str">
            <v>SINAPI</v>
          </cell>
          <cell r="G2238">
            <v>6</v>
          </cell>
        </row>
        <row r="2239">
          <cell r="B2239" t="str">
            <v>IN 21142 SINAPI</v>
          </cell>
          <cell r="C2239">
            <v>21142</v>
          </cell>
          <cell r="D2239" t="str">
            <v>ESTRIBO COM PARAFUSO EM CHAPA DE FERRO FUNDIDO DE 2" X 3/16" X 35 CM, SECAO "U", PARA MADEIRAMENTO DE TELHADO</v>
          </cell>
          <cell r="E2239" t="str">
            <v xml:space="preserve">UN    </v>
          </cell>
          <cell r="F2239" t="str">
            <v>SINAPI</v>
          </cell>
          <cell r="G2239">
            <v>26.63</v>
          </cell>
        </row>
        <row r="2240">
          <cell r="B2240" t="str">
            <v>IN 12865 SINAPI</v>
          </cell>
          <cell r="C2240">
            <v>12865</v>
          </cell>
          <cell r="D2240" t="str">
            <v>ESTUCADOR</v>
          </cell>
          <cell r="E2240" t="str">
            <v xml:space="preserve">H     </v>
          </cell>
          <cell r="F2240" t="str">
            <v>SINAPI</v>
          </cell>
          <cell r="G2240">
            <v>18.809999999999999</v>
          </cell>
        </row>
        <row r="2241">
          <cell r="B2241" t="str">
            <v>IN 41074 SINAPI</v>
          </cell>
          <cell r="C2241">
            <v>41074</v>
          </cell>
          <cell r="D2241" t="str">
            <v>ESTUCADOR (MENSALISTA)</v>
          </cell>
          <cell r="E2241" t="str">
            <v xml:space="preserve">MES   </v>
          </cell>
          <cell r="F2241" t="str">
            <v>SINAPI</v>
          </cell>
          <cell r="G2241">
            <v>3303.49</v>
          </cell>
        </row>
        <row r="2242">
          <cell r="B2242" t="str">
            <v>IN 4223 SINAPI</v>
          </cell>
          <cell r="C2242">
            <v>4223</v>
          </cell>
          <cell r="D2242" t="str">
            <v>ETANOL</v>
          </cell>
          <cell r="E2242" t="str">
            <v xml:space="preserve">L     </v>
          </cell>
          <cell r="F2242" t="str">
            <v>SINAPI</v>
          </cell>
          <cell r="G2242">
            <v>3.78</v>
          </cell>
        </row>
        <row r="2243">
          <cell r="B2243" t="str">
            <v>IN 37372 SINAPI</v>
          </cell>
          <cell r="C2243">
            <v>37372</v>
          </cell>
          <cell r="D2243" t="str">
            <v>EXAMES - HORISTA (COLETADO CAIXA)</v>
          </cell>
          <cell r="E2243" t="str">
            <v xml:space="preserve">H     </v>
          </cell>
          <cell r="F2243" t="str">
            <v>SINAPI</v>
          </cell>
          <cell r="G2243">
            <v>0.34</v>
          </cell>
        </row>
        <row r="2244">
          <cell r="B2244" t="str">
            <v>IN 40863 SINAPI</v>
          </cell>
          <cell r="C2244">
            <v>40863</v>
          </cell>
          <cell r="D2244" t="str">
            <v>EXAMES - MENSALISTA (COLETADO CAIXA)</v>
          </cell>
          <cell r="E2244" t="str">
            <v xml:space="preserve">MES   </v>
          </cell>
          <cell r="F2244" t="str">
            <v>SINAPI</v>
          </cell>
          <cell r="G2244">
            <v>63.58</v>
          </cell>
        </row>
        <row r="2245">
          <cell r="B2245" t="str">
            <v>IN 38475 SINAPI</v>
          </cell>
          <cell r="C2245">
            <v>38475</v>
          </cell>
          <cell r="D2245" t="str">
            <v>EXTENSAO DE SOLDA 201 ACETILENO, E = *1,5 A 2,5* MM</v>
          </cell>
          <cell r="E2245" t="str">
            <v xml:space="preserve">UN    </v>
          </cell>
          <cell r="F2245" t="str">
            <v>SINAPI</v>
          </cell>
          <cell r="G2245">
            <v>28.86</v>
          </cell>
        </row>
        <row r="2246">
          <cell r="B2246" t="str">
            <v>IN 38474 SINAPI</v>
          </cell>
          <cell r="C2246">
            <v>38474</v>
          </cell>
          <cell r="D2246" t="str">
            <v>EXTENSAO DE SOLDA 201 GLP, E = *2,5 A 4,0* MM</v>
          </cell>
          <cell r="E2246" t="str">
            <v xml:space="preserve">UN    </v>
          </cell>
          <cell r="F2246" t="str">
            <v>SINAPI</v>
          </cell>
          <cell r="G2246">
            <v>35.68</v>
          </cell>
        </row>
        <row r="2247">
          <cell r="B2247" t="str">
            <v>IN 10886 SINAPI</v>
          </cell>
          <cell r="C2247">
            <v>10886</v>
          </cell>
          <cell r="D2247" t="str">
            <v>EXTINTOR DE INCENDIO PORTATIL COM CARGA DE AGUA PRESSURIZADA DE 10 L, CLASSE A</v>
          </cell>
          <cell r="E2247" t="str">
            <v xml:space="preserve">UN    </v>
          </cell>
          <cell r="F2247" t="str">
            <v>SINAPI</v>
          </cell>
          <cell r="G2247">
            <v>132.12</v>
          </cell>
        </row>
        <row r="2248">
          <cell r="B2248" t="str">
            <v>IN 10888 SINAPI</v>
          </cell>
          <cell r="C2248">
            <v>10888</v>
          </cell>
          <cell r="D2248" t="str">
            <v>EXTINTOR DE INCENDIO PORTATIL COM CARGA DE GAS CARBONICO CO2 DE 4 KG, CLASSE BC</v>
          </cell>
          <cell r="E2248" t="str">
            <v xml:space="preserve">UN    </v>
          </cell>
          <cell r="F2248" t="str">
            <v>SINAPI</v>
          </cell>
          <cell r="G2248">
            <v>418.15</v>
          </cell>
        </row>
        <row r="2249">
          <cell r="B2249" t="str">
            <v>IN 10889 SINAPI</v>
          </cell>
          <cell r="C2249">
            <v>10889</v>
          </cell>
          <cell r="D2249" t="str">
            <v>EXTINTOR DE INCENDIO PORTATIL COM CARGA DE GAS CARBONICO CO2 DE 6 KG, CLASSE BC</v>
          </cell>
          <cell r="E2249" t="str">
            <v xml:space="preserve">UN    </v>
          </cell>
          <cell r="F2249" t="str">
            <v>SINAPI</v>
          </cell>
          <cell r="G2249">
            <v>453</v>
          </cell>
        </row>
        <row r="2250">
          <cell r="B2250" t="str">
            <v>IN 10890 SINAPI</v>
          </cell>
          <cell r="C2250">
            <v>10890</v>
          </cell>
          <cell r="D2250" t="str">
            <v>EXTINTOR DE INCENDIO PORTATIL COM CARGA DE PO QUIMICO SECO (PQS) DE 12 KG, CLASSE BC</v>
          </cell>
          <cell r="E2250" t="str">
            <v xml:space="preserve">UN    </v>
          </cell>
          <cell r="F2250" t="str">
            <v>SINAPI</v>
          </cell>
          <cell r="G2250">
            <v>209.07</v>
          </cell>
        </row>
        <row r="2251">
          <cell r="B2251" t="str">
            <v>IN 10891 SINAPI</v>
          </cell>
          <cell r="C2251">
            <v>10891</v>
          </cell>
          <cell r="D2251" t="str">
            <v>EXTINTOR DE INCENDIO PORTATIL COM CARGA DE PO QUIMICO SECO (PQS) DE 4 KG, CLASSE BC</v>
          </cell>
          <cell r="E2251" t="str">
            <v xml:space="preserve">UN    </v>
          </cell>
          <cell r="F2251" t="str">
            <v>SINAPI</v>
          </cell>
          <cell r="G2251">
            <v>127.76</v>
          </cell>
        </row>
        <row r="2252">
          <cell r="B2252" t="str">
            <v>IN 10892 SINAPI</v>
          </cell>
          <cell r="C2252">
            <v>10892</v>
          </cell>
          <cell r="D2252" t="str">
            <v>EXTINTOR DE INCENDIO PORTATIL COM CARGA DE PO QUIMICO SECO (PQS) DE 6 KG, CLASSE BC</v>
          </cell>
          <cell r="E2252" t="str">
            <v xml:space="preserve">UN    </v>
          </cell>
          <cell r="F2252" t="str">
            <v>SINAPI</v>
          </cell>
          <cell r="G2252">
            <v>151</v>
          </cell>
        </row>
        <row r="2253">
          <cell r="B2253" t="str">
            <v>IN 20977 SINAPI</v>
          </cell>
          <cell r="C2253">
            <v>20977</v>
          </cell>
          <cell r="D2253" t="str">
            <v>EXTINTOR DE INCENDIO PORTATIL COM CARGA DE PO QUIMICO SECO (PQS) DE 8 KG, CLASSE BC</v>
          </cell>
          <cell r="E2253" t="str">
            <v xml:space="preserve">UN    </v>
          </cell>
          <cell r="F2253" t="str">
            <v>SINAPI</v>
          </cell>
          <cell r="G2253">
            <v>180.03</v>
          </cell>
        </row>
        <row r="2254">
          <cell r="B2254" t="str">
            <v>IN 3073 SINAPI</v>
          </cell>
          <cell r="C2254">
            <v>3073</v>
          </cell>
          <cell r="D2254" t="str">
            <v>EXTREMIDADE PVC PBA, BF, JE, DN 100/ DE 110 MM (NBR 10351)</v>
          </cell>
          <cell r="E2254" t="str">
            <v xml:space="preserve">UN    </v>
          </cell>
          <cell r="F2254" t="str">
            <v>SINAPI</v>
          </cell>
          <cell r="G2254">
            <v>152.11000000000001</v>
          </cell>
        </row>
        <row r="2255">
          <cell r="B2255" t="str">
            <v>IN 3068 SINAPI</v>
          </cell>
          <cell r="C2255">
            <v>3068</v>
          </cell>
          <cell r="D2255" t="str">
            <v>EXTREMIDADE PVC PBA, BF, JE, DN 50 / DE 60 MM (NBR 10351)</v>
          </cell>
          <cell r="E2255" t="str">
            <v xml:space="preserve">UN    </v>
          </cell>
          <cell r="F2255" t="str">
            <v>SINAPI</v>
          </cell>
          <cell r="G2255">
            <v>30.41</v>
          </cell>
        </row>
        <row r="2256">
          <cell r="B2256" t="str">
            <v>IN 3074 SINAPI</v>
          </cell>
          <cell r="C2256">
            <v>3074</v>
          </cell>
          <cell r="D2256" t="str">
            <v>EXTREMIDADE PVC PBA, BF, JE, DN 75/ DE 85 MM (NBR 10351)</v>
          </cell>
          <cell r="E2256" t="str">
            <v xml:space="preserve">UN    </v>
          </cell>
          <cell r="F2256" t="str">
            <v>SINAPI</v>
          </cell>
          <cell r="G2256">
            <v>96.03</v>
          </cell>
        </row>
        <row r="2257">
          <cell r="B2257" t="str">
            <v>IN 3076 SINAPI</v>
          </cell>
          <cell r="C2257">
            <v>3076</v>
          </cell>
          <cell r="D2257" t="str">
            <v>EXTREMIDADE PVC PBA, PF, JE, DN 100 / DE 110 MM (NBR 10351)</v>
          </cell>
          <cell r="E2257" t="str">
            <v xml:space="preserve">UN    </v>
          </cell>
          <cell r="F2257" t="str">
            <v>SINAPI</v>
          </cell>
          <cell r="G2257">
            <v>125.05</v>
          </cell>
        </row>
        <row r="2258">
          <cell r="B2258" t="str">
            <v>IN 3072 SINAPI</v>
          </cell>
          <cell r="C2258">
            <v>3072</v>
          </cell>
          <cell r="D2258" t="str">
            <v>EXTREMIDADE PVC PBA, PF, JE, DN 50/ DE 60 MM (NBR 10351)</v>
          </cell>
          <cell r="E2258" t="str">
            <v xml:space="preserve">UN    </v>
          </cell>
          <cell r="F2258" t="str">
            <v>SINAPI</v>
          </cell>
          <cell r="G2258">
            <v>31.5</v>
          </cell>
        </row>
        <row r="2259">
          <cell r="B2259" t="str">
            <v>IN 3075 SINAPI</v>
          </cell>
          <cell r="C2259">
            <v>3075</v>
          </cell>
          <cell r="D2259" t="str">
            <v>EXTREMIDADE PVC PBA, PF, JE, DN 75 / DE 85 MM (NBR 10351)</v>
          </cell>
          <cell r="E2259" t="str">
            <v xml:space="preserve">UN    </v>
          </cell>
          <cell r="F2259" t="str">
            <v>SINAPI</v>
          </cell>
          <cell r="G2259">
            <v>79.02</v>
          </cell>
        </row>
        <row r="2260">
          <cell r="B2260" t="str">
            <v>IN 10780 SINAPI</v>
          </cell>
          <cell r="C2260">
            <v>10780</v>
          </cell>
          <cell r="D2260" t="str">
            <v>EXTREMIDADE/TUBETE PARA HIDROMETRO PVC, COM ROSCA, CURTA, COM BUCHA LATAO, 1/2"</v>
          </cell>
          <cell r="E2260" t="str">
            <v xml:space="preserve">UN    </v>
          </cell>
          <cell r="F2260" t="str">
            <v>SINAPI</v>
          </cell>
          <cell r="G2260">
            <v>6.68</v>
          </cell>
        </row>
        <row r="2261">
          <cell r="B2261" t="str">
            <v>IN 10781 SINAPI</v>
          </cell>
          <cell r="C2261">
            <v>10781</v>
          </cell>
          <cell r="D2261" t="str">
            <v>EXTREMIDADE/TUBETE PARA HIDROMETRO PVC, COM ROSCA, CURTA, COM BUCHA LATAO, 3/4"</v>
          </cell>
          <cell r="E2261" t="str">
            <v xml:space="preserve">UN    </v>
          </cell>
          <cell r="F2261" t="str">
            <v>SINAPI</v>
          </cell>
          <cell r="G2261">
            <v>10.71</v>
          </cell>
        </row>
        <row r="2262">
          <cell r="B2262" t="str">
            <v>IN 20106 SINAPI</v>
          </cell>
          <cell r="C2262">
            <v>20106</v>
          </cell>
          <cell r="D2262" t="str">
            <v>EXTREMIDADE/TUBETE PARA HIDROMETRO PVC, COM ROSCA, CURTA, SEM BUCHA LATAO, 1/2"</v>
          </cell>
          <cell r="E2262" t="str">
            <v xml:space="preserve">UN    </v>
          </cell>
          <cell r="F2262" t="str">
            <v>SINAPI</v>
          </cell>
          <cell r="G2262">
            <v>3.53</v>
          </cell>
        </row>
        <row r="2263">
          <cell r="B2263" t="str">
            <v>IN 20107 SINAPI</v>
          </cell>
          <cell r="C2263">
            <v>20107</v>
          </cell>
          <cell r="D2263" t="str">
            <v>EXTREMIDADE/TUBETE PARA HIDROMETRO PVC, COM ROSCA, CURTA, SEM BUCHA LATAO, 3/4"</v>
          </cell>
          <cell r="E2263" t="str">
            <v xml:space="preserve">UN    </v>
          </cell>
          <cell r="F2263" t="str">
            <v>SINAPI</v>
          </cell>
          <cell r="G2263">
            <v>4.04</v>
          </cell>
        </row>
        <row r="2264">
          <cell r="B2264" t="str">
            <v>IN 20108 SINAPI</v>
          </cell>
          <cell r="C2264">
            <v>20108</v>
          </cell>
          <cell r="D2264" t="str">
            <v>EXTREMIDADE/TUBETE PARA HIDROMETRO PVC, COM ROSCA, LONGA, SEM BUCHA LATAO, 1/2"</v>
          </cell>
          <cell r="E2264" t="str">
            <v xml:space="preserve">UN    </v>
          </cell>
          <cell r="F2264" t="str">
            <v>SINAPI</v>
          </cell>
          <cell r="G2264">
            <v>5.34</v>
          </cell>
        </row>
        <row r="2265">
          <cell r="B2265" t="str">
            <v>IN 20109 SINAPI</v>
          </cell>
          <cell r="C2265">
            <v>20109</v>
          </cell>
          <cell r="D2265" t="str">
            <v>EXTREMIDADE/TUBETE PARA HIDROMETRO PVC, COM ROSCA, LONGA, SEM BUCHA LATAO, 3/4"</v>
          </cell>
          <cell r="E2265" t="str">
            <v xml:space="preserve">UN    </v>
          </cell>
          <cell r="F2265" t="str">
            <v>SINAPI</v>
          </cell>
          <cell r="G2265">
            <v>6.68</v>
          </cell>
        </row>
        <row r="2266">
          <cell r="B2266" t="str">
            <v>IN 34795 SINAPI</v>
          </cell>
          <cell r="C2266">
            <v>34795</v>
          </cell>
          <cell r="D2266" t="str">
            <v>FAIXA / FILETE / LISTELO EM CERAMICA, DECORADA, *8 X 30* CM (L X C)</v>
          </cell>
          <cell r="E2266" t="str">
            <v xml:space="preserve">M2    </v>
          </cell>
          <cell r="F2266" t="str">
            <v>SINAPI</v>
          </cell>
          <cell r="G2266">
            <v>170.36</v>
          </cell>
        </row>
        <row r="2267">
          <cell r="B2267" t="str">
            <v>IN 34796 SINAPI</v>
          </cell>
          <cell r="C2267">
            <v>34796</v>
          </cell>
          <cell r="D2267" t="str">
            <v>FAIXA / FILETE / LISTELO EM CERAMICA, LISO OU CORDAO, BRANCO, *2 X 30* CM (L X C)</v>
          </cell>
          <cell r="E2267" t="str">
            <v xml:space="preserve">M     </v>
          </cell>
          <cell r="F2267" t="str">
            <v>SINAPI</v>
          </cell>
          <cell r="G2267">
            <v>7.47</v>
          </cell>
        </row>
        <row r="2268">
          <cell r="B2268" t="str">
            <v>IN 11474 SINAPI</v>
          </cell>
          <cell r="C2268">
            <v>11474</v>
          </cell>
          <cell r="D2268" t="str">
            <v>FECHADURA AUXILIAR DE EMBUTIR PARA PORTA DE ARMARIO DE MADEIRA, CROMADA, CHAVE TIPO GORGES, CAIXA COM LINGUETA, CHAPA TESTA E CONTRA CHAPA</v>
          </cell>
          <cell r="E2268" t="str">
            <v xml:space="preserve">UN    </v>
          </cell>
          <cell r="F2268" t="str">
            <v>SINAPI</v>
          </cell>
          <cell r="G2268">
            <v>36.549999999999997</v>
          </cell>
        </row>
        <row r="2269">
          <cell r="B2269" t="str">
            <v>IN 11470 SINAPI</v>
          </cell>
          <cell r="C2269">
            <v>11470</v>
          </cell>
          <cell r="D2269" t="str">
            <v>FECHADURA AUXILIAR DE EMBUTIR PARA PORTA DE ARMARIO, CROMADA, CAIXA COM CILINDRO REDONDO, CHAPA TESTA E LINGUETA</v>
          </cell>
          <cell r="E2269" t="str">
            <v xml:space="preserve">UN    </v>
          </cell>
          <cell r="F2269" t="str">
            <v>SINAPI</v>
          </cell>
          <cell r="G2269">
            <v>23.94</v>
          </cell>
        </row>
        <row r="2270">
          <cell r="B2270" t="str">
            <v>IN 11480 SINAPI</v>
          </cell>
          <cell r="C2270">
            <v>11480</v>
          </cell>
          <cell r="D2270" t="str">
            <v>FECHADURA AUXILIAR SEGURANCA, DE EMBUTIR, REFORCADA, MAQUINA DE 40 A 55 MM, COM CILINDRO, CROMADA, PARA PORTA EXTERNA - COMPLETA</v>
          </cell>
          <cell r="E2270" t="str">
            <v xml:space="preserve">CJ    </v>
          </cell>
          <cell r="F2270" t="str">
            <v>SINAPI</v>
          </cell>
          <cell r="G2270">
            <v>59.78</v>
          </cell>
        </row>
        <row r="2271">
          <cell r="B2271" t="str">
            <v>IN 38154 SINAPI</v>
          </cell>
          <cell r="C2271">
            <v>38154</v>
          </cell>
          <cell r="D2271" t="str">
            <v>FECHADURA AUXILIAR TRAVA DE SEGURANCA SIMPLES, CROMADA, MAQUINA *40* MM, INCLUI CHAVE TETRA E ROSETA REDONDA - COMPLETA</v>
          </cell>
          <cell r="E2271" t="str">
            <v xml:space="preserve">CJ    </v>
          </cell>
          <cell r="F2271" t="str">
            <v>SINAPI</v>
          </cell>
          <cell r="G2271">
            <v>37.43</v>
          </cell>
        </row>
        <row r="2272">
          <cell r="B2272" t="str">
            <v>IN 11482 SINAPI</v>
          </cell>
          <cell r="C2272">
            <v>11482</v>
          </cell>
          <cell r="D2272" t="str">
            <v>FECHADURA BICO DE PAPAGAIO, MAQUINA *45* MM, CROMADA, COM CHAVE TIPO GORGES BIPARTIDA, PARA PORTA DE CORRER INTERNA - COMPLETA</v>
          </cell>
          <cell r="E2272" t="str">
            <v xml:space="preserve">CJ    </v>
          </cell>
          <cell r="F2272" t="str">
            <v>SINAPI</v>
          </cell>
          <cell r="G2272">
            <v>54.3</v>
          </cell>
        </row>
        <row r="2273">
          <cell r="B2273" t="str">
            <v>IN 3084 SINAPI</v>
          </cell>
          <cell r="C2273">
            <v>3084</v>
          </cell>
          <cell r="D2273" t="str">
            <v>FECHADURA BICO DE PAPAGAIO, MAQUINA *45* MM, CROMADA, COM CILINDRO, PARA PORTA DE CORRER EXTERNA - COMPLETA</v>
          </cell>
          <cell r="E2273" t="str">
            <v xml:space="preserve">CJ    </v>
          </cell>
          <cell r="F2273" t="str">
            <v>SINAPI</v>
          </cell>
          <cell r="G2273">
            <v>69.81</v>
          </cell>
        </row>
        <row r="2274">
          <cell r="B2274" t="str">
            <v>IN 3103 SINAPI</v>
          </cell>
          <cell r="C2274">
            <v>3103</v>
          </cell>
          <cell r="D2274" t="str">
            <v>FECHADURA C/ CILINDRO LATAO CROMADO P/ PORTA VIDRO TP AROUCA 2171-L OU EQUIV</v>
          </cell>
          <cell r="E2274" t="str">
            <v xml:space="preserve">UN    </v>
          </cell>
          <cell r="F2274" t="str">
            <v>SINAPI</v>
          </cell>
          <cell r="G2274">
            <v>62.4</v>
          </cell>
        </row>
        <row r="2275">
          <cell r="B2275" t="str">
            <v>IN 11481 SINAPI</v>
          </cell>
          <cell r="C2275">
            <v>11481</v>
          </cell>
          <cell r="D2275" t="str">
            <v>FECHADURA DE EMBUTIR PARA PORTA DE BANHEIRO, CHAVE TIPO TRANQUETA, MAQUINA 40 MM, SEM MACANETA, SEM ESPELHO (SOMENTE MAQUINA) - NIVEL SEGURANCA MEDIO</v>
          </cell>
          <cell r="E2275" t="str">
            <v xml:space="preserve">UN    </v>
          </cell>
          <cell r="F2275" t="str">
            <v>SINAPI</v>
          </cell>
          <cell r="G2275">
            <v>18.829999999999998</v>
          </cell>
        </row>
        <row r="2276">
          <cell r="B2276" t="str">
            <v>IN 3097 SINAPI</v>
          </cell>
          <cell r="C2276">
            <v>3097</v>
          </cell>
          <cell r="D2276" t="str">
            <v>FECHADURA DE EMBUTIR PARA PORTA DE BANHEIRO, TIPO TRANQUETA, MAQUINA 40 MM, MACANETAS ALAVANCA E ROSETAS REDONDAS EM METAL CROMADO - NIVEL SEGURANCA MEDIO - COMPLETA</v>
          </cell>
          <cell r="E2276" t="str">
            <v xml:space="preserve">CJ    </v>
          </cell>
          <cell r="F2276" t="str">
            <v>SINAPI</v>
          </cell>
          <cell r="G2276">
            <v>38.67</v>
          </cell>
        </row>
        <row r="2277">
          <cell r="B2277" t="str">
            <v>IN 38153 SINAPI</v>
          </cell>
          <cell r="C2277">
            <v>38153</v>
          </cell>
          <cell r="D2277" t="str">
            <v>FECHADURA DE EMBUTIR PARA PORTA DE BANHEIRO, TIPO TRANQUETA, MAQUINA 40 MM, MACANETAS ALAVANCA, ESPELHO EM METAL CROMADO - NIVEL SEGURANCA MEDIO - COMPLETA</v>
          </cell>
          <cell r="E2277" t="str">
            <v xml:space="preserve">CJ    </v>
          </cell>
          <cell r="F2277" t="str">
            <v>SINAPI</v>
          </cell>
          <cell r="G2277">
            <v>35.47</v>
          </cell>
        </row>
        <row r="2278">
          <cell r="B2278" t="str">
            <v>IN 3099 SINAPI</v>
          </cell>
          <cell r="C2278">
            <v>3099</v>
          </cell>
          <cell r="D2278" t="str">
            <v>FECHADURA DE EMBUTIR PARA PORTA DE BANHEIRO, TIPO TRANQUETA, MAQUINA 55 MM, MACANETAS ALAVANCA E ROSETAS REDONDAS EM METAL CROMADO - NIVEL SEGURANCA MEDIO - COMPLETA</v>
          </cell>
          <cell r="E2278" t="str">
            <v xml:space="preserve">CJ    </v>
          </cell>
          <cell r="F2278" t="str">
            <v>SINAPI</v>
          </cell>
          <cell r="G2278">
            <v>61.85</v>
          </cell>
        </row>
        <row r="2279">
          <cell r="B2279" t="str">
            <v>IN 3080 SINAPI</v>
          </cell>
          <cell r="C2279">
            <v>3080</v>
          </cell>
          <cell r="D2279" t="str">
            <v>FECHADURA DE EMBUTIR PARA PORTA EXTERNA / ENTRADA, MAQUINA 40 MM, COM CILINDRO, MACANETA ALAVANCA E ESPELHO EM METAL CROMADO - NIVEL SEGURANCA MEDIO - COMPLETA</v>
          </cell>
          <cell r="E2279" t="str">
            <v xml:space="preserve">CJ    </v>
          </cell>
          <cell r="F2279" t="str">
            <v>SINAPI</v>
          </cell>
          <cell r="G2279">
            <v>51.68</v>
          </cell>
        </row>
        <row r="2280">
          <cell r="B2280" t="str">
            <v>IN 3081 SINAPI</v>
          </cell>
          <cell r="C2280">
            <v>3081</v>
          </cell>
          <cell r="D2280" t="str">
            <v>FECHADURA DE EMBUTIR PARA PORTA EXTERNA / ENTRADA, MAQUINA 55 MM, COM CILINDRO, MACANETA ALAVANCA E ESPELHO EM METAL CROMADO - NIVEL SEGURANCA MEDIO - COMPLETA</v>
          </cell>
          <cell r="E2280" t="str">
            <v xml:space="preserve">CJ    </v>
          </cell>
          <cell r="F2280" t="str">
            <v>SINAPI</v>
          </cell>
          <cell r="G2280">
            <v>78.209999999999994</v>
          </cell>
        </row>
        <row r="2281">
          <cell r="B2281" t="str">
            <v>IN 38151 SINAPI</v>
          </cell>
          <cell r="C2281">
            <v>38151</v>
          </cell>
          <cell r="D2281" t="str">
            <v>FECHADURA DE EMBUTIR PARA PORTA EXTERNA, MAQUINA 40 MM, COM CILINDRO, MACANETA ALAVANCA E ROSETA REDONDA EM METAL CROMADO - NIVEL DE SEGURANCA MEDIO - COMPLETA</v>
          </cell>
          <cell r="E2281" t="str">
            <v xml:space="preserve">CJ    </v>
          </cell>
          <cell r="F2281" t="str">
            <v>SINAPI</v>
          </cell>
          <cell r="G2281">
            <v>48.96</v>
          </cell>
        </row>
        <row r="2282">
          <cell r="B2282" t="str">
            <v>IN 11479 SINAPI</v>
          </cell>
          <cell r="C2282">
            <v>11479</v>
          </cell>
          <cell r="D2282" t="str">
            <v>FECHADURA DE EMBUTIR PARA PORTA EXTERNA, MAQUINA 40 MM, SEM MACANETA, SEM ESPELHO (SOMENTE MAQUINA) - NIVEL DE SEGURANCA MEDIO</v>
          </cell>
          <cell r="E2282" t="str">
            <v xml:space="preserve">UN    </v>
          </cell>
          <cell r="F2282" t="str">
            <v>SINAPI</v>
          </cell>
          <cell r="G2282">
            <v>28.47</v>
          </cell>
        </row>
        <row r="2283">
          <cell r="B2283" t="str">
            <v>IN 38152 SINAPI</v>
          </cell>
          <cell r="C2283">
            <v>38152</v>
          </cell>
          <cell r="D2283" t="str">
            <v>FECHADURA DE EMBUTIR PARA PORTA EXTERNA, MAQUINA 55 MM, COM CILINDRO, MACANETA ALAVANCA E ROSETA REDONDA EM METAL CROMADO - NIVEL DE SEGURANCA MEDIO - COMPLETA</v>
          </cell>
          <cell r="E2283" t="str">
            <v xml:space="preserve">CJ    </v>
          </cell>
          <cell r="F2283" t="str">
            <v>SINAPI</v>
          </cell>
          <cell r="G2283">
            <v>70.87</v>
          </cell>
        </row>
        <row r="2284">
          <cell r="B2284" t="str">
            <v>IN 11478 SINAPI</v>
          </cell>
          <cell r="C2284">
            <v>11478</v>
          </cell>
          <cell r="D2284" t="str">
            <v>FECHADURA DE EMBUTIR PARA PORTA EXTERNA, MAQUINA 55 MM, SEM ESPELHO, SEM MACANETA (SOMENTE MAQUINA) - NIVEL DE SEGURANCA MEDIO</v>
          </cell>
          <cell r="E2284" t="str">
            <v xml:space="preserve">UN    </v>
          </cell>
          <cell r="F2284" t="str">
            <v>SINAPI</v>
          </cell>
          <cell r="G2284">
            <v>49.95</v>
          </cell>
        </row>
        <row r="2285">
          <cell r="B2285" t="str">
            <v>IN 3090 SINAPI</v>
          </cell>
          <cell r="C2285">
            <v>3090</v>
          </cell>
          <cell r="D2285" t="str">
            <v>FECHADURA DE EMBUTIR PARA PORTA INTERNA, TIPO GORGES (CHAVE GRANDE), MAQUINA 40 MM, MACANETA ALAVANCA E ESPELHO EM METAL CROMADO - NIVEL SEGURANCA MEDIO - COMPLETA</v>
          </cell>
          <cell r="E2285" t="str">
            <v xml:space="preserve">CJ    </v>
          </cell>
          <cell r="F2285" t="str">
            <v>SINAPI</v>
          </cell>
          <cell r="G2285">
            <v>41.79</v>
          </cell>
        </row>
        <row r="2286">
          <cell r="B2286" t="str">
            <v>IN 3093 SINAPI</v>
          </cell>
          <cell r="C2286">
            <v>3093</v>
          </cell>
          <cell r="D2286" t="str">
            <v>FECHADURA DE EMBUTIR PARA PORTA INTERNA, TIPO GORGES (CHAVE GRANDE), MAQUINA 55 MM, MACANETAS ALAVANCA E ROSETAS REDONDAS EM METAL CROMADO - NIVEL SEGURANCA MEDIO - COMPLETA</v>
          </cell>
          <cell r="E2286" t="str">
            <v xml:space="preserve">CJ    </v>
          </cell>
          <cell r="F2286" t="str">
            <v>SINAPI</v>
          </cell>
          <cell r="G2286">
            <v>69.44</v>
          </cell>
        </row>
        <row r="2287">
          <cell r="B2287" t="str">
            <v>IN 11476 SINAPI</v>
          </cell>
          <cell r="C2287">
            <v>11476</v>
          </cell>
          <cell r="D2287" t="str">
            <v>FECHADURA DE EMBUTIR PARA PORTA INTERNA, TIPO GORGES, MAQUINA 55 MM (SOMENTE MAQUINA, SEM ESPELHO E SEM MACANETA) - NIVEL DE SEGURANCA MEDIO</v>
          </cell>
          <cell r="E2287" t="str">
            <v xml:space="preserve">UN    </v>
          </cell>
          <cell r="F2287" t="str">
            <v>SINAPI</v>
          </cell>
          <cell r="G2287">
            <v>29.93</v>
          </cell>
        </row>
        <row r="2288">
          <cell r="B2288" t="str">
            <v>IN 3082 SINAPI</v>
          </cell>
          <cell r="C2288">
            <v>3082</v>
          </cell>
          <cell r="D2288" t="str">
            <v>FECHADURA DE SOBREPOR EM FERRO PINTADO, COM MACANETA ALAVANCA, CHAVE GRANDE - COMPLETA</v>
          </cell>
          <cell r="E2288" t="str">
            <v xml:space="preserve">CJ    </v>
          </cell>
          <cell r="F2288" t="str">
            <v>SINAPI</v>
          </cell>
          <cell r="G2288">
            <v>48.34</v>
          </cell>
        </row>
        <row r="2289">
          <cell r="B2289" t="str">
            <v>IN 11484 SINAPI</v>
          </cell>
          <cell r="C2289">
            <v>11484</v>
          </cell>
          <cell r="D2289" t="str">
            <v>FECHADURA DE SOBREPOR PARA PORTAO, CAIXA *100* MM, COM CILINDRO, CHAVE SIMPLES, TRINCO LATERAL, EM  LATAO OU ACO CROMADO OU POLIDO, COM OU SEM PINTURA - COMPLETA</v>
          </cell>
          <cell r="E2289" t="str">
            <v xml:space="preserve">UN    </v>
          </cell>
          <cell r="F2289" t="str">
            <v>SINAPI</v>
          </cell>
          <cell r="G2289">
            <v>34.479999999999997</v>
          </cell>
        </row>
        <row r="2290">
          <cell r="B2290" t="str">
            <v>IN 38155 SINAPI</v>
          </cell>
          <cell r="C2290">
            <v>38155</v>
          </cell>
          <cell r="D2290" t="str">
            <v>FECHADURA DE SOBREPOR PARA PORTAO, COM CHAVE TETRA, CAIXA *100* MM, TRINCO LATERAL, EM LATAO OU ACO CROMADO, PINTADO - COMPLETA</v>
          </cell>
          <cell r="E2290" t="str">
            <v xml:space="preserve">UN    </v>
          </cell>
          <cell r="F2290" t="str">
            <v>SINAPI</v>
          </cell>
          <cell r="G2290">
            <v>47.01</v>
          </cell>
        </row>
        <row r="2291">
          <cell r="B2291" t="str">
            <v>IN 11468 SINAPI</v>
          </cell>
          <cell r="C2291">
            <v>11468</v>
          </cell>
          <cell r="D2291" t="str">
            <v>FECHADURA DE SOBREPOR, CROMADA, COM CILINDRO REDONDO, PARA ARMARIO E GAVETA DE MADEIRA, COM PORTA DE APROXIMADAMENTE 20 MM</v>
          </cell>
          <cell r="E2291" t="str">
            <v xml:space="preserve">UN    </v>
          </cell>
          <cell r="F2291" t="str">
            <v>SINAPI</v>
          </cell>
          <cell r="G2291">
            <v>10.55</v>
          </cell>
        </row>
        <row r="2292">
          <cell r="B2292" t="str">
            <v>IN 11469 SINAPI</v>
          </cell>
          <cell r="C2292">
            <v>11469</v>
          </cell>
          <cell r="D2292" t="str">
            <v>FECHADURA TRADICIONAL DE EMBUTIR, CROMADA, COM CILINDRO, PARA GAVETAS E MOVEIS DE MADEIRA - COM ABINHAS LATERAIS CURVAS, CHAVES COM PROTECAO PLASTICA</v>
          </cell>
          <cell r="E2292" t="str">
            <v xml:space="preserve">UN    </v>
          </cell>
          <cell r="F2292" t="str">
            <v>SINAPI</v>
          </cell>
          <cell r="G2292">
            <v>12.6</v>
          </cell>
        </row>
        <row r="2293">
          <cell r="B2293" t="str">
            <v>IN 11477 SINAPI</v>
          </cell>
          <cell r="C2293">
            <v>11477</v>
          </cell>
          <cell r="D2293" t="str">
            <v>FECHADURA TUBULAR CROMADA, MACANETA DIAMETRO *30* MM, CILINDRO CENTRAL COM CHAVE EXTERNA E BOTAO INTERNO, MAQUINA *70* MM - COMPLETA</v>
          </cell>
          <cell r="E2293" t="str">
            <v xml:space="preserve">CJ    </v>
          </cell>
          <cell r="F2293" t="str">
            <v>SINAPI</v>
          </cell>
          <cell r="G2293">
            <v>57.27</v>
          </cell>
        </row>
        <row r="2294">
          <cell r="B2294" t="str">
            <v>IN 40311 SINAPI</v>
          </cell>
          <cell r="C2294">
            <v>40311</v>
          </cell>
          <cell r="D2294" t="str">
            <v>FECHADURA TUBULAR, ACABAMENTO CROMADO, DISTANCIA DE BROCA 90 MM, CILINDRO CENTRAL COM CHAVE EXTERNA E BOTAO INTERNO, MACANETA FORMATO TULIPA/TACA/BOLA - COMPLETA</v>
          </cell>
          <cell r="E2294" t="str">
            <v xml:space="preserve">CJ    </v>
          </cell>
          <cell r="F2294" t="str">
            <v>SINAPI</v>
          </cell>
          <cell r="G2294">
            <v>55.3</v>
          </cell>
        </row>
        <row r="2295">
          <cell r="B2295" t="str">
            <v>IN 38165 SINAPI</v>
          </cell>
          <cell r="C2295">
            <v>38165</v>
          </cell>
          <cell r="D2295" t="str">
            <v>FECHO / FECHADURA COM PUXADOR CONCHA, COM TRANCA TIPO TRAVA, PARA JANELA / PORTA DE CORRER (INCLUI TESTA, FECHADURA, PUXADOR) - COMPLETA</v>
          </cell>
          <cell r="E2295" t="str">
            <v xml:space="preserve">CJ    </v>
          </cell>
          <cell r="F2295" t="str">
            <v>SINAPI</v>
          </cell>
          <cell r="G2295">
            <v>58.62</v>
          </cell>
        </row>
        <row r="2296">
          <cell r="B2296" t="str">
            <v>IN 3096 SINAPI</v>
          </cell>
          <cell r="C2296">
            <v>3096</v>
          </cell>
          <cell r="D2296" t="str">
            <v>FECHO / FECHADURA CONCHA COM ALAVANCA / TRAVA, DE EMBUTIR, PARA PORTA OU JANELA DE CORRER EM LATAO OU ACO INOX - COMPLETO</v>
          </cell>
          <cell r="E2296" t="str">
            <v xml:space="preserve">CJ    </v>
          </cell>
          <cell r="F2296" t="str">
            <v>SINAPI</v>
          </cell>
          <cell r="G2296">
            <v>31.79</v>
          </cell>
        </row>
        <row r="2297">
          <cell r="B2297" t="str">
            <v>IN 11456 SINAPI</v>
          </cell>
          <cell r="C2297">
            <v>11456</v>
          </cell>
          <cell r="D2297" t="str">
            <v>FECHO / TRINCO / FERROLHO FIO REDONDO, DE SOBREPOR, 12", EM ACO GALVANIZADO / ZINCADO</v>
          </cell>
          <cell r="E2297" t="str">
            <v xml:space="preserve">UN    </v>
          </cell>
          <cell r="F2297" t="str">
            <v>SINAPI</v>
          </cell>
          <cell r="G2297">
            <v>12.99</v>
          </cell>
        </row>
        <row r="2298">
          <cell r="B2298" t="str">
            <v>IN 3119 SINAPI</v>
          </cell>
          <cell r="C2298">
            <v>3119</v>
          </cell>
          <cell r="D2298" t="str">
            <v>FECHO / TRINCO / FERROLHO FIO REDONDO, DE SOBREPOR, 2", EM ACO GALVANIZADO / ZINCADO</v>
          </cell>
          <cell r="E2298" t="str">
            <v xml:space="preserve">UN    </v>
          </cell>
          <cell r="F2298" t="str">
            <v>SINAPI</v>
          </cell>
          <cell r="G2298">
            <v>1.93</v>
          </cell>
        </row>
        <row r="2299">
          <cell r="B2299" t="str">
            <v>IN 3122 SINAPI</v>
          </cell>
          <cell r="C2299">
            <v>3122</v>
          </cell>
          <cell r="D2299" t="str">
            <v>FECHO / TRINCO / FERROLHO FIO REDONDO, DE SOBREPOR, 4", EM ACO GALVANIZADO / ZINCADO</v>
          </cell>
          <cell r="E2299" t="str">
            <v xml:space="preserve">UN    </v>
          </cell>
          <cell r="F2299" t="str">
            <v>SINAPI</v>
          </cell>
          <cell r="G2299">
            <v>2.71</v>
          </cell>
        </row>
        <row r="2300">
          <cell r="B2300" t="str">
            <v>IN 3121 SINAPI</v>
          </cell>
          <cell r="C2300">
            <v>3121</v>
          </cell>
          <cell r="D2300" t="str">
            <v>FECHO / TRINCO / FERROLHO FIO REDONDO, DE SOBREPOR, 5", EM ACO GALVANIZADO / ZINCADO</v>
          </cell>
          <cell r="E2300" t="str">
            <v xml:space="preserve">UN    </v>
          </cell>
          <cell r="F2300" t="str">
            <v>SINAPI</v>
          </cell>
          <cell r="G2300">
            <v>4.21</v>
          </cell>
        </row>
        <row r="2301">
          <cell r="B2301" t="str">
            <v>IN 3120 SINAPI</v>
          </cell>
          <cell r="C2301">
            <v>3120</v>
          </cell>
          <cell r="D2301" t="str">
            <v>FECHO / TRINCO / FERROLHO FIO REDONDO, DE SOBREPOR, 6", EM ACO GALVANIZADO / ZINCADO</v>
          </cell>
          <cell r="E2301" t="str">
            <v xml:space="preserve">UN    </v>
          </cell>
          <cell r="F2301" t="str">
            <v>SINAPI</v>
          </cell>
          <cell r="G2301">
            <v>6.64</v>
          </cell>
        </row>
        <row r="2302">
          <cell r="B2302" t="str">
            <v>IN 11455 SINAPI</v>
          </cell>
          <cell r="C2302">
            <v>11455</v>
          </cell>
          <cell r="D2302" t="str">
            <v>FECHO / TRINCO / FERROLHO FIO REDONDO, DE SOBREPOR, 8", EM ACO GALVANIZADO / ZINCADO</v>
          </cell>
          <cell r="E2302" t="str">
            <v xml:space="preserve">UN    </v>
          </cell>
          <cell r="F2302" t="str">
            <v>SINAPI</v>
          </cell>
          <cell r="G2302">
            <v>9.31</v>
          </cell>
        </row>
        <row r="2303">
          <cell r="B2303" t="str">
            <v>IN 3111 SINAPI</v>
          </cell>
          <cell r="C2303">
            <v>3111</v>
          </cell>
          <cell r="D2303" t="str">
            <v>FECHO DE EMBUTIR, TIPO UNHA, COMANDO COM ALAVANCA, EM ACO CROMADO, 22 CM, PARA PORTAS E JANELAS - INCLUI PARAFUSOS</v>
          </cell>
          <cell r="E2303" t="str">
            <v xml:space="preserve">UN    </v>
          </cell>
          <cell r="F2303" t="str">
            <v>SINAPI</v>
          </cell>
          <cell r="G2303">
            <v>22.28</v>
          </cell>
        </row>
        <row r="2304">
          <cell r="B2304" t="str">
            <v>IN 3108 SINAPI</v>
          </cell>
          <cell r="C2304">
            <v>3108</v>
          </cell>
          <cell r="D2304" t="str">
            <v>FECHO DE EMBUTIR, TIPO UNHA, COMANDO COM ALAVANCA, EM LATAO CROMADO, 22 CM, PARA PORTAS E JANELAS - INCLUI PARAFUSOS</v>
          </cell>
          <cell r="E2304" t="str">
            <v xml:space="preserve">UN    </v>
          </cell>
          <cell r="F2304" t="str">
            <v>SINAPI</v>
          </cell>
          <cell r="G2304">
            <v>23.38</v>
          </cell>
        </row>
        <row r="2305">
          <cell r="B2305" t="str">
            <v>IN 3105 SINAPI</v>
          </cell>
          <cell r="C2305">
            <v>3105</v>
          </cell>
          <cell r="D2305" t="str">
            <v>FECHO DE EMBUTIR, TIPO UNHA, COMANDO COM ALAVANCA, EM LATAO CROMADO, 40 CM, PARA PORTAS E JANELAS - INCLUI PARAFUSOS</v>
          </cell>
          <cell r="E2305" t="str">
            <v xml:space="preserve">UN    </v>
          </cell>
          <cell r="F2305" t="str">
            <v>SINAPI</v>
          </cell>
          <cell r="G2305">
            <v>36.32</v>
          </cell>
        </row>
        <row r="2306">
          <cell r="B2306" t="str">
            <v>IN 38178 SINAPI</v>
          </cell>
          <cell r="C2306">
            <v>38178</v>
          </cell>
          <cell r="D2306" t="str">
            <v>FECHO DE EMBUTIR, TIPO UNHA, COMANDO DESLIZANTE, COM TRAVA, 120 MM, EM LATAO CROMADO</v>
          </cell>
          <cell r="E2306" t="str">
            <v xml:space="preserve">UN    </v>
          </cell>
          <cell r="F2306" t="str">
            <v>SINAPI</v>
          </cell>
          <cell r="G2306">
            <v>23.74</v>
          </cell>
        </row>
        <row r="2307">
          <cell r="B2307" t="str">
            <v>IN 11458 SINAPI</v>
          </cell>
          <cell r="C2307">
            <v>11458</v>
          </cell>
          <cell r="D2307" t="str">
            <v>FECHO DE SEGURANCA, TIPO BATOM, EM LATAO / ZAMAC, CROMADO, PARA PORTAS E JANELAS - INCLUI PARAFUSOS</v>
          </cell>
          <cell r="E2307" t="str">
            <v xml:space="preserve">UN    </v>
          </cell>
          <cell r="F2307" t="str">
            <v>SINAPI</v>
          </cell>
          <cell r="G2307">
            <v>20.8</v>
          </cell>
        </row>
        <row r="2308">
          <cell r="B2308" t="str">
            <v>IN 42481 SINAPI</v>
          </cell>
          <cell r="C2308">
            <v>42481</v>
          </cell>
          <cell r="D2308" t="str">
            <v>FELTRO EM LA DE ROCHA, 1 FACE REVESTIDA COM PAPEL ALUMINIZADO, EM ROLO, DENSIDADE = 32 KG/M3, E=*50* MM (COLETADO CAIXA)</v>
          </cell>
          <cell r="E2308" t="str">
            <v xml:space="preserve">M2    </v>
          </cell>
          <cell r="F2308" t="str">
            <v>SINAPI</v>
          </cell>
          <cell r="G2308">
            <v>18.190000000000001</v>
          </cell>
        </row>
        <row r="2309">
          <cell r="B2309" t="str">
            <v>IN 43458 SINAPI</v>
          </cell>
          <cell r="C2309">
            <v>43458</v>
          </cell>
          <cell r="D2309" t="str">
            <v>FERRAMENTAS - FAMILIA ALMOXARIFE - HORISTA (ENCARGOS COMPLEMENTARES - COLETADO CAIXA)</v>
          </cell>
          <cell r="E2309" t="str">
            <v xml:space="preserve">H     </v>
          </cell>
          <cell r="F2309" t="str">
            <v>SINAPI</v>
          </cell>
          <cell r="G2309">
            <v>0.04</v>
          </cell>
        </row>
        <row r="2310">
          <cell r="B2310" t="str">
            <v>IN 43470 SINAPI</v>
          </cell>
          <cell r="C2310">
            <v>43470</v>
          </cell>
          <cell r="D2310" t="str">
            <v>FERRAMENTAS - FAMILIA ALMOXARIFE - MENSALISTA (ENCARGOS COMPLEMENTARES - COLETADO CAIXA)</v>
          </cell>
          <cell r="E2310" t="str">
            <v xml:space="preserve">MES   </v>
          </cell>
          <cell r="F2310" t="str">
            <v>SINAPI</v>
          </cell>
          <cell r="G2310">
            <v>7.37</v>
          </cell>
        </row>
        <row r="2311">
          <cell r="B2311" t="str">
            <v>IN 43459 SINAPI</v>
          </cell>
          <cell r="C2311">
            <v>43459</v>
          </cell>
          <cell r="D2311" t="str">
            <v>FERRAMENTAS - FAMILIA CARPINTEIRO DE FORMAS - HORISTA (ENCARGOS COMPLEMENTARES - COLETADO CAIXA)</v>
          </cell>
          <cell r="E2311" t="str">
            <v xml:space="preserve">H     </v>
          </cell>
          <cell r="F2311" t="str">
            <v>SINAPI</v>
          </cell>
          <cell r="G2311">
            <v>0.34</v>
          </cell>
        </row>
        <row r="2312">
          <cell r="B2312" t="str">
            <v>IN 43471 SINAPI</v>
          </cell>
          <cell r="C2312">
            <v>43471</v>
          </cell>
          <cell r="D2312" t="str">
            <v>FERRAMENTAS - FAMILIA CARPINTEIRO DE FORMAS - MENSALISTA (ENCARGOS COMPLEMENTARES - COLETADO CAIXA)</v>
          </cell>
          <cell r="E2312" t="str">
            <v xml:space="preserve">MES   </v>
          </cell>
          <cell r="F2312" t="str">
            <v>SINAPI</v>
          </cell>
          <cell r="G2312">
            <v>64.61</v>
          </cell>
        </row>
        <row r="2313">
          <cell r="B2313" t="str">
            <v>IN 43460 SINAPI</v>
          </cell>
          <cell r="C2313">
            <v>43460</v>
          </cell>
          <cell r="D2313" t="str">
            <v>FERRAMENTAS - FAMILIA ELETRICISTA - HORISTA (ENCARGOS COMPLEMENTARES - COLETADO CAIXA)</v>
          </cell>
          <cell r="E2313" t="str">
            <v xml:space="preserve">H     </v>
          </cell>
          <cell r="F2313" t="str">
            <v>SINAPI</v>
          </cell>
          <cell r="G2313">
            <v>0.55000000000000004</v>
          </cell>
        </row>
        <row r="2314">
          <cell r="B2314" t="str">
            <v>IN 43472 SINAPI</v>
          </cell>
          <cell r="C2314">
            <v>43472</v>
          </cell>
          <cell r="D2314" t="str">
            <v>FERRAMENTAS - FAMILIA ELETRICISTA - MENSALISTA (ENCARGOS COMPLEMENTARES - COLETADO CAIXA)</v>
          </cell>
          <cell r="E2314" t="str">
            <v xml:space="preserve">MES   </v>
          </cell>
          <cell r="F2314" t="str">
            <v>SINAPI</v>
          </cell>
          <cell r="G2314">
            <v>103.26</v>
          </cell>
        </row>
        <row r="2315">
          <cell r="B2315" t="str">
            <v>IN 43461 SINAPI</v>
          </cell>
          <cell r="C2315">
            <v>43461</v>
          </cell>
          <cell r="D2315" t="str">
            <v>FERRAMENTAS - FAMILIA ENCANADOR - HORISTA (ENCARGOS COMPLEMENTARES - COLETADO CAIXA)</v>
          </cell>
          <cell r="E2315" t="str">
            <v xml:space="preserve">H     </v>
          </cell>
          <cell r="F2315" t="str">
            <v>SINAPI</v>
          </cell>
          <cell r="G2315">
            <v>0.24</v>
          </cell>
        </row>
        <row r="2316">
          <cell r="B2316" t="str">
            <v>IN 43473 SINAPI</v>
          </cell>
          <cell r="C2316">
            <v>43473</v>
          </cell>
          <cell r="D2316" t="str">
            <v>FERRAMENTAS - FAMILIA ENCANADOR - MENSALISTA (ENCARGOS COMPLEMENTARES - COLETADO CAIXA)</v>
          </cell>
          <cell r="E2316" t="str">
            <v xml:space="preserve">MES   </v>
          </cell>
          <cell r="F2316" t="str">
            <v>SINAPI</v>
          </cell>
          <cell r="G2316">
            <v>45.84</v>
          </cell>
        </row>
        <row r="2317">
          <cell r="B2317" t="str">
            <v>IN 43475 SINAPI</v>
          </cell>
          <cell r="C2317">
            <v>43475</v>
          </cell>
          <cell r="D2317" t="str">
            <v>FERRAMENTAS - FAMILIA ENCARREGADO GERAL - HORISTA (ENCARGOS COMPLEMENTARES - COLETADO CAIXA)</v>
          </cell>
          <cell r="E2317" t="str">
            <v xml:space="preserve">MES   </v>
          </cell>
          <cell r="F2317" t="str">
            <v>SINAPI</v>
          </cell>
          <cell r="G2317">
            <v>14.2</v>
          </cell>
        </row>
        <row r="2318">
          <cell r="B2318" t="str">
            <v>IN 43463 SINAPI</v>
          </cell>
          <cell r="C2318">
            <v>43463</v>
          </cell>
          <cell r="D2318" t="str">
            <v>FERRAMENTAS - FAMILIA ENCARREGADO GERAL - HORISTA (ENCARGOS COMPLEMENTARES - COLETADO CAIXA)</v>
          </cell>
          <cell r="E2318" t="str">
            <v xml:space="preserve">H     </v>
          </cell>
          <cell r="F2318" t="str">
            <v>SINAPI</v>
          </cell>
          <cell r="G2318">
            <v>0.08</v>
          </cell>
        </row>
        <row r="2319">
          <cell r="B2319" t="str">
            <v>IN 43462 SINAPI</v>
          </cell>
          <cell r="C2319">
            <v>43462</v>
          </cell>
          <cell r="D2319" t="str">
            <v>FERRAMENTAS - FAMILIA ENGENHEIRO CIVIL - HORISTA (ENCARGOS COMPLEMENTARES - COLETADO CAIXA)</v>
          </cell>
          <cell r="E2319" t="str">
            <v xml:space="preserve">H     </v>
          </cell>
          <cell r="F2319" t="str">
            <v>SINAPI</v>
          </cell>
          <cell r="G2319">
            <v>0.01</v>
          </cell>
        </row>
        <row r="2320">
          <cell r="B2320" t="str">
            <v>IN 43474 SINAPI</v>
          </cell>
          <cell r="C2320">
            <v>43474</v>
          </cell>
          <cell r="D2320" t="str">
            <v>FERRAMENTAS - FAMILIA ENGENHEIRO CIVIL - MENSALISTA (ENCARGOS COMPLEMENTARES - COLETADO CAIXA)</v>
          </cell>
          <cell r="E2320" t="str">
            <v xml:space="preserve">MES   </v>
          </cell>
          <cell r="F2320" t="str">
            <v>SINAPI</v>
          </cell>
          <cell r="G2320">
            <v>1.46</v>
          </cell>
        </row>
        <row r="2321">
          <cell r="B2321" t="str">
            <v>IN 43464 SINAPI</v>
          </cell>
          <cell r="C2321">
            <v>43464</v>
          </cell>
          <cell r="D2321" t="str">
            <v>FERRAMENTAS - FAMILIA OPERADOR ESCAVADEIRA - HORISTA (ENCARGOS COMPLEMENTARES - COLETADO CAIXA)</v>
          </cell>
          <cell r="E2321" t="str">
            <v xml:space="preserve">H     </v>
          </cell>
          <cell r="F2321" t="str">
            <v>SINAPI</v>
          </cell>
          <cell r="G2321">
            <v>0.01</v>
          </cell>
        </row>
        <row r="2322">
          <cell r="B2322" t="str">
            <v>IN 43476 SINAPI</v>
          </cell>
          <cell r="C2322">
            <v>43476</v>
          </cell>
          <cell r="D2322" t="str">
            <v>FERRAMENTAS - FAMILIA OPERADOR ESCAVADEIRA - MENSALISTA (ENCARGOS COMPLEMENTARES - COLETADO CAIXA)</v>
          </cell>
          <cell r="E2322" t="str">
            <v xml:space="preserve">MES   </v>
          </cell>
          <cell r="F2322" t="str">
            <v>SINAPI</v>
          </cell>
          <cell r="G2322">
            <v>0.01</v>
          </cell>
        </row>
        <row r="2323">
          <cell r="B2323" t="str">
            <v>IN 43465 SINAPI</v>
          </cell>
          <cell r="C2323">
            <v>43465</v>
          </cell>
          <cell r="D2323" t="str">
            <v>FERRAMENTAS - FAMILIA PEDREIRO - HORISTA (ENCARGOS COMPLEMENTARES - COLETADO CAIXA)</v>
          </cell>
          <cell r="E2323" t="str">
            <v xml:space="preserve">H     </v>
          </cell>
          <cell r="F2323" t="str">
            <v>SINAPI</v>
          </cell>
          <cell r="G2323">
            <v>0.48</v>
          </cell>
        </row>
        <row r="2324">
          <cell r="B2324" t="str">
            <v>IN 43477 SINAPI</v>
          </cell>
          <cell r="C2324">
            <v>43477</v>
          </cell>
          <cell r="D2324" t="str">
            <v>FERRAMENTAS - FAMILIA PEDREIRO - MENSALISTA (ENCARGOS COMPLEMENTARES - COLETADO CAIXA)</v>
          </cell>
          <cell r="E2324" t="str">
            <v xml:space="preserve">MES   </v>
          </cell>
          <cell r="F2324" t="str">
            <v>SINAPI</v>
          </cell>
          <cell r="G2324">
            <v>91.21</v>
          </cell>
        </row>
        <row r="2325">
          <cell r="B2325" t="str">
            <v>IN 43466 SINAPI</v>
          </cell>
          <cell r="C2325">
            <v>43466</v>
          </cell>
          <cell r="D2325" t="str">
            <v>FERRAMENTAS - FAMILIA PINTOR - HORISTA (ENCARGOS COMPLEMENTARES - COLETADO CAIXA)</v>
          </cell>
          <cell r="E2325" t="str">
            <v xml:space="preserve">H     </v>
          </cell>
          <cell r="F2325" t="str">
            <v>SINAPI</v>
          </cell>
          <cell r="G2325">
            <v>1.1599999999999999</v>
          </cell>
        </row>
        <row r="2326">
          <cell r="B2326" t="str">
            <v>IN 43478 SINAPI</v>
          </cell>
          <cell r="C2326">
            <v>43478</v>
          </cell>
          <cell r="D2326" t="str">
            <v>FERRAMENTAS - FAMILIA PINTOR - MENSALISTA (ENCARGOS COMPLEMENTARES - COLETADO CAIXA)</v>
          </cell>
          <cell r="E2326" t="str">
            <v xml:space="preserve">MES   </v>
          </cell>
          <cell r="F2326" t="str">
            <v>SINAPI</v>
          </cell>
          <cell r="G2326">
            <v>219.5</v>
          </cell>
        </row>
        <row r="2327">
          <cell r="B2327" t="str">
            <v>IN 43467 SINAPI</v>
          </cell>
          <cell r="C2327">
            <v>43467</v>
          </cell>
          <cell r="D2327" t="str">
            <v>FERRAMENTAS - FAMILIA SERVENTE - HORISTA (ENCARGOS COMPLEMENTARES - COLETADO CAIXA)</v>
          </cell>
          <cell r="E2327" t="str">
            <v xml:space="preserve">H     </v>
          </cell>
          <cell r="F2327" t="str">
            <v>SINAPI</v>
          </cell>
          <cell r="G2327">
            <v>0.34</v>
          </cell>
        </row>
        <row r="2328">
          <cell r="B2328" t="str">
            <v>IN 43479 SINAPI</v>
          </cell>
          <cell r="C2328">
            <v>43479</v>
          </cell>
          <cell r="D2328" t="str">
            <v>FERRAMENTAS - FAMILIA SERVENTE - MENSALISTA (ENCARGOS COMPLEMENTARES - COLETADO CAIXA)</v>
          </cell>
          <cell r="E2328" t="str">
            <v xml:space="preserve">MES   </v>
          </cell>
          <cell r="F2328" t="str">
            <v>SINAPI</v>
          </cell>
          <cell r="G2328">
            <v>64.08</v>
          </cell>
        </row>
        <row r="2329">
          <cell r="B2329" t="str">
            <v>IN 43468 SINAPI</v>
          </cell>
          <cell r="C2329">
            <v>43468</v>
          </cell>
          <cell r="D2329" t="str">
            <v>FERRAMENTAS - FAMILIA SOLDADOR - HORISTA (ENCARGOS COMPLEMENTARES - COLETADO CAIXA)</v>
          </cell>
          <cell r="E2329" t="str">
            <v xml:space="preserve">H     </v>
          </cell>
          <cell r="F2329" t="str">
            <v>SINAPI</v>
          </cell>
          <cell r="G2329">
            <v>0.82</v>
          </cell>
        </row>
        <row r="2330">
          <cell r="B2330" t="str">
            <v>IN 43480 SINAPI</v>
          </cell>
          <cell r="C2330">
            <v>43480</v>
          </cell>
          <cell r="D2330" t="str">
            <v>FERRAMENTAS - FAMILIA SOLDADOR - MENSALISTA (ENCARGOS COMPLEMENTARES - COLETADO CAIXA)</v>
          </cell>
          <cell r="E2330" t="str">
            <v xml:space="preserve">MES   </v>
          </cell>
          <cell r="F2330" t="str">
            <v>SINAPI</v>
          </cell>
          <cell r="G2330">
            <v>155.5</v>
          </cell>
        </row>
        <row r="2331">
          <cell r="B2331" t="str">
            <v>IN 43469 SINAPI</v>
          </cell>
          <cell r="C2331">
            <v>43469</v>
          </cell>
          <cell r="D2331" t="str">
            <v>FERRAMENTAS - FAMILIA TOPOGRAFO - HORISTA (ENCARGOS COMPLEMENTARES - COLETADO CAIXA)</v>
          </cell>
          <cell r="E2331" t="str">
            <v xml:space="preserve">H     </v>
          </cell>
          <cell r="F2331" t="str">
            <v>SINAPI</v>
          </cell>
          <cell r="G2331">
            <v>0.05</v>
          </cell>
        </row>
        <row r="2332">
          <cell r="B2332" t="str">
            <v>IN 43481 SINAPI</v>
          </cell>
          <cell r="C2332">
            <v>43481</v>
          </cell>
          <cell r="D2332" t="str">
            <v>FERRAMENTAS - FAMILIA TOPOGRAFO - MENSALISTA (ENCARGOS COMPLEMENTARES - COLETADO CAIXA)</v>
          </cell>
          <cell r="E2332" t="str">
            <v xml:space="preserve">MES   </v>
          </cell>
          <cell r="F2332" t="str">
            <v>SINAPI</v>
          </cell>
          <cell r="G2332">
            <v>10.25</v>
          </cell>
        </row>
        <row r="2333">
          <cell r="B2333" t="str">
            <v>IN 11461 SINAPI</v>
          </cell>
          <cell r="C2333">
            <v>11461</v>
          </cell>
          <cell r="D2333" t="str">
            <v>FERROLHO / FECHO CHATO, DE SOBREPOR, EM FERRO ZINCADO, REFORCADO, 5", COM PORTA CADEADO, PARA PORTAO, PORTA E JANELA - INCLUI PARAFUSOS</v>
          </cell>
          <cell r="E2333" t="str">
            <v xml:space="preserve">UN    </v>
          </cell>
          <cell r="F2333" t="str">
            <v>SINAPI</v>
          </cell>
          <cell r="G2333">
            <v>5.27</v>
          </cell>
        </row>
        <row r="2334">
          <cell r="B2334" t="str">
            <v>IN 3106 SINAPI</v>
          </cell>
          <cell r="C2334">
            <v>3106</v>
          </cell>
          <cell r="D2334" t="str">
            <v>FERROLHO / FECHO CHATO, DE SOBREPOR, EM FERRO ZINCADO, REFORCADO, 6", COM PORTA CADEADO, PARA PORTAO, PORTA E JANELA - INCLUI PARAFUSOS</v>
          </cell>
          <cell r="E2334" t="str">
            <v xml:space="preserve">UN    </v>
          </cell>
          <cell r="F2334" t="str">
            <v>SINAPI</v>
          </cell>
          <cell r="G2334">
            <v>4.01</v>
          </cell>
        </row>
        <row r="2335">
          <cell r="B2335" t="str">
            <v>IN 3107 SINAPI</v>
          </cell>
          <cell r="C2335">
            <v>3107</v>
          </cell>
          <cell r="D2335" t="str">
            <v>FERROLHO / FECHO CHATO, EM FERRO ZINCADO, LEVE, 3", COM PORTA CADEADO, PARA PORTAO, PORTA E JANELA - INCLUI PARAFUSOS</v>
          </cell>
          <cell r="E2335" t="str">
            <v xml:space="preserve">UN    </v>
          </cell>
          <cell r="F2335" t="str">
            <v>SINAPI</v>
          </cell>
          <cell r="G2335">
            <v>3.37</v>
          </cell>
        </row>
        <row r="2336">
          <cell r="B2336" t="str">
            <v>IN 25951 SINAPI</v>
          </cell>
          <cell r="C2336">
            <v>25951</v>
          </cell>
          <cell r="D2336" t="str">
            <v>FERTILIZANTE NPK - 10:10:10</v>
          </cell>
          <cell r="E2336" t="str">
            <v xml:space="preserve">KG    </v>
          </cell>
          <cell r="F2336" t="str">
            <v>SINAPI</v>
          </cell>
          <cell r="G2336">
            <v>3.86</v>
          </cell>
        </row>
        <row r="2337">
          <cell r="B2337" t="str">
            <v>IN 3123 SINAPI</v>
          </cell>
          <cell r="C2337">
            <v>3123</v>
          </cell>
          <cell r="D2337" t="str">
            <v>FERTILIZANTE NPK - 4: 14: 8</v>
          </cell>
          <cell r="E2337" t="str">
            <v xml:space="preserve">KG    </v>
          </cell>
          <cell r="F2337" t="str">
            <v>SINAPI</v>
          </cell>
          <cell r="G2337">
            <v>3.6</v>
          </cell>
        </row>
        <row r="2338">
          <cell r="B2338" t="str">
            <v>IN 38125 SINAPI</v>
          </cell>
          <cell r="C2338">
            <v>38125</v>
          </cell>
          <cell r="D2338" t="str">
            <v>FERTILIZANTE ORGANICO COMPOSTO, CLASSE A</v>
          </cell>
          <cell r="E2338" t="str">
            <v xml:space="preserve">KG    </v>
          </cell>
          <cell r="F2338" t="str">
            <v>SINAPI</v>
          </cell>
          <cell r="G2338">
            <v>0.68</v>
          </cell>
        </row>
        <row r="2339">
          <cell r="B2339" t="str">
            <v>IN 39014 SINAPI</v>
          </cell>
          <cell r="C2339">
            <v>39014</v>
          </cell>
          <cell r="D2339" t="str">
            <v>FIBRA DE ACO PARA REFORCO DO CONCRETO, SOLTA, TIPO A-I, FATOR DE FORMA *50* L / D, COMPRIMENTO DE *30* MM E RESISTENCIA A TRACAO DO ACO MAIOR 1000 MPA</v>
          </cell>
          <cell r="E2339" t="str">
            <v xml:space="preserve">KG    </v>
          </cell>
          <cell r="F2339" t="str">
            <v>SINAPI</v>
          </cell>
          <cell r="G2339">
            <v>13.34</v>
          </cell>
        </row>
        <row r="2340">
          <cell r="B2340" t="str">
            <v>IN 11894 SINAPI</v>
          </cell>
          <cell r="C2340">
            <v>11894</v>
          </cell>
          <cell r="D2340" t="str">
            <v>FILTRO ANAEROBIO CILINDRICO CONCRETO PRE MOLDADO 1,20 X 1,50 (DIAMETROXALTURA) PARA 4 A 5 CONTRIBUINTES (NBR 13969)</v>
          </cell>
          <cell r="E2340" t="str">
            <v xml:space="preserve">UN    </v>
          </cell>
          <cell r="F2340" t="str">
            <v>SINAPI</v>
          </cell>
          <cell r="G2340">
            <v>566.14</v>
          </cell>
        </row>
        <row r="2341">
          <cell r="B2341" t="str">
            <v>IN 39365 SINAPI</v>
          </cell>
          <cell r="C2341">
            <v>39365</v>
          </cell>
          <cell r="D2341" t="str">
            <v>FILTRO ANAEROBIO, EM POLIETILENO DE ALTA DENSIDADE (PEAD), CAPACIDADE *1100* LITROS (NBR 13969)</v>
          </cell>
          <cell r="E2341" t="str">
            <v xml:space="preserve">UN    </v>
          </cell>
          <cell r="F2341" t="str">
            <v>SINAPI</v>
          </cell>
          <cell r="G2341">
            <v>737.96</v>
          </cell>
        </row>
        <row r="2342">
          <cell r="B2342" t="str">
            <v>IN 39366 SINAPI</v>
          </cell>
          <cell r="C2342">
            <v>39366</v>
          </cell>
          <cell r="D2342" t="str">
            <v>FILTRO ANAEROBIO, EM POLIETILENO DE ALTA DENSIDADE (PEAD), CAPACIDADE *2800* LITROS (NBR 13969)</v>
          </cell>
          <cell r="E2342" t="str">
            <v xml:space="preserve">UN    </v>
          </cell>
          <cell r="F2342" t="str">
            <v>SINAPI</v>
          </cell>
          <cell r="G2342">
            <v>1889.49</v>
          </cell>
        </row>
        <row r="2343">
          <cell r="B2343" t="str">
            <v>IN 39367 SINAPI</v>
          </cell>
          <cell r="C2343">
            <v>39367</v>
          </cell>
          <cell r="D2343" t="str">
            <v>FILTRO ANAEROBIO, EM POLIETILENO DE ALTA DENSIDADE (PEAD), CAPACIDADE *5000* LITROS (NBR 13969)</v>
          </cell>
          <cell r="E2343" t="str">
            <v xml:space="preserve">UN    </v>
          </cell>
          <cell r="F2343" t="str">
            <v>SINAPI</v>
          </cell>
          <cell r="G2343">
            <v>2582.58</v>
          </cell>
        </row>
        <row r="2344">
          <cell r="B2344" t="str">
            <v>IN 37394 SINAPI</v>
          </cell>
          <cell r="C2344">
            <v>37394</v>
          </cell>
          <cell r="D2344" t="str">
            <v>FINCAPINO CURTO CALIBRE 22 VERMELHO, CARGA MEDIA (ACAO DIRETA)</v>
          </cell>
          <cell r="E2344" t="str">
            <v xml:space="preserve">CENTO </v>
          </cell>
          <cell r="F2344" t="str">
            <v>SINAPI</v>
          </cell>
          <cell r="G2344">
            <v>39.96</v>
          </cell>
        </row>
        <row r="2345">
          <cell r="B2345" t="str">
            <v>IN 14146 SINAPI</v>
          </cell>
          <cell r="C2345">
            <v>14146</v>
          </cell>
          <cell r="D2345" t="str">
            <v>FINCAPINO LONGO CALIBRE 22, CARGA FORTE (ACAO DIRETA)</v>
          </cell>
          <cell r="E2345" t="str">
            <v xml:space="preserve">CENTO </v>
          </cell>
          <cell r="F2345" t="str">
            <v>SINAPI</v>
          </cell>
          <cell r="G2345">
            <v>64.27</v>
          </cell>
        </row>
        <row r="2346">
          <cell r="B2346" t="str">
            <v>IN 38134 SINAPI</v>
          </cell>
          <cell r="C2346">
            <v>38134</v>
          </cell>
          <cell r="D2346" t="str">
            <v>FIO COBRE NU DE 150 A 500 MM2, PARA TENSOES DE ATE 600 V</v>
          </cell>
          <cell r="E2346" t="str">
            <v xml:space="preserve">KG    </v>
          </cell>
          <cell r="F2346" t="str">
            <v>SINAPI</v>
          </cell>
          <cell r="G2346">
            <v>61.99</v>
          </cell>
        </row>
        <row r="2347">
          <cell r="B2347" t="str">
            <v>IN 38132 SINAPI</v>
          </cell>
          <cell r="C2347">
            <v>38132</v>
          </cell>
          <cell r="D2347" t="str">
            <v>FIO COBRE NU DE 16 A 35 MM2, PARA TENSOES DE ATE 600 V</v>
          </cell>
          <cell r="E2347" t="str">
            <v xml:space="preserve">KG    </v>
          </cell>
          <cell r="F2347" t="str">
            <v>SINAPI</v>
          </cell>
          <cell r="G2347">
            <v>63.23</v>
          </cell>
        </row>
        <row r="2348">
          <cell r="B2348" t="str">
            <v>IN 38133 SINAPI</v>
          </cell>
          <cell r="C2348">
            <v>38133</v>
          </cell>
          <cell r="D2348" t="str">
            <v>FIO COBRE NU DE 50 A 120 MM2, PARA TENSOES DE ATE 600 V</v>
          </cell>
          <cell r="E2348" t="str">
            <v xml:space="preserve">KG    </v>
          </cell>
          <cell r="F2348" t="str">
            <v>SINAPI</v>
          </cell>
          <cell r="G2348">
            <v>61.16</v>
          </cell>
        </row>
        <row r="2349">
          <cell r="B2349" t="str">
            <v>IN 938 SINAPI</v>
          </cell>
          <cell r="C2349">
            <v>938</v>
          </cell>
          <cell r="D2349" t="str">
            <v>FIO DE COBRE, SOLIDO, CLASSE 1, ISOLACAO EM PVC/A, ANTICHAMA BWF-B, 450/750V, SECAO NOMINAL 1,5 MM2</v>
          </cell>
          <cell r="E2349" t="str">
            <v xml:space="preserve">M     </v>
          </cell>
          <cell r="F2349" t="str">
            <v>SINAPI</v>
          </cell>
          <cell r="G2349">
            <v>0.83</v>
          </cell>
        </row>
        <row r="2350">
          <cell r="B2350" t="str">
            <v>IN 937 SINAPI</v>
          </cell>
          <cell r="C2350">
            <v>937</v>
          </cell>
          <cell r="D2350" t="str">
            <v>FIO DE COBRE, SOLIDO, CLASSE 1, ISOLACAO EM PVC/A, ANTICHAMA BWF-B, 450/750V, SECAO NOMINAL 10 MM2</v>
          </cell>
          <cell r="E2350" t="str">
            <v xml:space="preserve">M     </v>
          </cell>
          <cell r="F2350" t="str">
            <v>SINAPI</v>
          </cell>
          <cell r="G2350">
            <v>5.17</v>
          </cell>
        </row>
        <row r="2351">
          <cell r="B2351" t="str">
            <v>IN 939 SINAPI</v>
          </cell>
          <cell r="C2351">
            <v>939</v>
          </cell>
          <cell r="D2351" t="str">
            <v>FIO DE COBRE, SOLIDO, CLASSE 1, ISOLACAO EM PVC/A, ANTICHAMA BWF-B, 450/750V, SECAO NOMINAL 2,5 MM2</v>
          </cell>
          <cell r="E2351" t="str">
            <v xml:space="preserve">M     </v>
          </cell>
          <cell r="F2351" t="str">
            <v>SINAPI</v>
          </cell>
          <cell r="G2351">
            <v>1.33</v>
          </cell>
        </row>
        <row r="2352">
          <cell r="B2352" t="str">
            <v>IN 944 SINAPI</v>
          </cell>
          <cell r="C2352">
            <v>944</v>
          </cell>
          <cell r="D2352" t="str">
            <v>FIO DE COBRE, SOLIDO, CLASSE 1, ISOLACAO EM PVC/A, ANTICHAMA BWF-B, 450/750V, SECAO NOMINAL 4 MM2</v>
          </cell>
          <cell r="E2352" t="str">
            <v xml:space="preserve">M     </v>
          </cell>
          <cell r="F2352" t="str">
            <v>SINAPI</v>
          </cell>
          <cell r="G2352">
            <v>2.2799999999999998</v>
          </cell>
        </row>
        <row r="2353">
          <cell r="B2353" t="str">
            <v>IN 940 SINAPI</v>
          </cell>
          <cell r="C2353">
            <v>940</v>
          </cell>
          <cell r="D2353" t="str">
            <v>FIO DE COBRE, SOLIDO, CLASSE 1, ISOLACAO EM PVC/A, ANTICHAMA BWF-B, 450/750V, SECAO NOMINAL 6 MM2</v>
          </cell>
          <cell r="E2353" t="str">
            <v xml:space="preserve">M     </v>
          </cell>
          <cell r="F2353" t="str">
            <v>SINAPI</v>
          </cell>
          <cell r="G2353">
            <v>3.16</v>
          </cell>
        </row>
        <row r="2354">
          <cell r="B2354" t="str">
            <v>IN 936 SINAPI</v>
          </cell>
          <cell r="C2354">
            <v>936</v>
          </cell>
          <cell r="D2354" t="str">
            <v>FIO TELEFONICO EXTERNO (FE) EM ACO COBREADO, ISOLACAO EM PEAD OU PVC ANTI-CHAMA, 2 CONDUTORES</v>
          </cell>
          <cell r="E2354" t="str">
            <v xml:space="preserve">M     </v>
          </cell>
          <cell r="F2354" t="str">
            <v>SINAPI</v>
          </cell>
          <cell r="G2354">
            <v>0.94</v>
          </cell>
        </row>
        <row r="2355">
          <cell r="B2355" t="str">
            <v>IN 935 SINAPI</v>
          </cell>
          <cell r="C2355">
            <v>935</v>
          </cell>
          <cell r="D2355" t="str">
            <v>FIO TELEFONICO INTERNO (FI) EM COBRE ESTANHADO, ISOLACAO EM PVC ANTICHAMA, 2 CONDUTORES DE 0,6 MM (NBR 9115:2005)</v>
          </cell>
          <cell r="E2355" t="str">
            <v xml:space="preserve">M     </v>
          </cell>
          <cell r="F2355" t="str">
            <v>SINAPI</v>
          </cell>
          <cell r="G2355">
            <v>0.71</v>
          </cell>
        </row>
        <row r="2356">
          <cell r="B2356" t="str">
            <v>IN 406 SINAPI</v>
          </cell>
          <cell r="C2356">
            <v>406</v>
          </cell>
          <cell r="D2356" t="str">
            <v>FITA ACO INOX PARA CINTAR POSTE, L = 19 MM, E = 0,5 MM (ROLO DE 30M)</v>
          </cell>
          <cell r="E2356" t="str">
            <v xml:space="preserve">UN    </v>
          </cell>
          <cell r="F2356" t="str">
            <v>SINAPI</v>
          </cell>
          <cell r="G2356">
            <v>63.35</v>
          </cell>
        </row>
        <row r="2357">
          <cell r="B2357" t="str">
            <v>IN 42529 SINAPI</v>
          </cell>
          <cell r="C2357">
            <v>42529</v>
          </cell>
          <cell r="D2357" t="str">
            <v>FITA ADESIVA ALUMINIZADA, PARA INSTALACAO DE MANTAS DE SUBCOBERTURA,  L = *5* CM</v>
          </cell>
          <cell r="E2357" t="str">
            <v xml:space="preserve">M     </v>
          </cell>
          <cell r="F2357" t="str">
            <v>SINAPI</v>
          </cell>
          <cell r="G2357">
            <v>1.03</v>
          </cell>
        </row>
        <row r="2358">
          <cell r="B2358" t="str">
            <v>IN 39634 SINAPI</v>
          </cell>
          <cell r="C2358">
            <v>39634</v>
          </cell>
          <cell r="D2358" t="str">
            <v>FITA ADESIVA ANTICORROSIVA DE PVC FLEXIVEL, COR PRETA, PARA PROTECAO TUBULACAO, 50 MM X 30 M (L X C), E= *0,25* MM</v>
          </cell>
          <cell r="E2358" t="str">
            <v xml:space="preserve">M     </v>
          </cell>
          <cell r="F2358" t="str">
            <v>SINAPI</v>
          </cell>
          <cell r="G2358">
            <v>5.71</v>
          </cell>
        </row>
        <row r="2359">
          <cell r="B2359" t="str">
            <v>IN 39701 SINAPI</v>
          </cell>
          <cell r="C2359">
            <v>39701</v>
          </cell>
          <cell r="D2359" t="str">
            <v>FITA ADESIVA ASFALTICA ALUMINIZADA MULTIUSO, L = 10 CM, ROLO DE 10 M</v>
          </cell>
          <cell r="E2359" t="str">
            <v xml:space="preserve">UN    </v>
          </cell>
          <cell r="F2359" t="str">
            <v>SINAPI</v>
          </cell>
          <cell r="G2359">
            <v>63.48</v>
          </cell>
        </row>
        <row r="2360">
          <cell r="B2360" t="str">
            <v>IN 12815 SINAPI</v>
          </cell>
          <cell r="C2360">
            <v>12815</v>
          </cell>
          <cell r="D2360" t="str">
            <v>FITA CREPE ROLO DE 25 MM X 50 M</v>
          </cell>
          <cell r="E2360" t="str">
            <v xml:space="preserve">UN    </v>
          </cell>
          <cell r="F2360" t="str">
            <v>SINAPI</v>
          </cell>
          <cell r="G2360">
            <v>6.4</v>
          </cell>
        </row>
        <row r="2361">
          <cell r="B2361" t="str">
            <v>IN 407 SINAPI</v>
          </cell>
          <cell r="C2361">
            <v>407</v>
          </cell>
          <cell r="D2361" t="str">
            <v>FITA DE ALUMINIO PARA PROTECAO DO CONDUTOR LARGURA 10 MM</v>
          </cell>
          <cell r="E2361" t="str">
            <v xml:space="preserve">KG    </v>
          </cell>
          <cell r="F2361" t="str">
            <v>SINAPI</v>
          </cell>
          <cell r="G2361">
            <v>34.119999999999997</v>
          </cell>
        </row>
        <row r="2362">
          <cell r="B2362" t="str">
            <v>IN 39431 SINAPI</v>
          </cell>
          <cell r="C2362">
            <v>39431</v>
          </cell>
          <cell r="D2362" t="str">
            <v>FITA DE PAPEL MICROPERFURADO, 50 X 150 MM, PARA TRATAMENTO DE JUNTAS DE CHAPA DE GESSO PARA DRYWALL</v>
          </cell>
          <cell r="E2362" t="str">
            <v xml:space="preserve">M     </v>
          </cell>
          <cell r="F2362" t="str">
            <v>SINAPI</v>
          </cell>
          <cell r="G2362">
            <v>0.24</v>
          </cell>
        </row>
        <row r="2363">
          <cell r="B2363" t="str">
            <v>IN 39432 SINAPI</v>
          </cell>
          <cell r="C2363">
            <v>39432</v>
          </cell>
          <cell r="D2363" t="str">
            <v>FITA DE PAPEL REFORCADA COM LAMINA DE METAL PARA REFORCO DE CANTOS DE CHAPA DE GESSO PARA DRYWALL</v>
          </cell>
          <cell r="E2363" t="str">
            <v xml:space="preserve">M     </v>
          </cell>
          <cell r="F2363" t="str">
            <v>SINAPI</v>
          </cell>
          <cell r="G2363">
            <v>3.15</v>
          </cell>
        </row>
        <row r="2364">
          <cell r="B2364" t="str">
            <v>IN 20111 SINAPI</v>
          </cell>
          <cell r="C2364">
            <v>20111</v>
          </cell>
          <cell r="D2364" t="str">
            <v>FITA ISOLANTE ADESIVA ANTICHAMA, USO ATE 750 V, EM ROLO DE 19 MM X 20 M</v>
          </cell>
          <cell r="E2364" t="str">
            <v xml:space="preserve">UN    </v>
          </cell>
          <cell r="F2364" t="str">
            <v>SINAPI</v>
          </cell>
          <cell r="G2364">
            <v>11.5</v>
          </cell>
        </row>
        <row r="2365">
          <cell r="B2365" t="str">
            <v>IN 21127 SINAPI</v>
          </cell>
          <cell r="C2365">
            <v>21127</v>
          </cell>
          <cell r="D2365" t="str">
            <v>FITA ISOLANTE ADESIVA ANTICHAMA, USO ATE 750 V, EM ROLO DE 19 MM X 5 M</v>
          </cell>
          <cell r="E2365" t="str">
            <v xml:space="preserve">UN    </v>
          </cell>
          <cell r="F2365" t="str">
            <v>SINAPI</v>
          </cell>
          <cell r="G2365">
            <v>4.34</v>
          </cell>
        </row>
        <row r="2366">
          <cell r="B2366" t="str">
            <v>IN 404 SINAPI</v>
          </cell>
          <cell r="C2366">
            <v>404</v>
          </cell>
          <cell r="D2366" t="str">
            <v>FITA ISOLANTE DE BORRACHA AUTOFUSAO, USO ATE 69 KV (ALTA TENSAO)</v>
          </cell>
          <cell r="E2366" t="str">
            <v xml:space="preserve">M     </v>
          </cell>
          <cell r="F2366" t="str">
            <v>SINAPI</v>
          </cell>
          <cell r="G2366">
            <v>1.56</v>
          </cell>
        </row>
        <row r="2367">
          <cell r="B2367" t="str">
            <v>IN 14151 SINAPI</v>
          </cell>
          <cell r="C2367">
            <v>14151</v>
          </cell>
          <cell r="D2367" t="str">
            <v>FITA METALICA GRAVADA, L = 17 MM, ROLO DE 25 M, CARGA RECOMENDADA = *120* KGF</v>
          </cell>
          <cell r="E2367" t="str">
            <v xml:space="preserve">UN    </v>
          </cell>
          <cell r="F2367" t="str">
            <v>SINAPI</v>
          </cell>
          <cell r="G2367">
            <v>46.19</v>
          </cell>
        </row>
        <row r="2368">
          <cell r="B2368" t="str">
            <v>IN 14153 SINAPI</v>
          </cell>
          <cell r="C2368">
            <v>14153</v>
          </cell>
          <cell r="D2368" t="str">
            <v>FITA METALICA PERFURADA, L = *18* MM, ROLO DE 30 M, CARGA RECOMENDADA = *30* KGF</v>
          </cell>
          <cell r="E2368" t="str">
            <v xml:space="preserve">UN    </v>
          </cell>
          <cell r="F2368" t="str">
            <v>SINAPI</v>
          </cell>
          <cell r="G2368">
            <v>52.21</v>
          </cell>
        </row>
        <row r="2369">
          <cell r="B2369" t="str">
            <v>IN 14152 SINAPI</v>
          </cell>
          <cell r="C2369">
            <v>14152</v>
          </cell>
          <cell r="D2369" t="str">
            <v>FITA METALICA PERFURADA, L = 17 MM, ROLO DE 30 M, CARGA RECOMENDADA = *19* KGF</v>
          </cell>
          <cell r="E2369" t="str">
            <v xml:space="preserve">UN    </v>
          </cell>
          <cell r="F2369" t="str">
            <v>SINAPI</v>
          </cell>
          <cell r="G2369">
            <v>40.08</v>
          </cell>
        </row>
        <row r="2370">
          <cell r="B2370" t="str">
            <v>IN 14154 SINAPI</v>
          </cell>
          <cell r="C2370">
            <v>14154</v>
          </cell>
          <cell r="D2370" t="str">
            <v>FITA METALICA PERFURADA, L = 25 MM, ROLO DE 30 M, CARGA RECOMENDADA = *222,5* KGF</v>
          </cell>
          <cell r="E2370" t="str">
            <v xml:space="preserve">UN    </v>
          </cell>
          <cell r="F2370" t="str">
            <v>SINAPI</v>
          </cell>
          <cell r="G2370">
            <v>140.30000000000001</v>
          </cell>
        </row>
        <row r="2371">
          <cell r="B2371" t="str">
            <v>IN 42015 SINAPI</v>
          </cell>
          <cell r="C2371">
            <v>42015</v>
          </cell>
          <cell r="D2371" t="str">
            <v>FITA PLASTICA ZEBRADA PARA DEMARCACAO DE AREAS, LARGURA = 7 CM, SEM ADESIVO (COLETADO CAIXA)</v>
          </cell>
          <cell r="E2371" t="str">
            <v xml:space="preserve">M     </v>
          </cell>
          <cell r="F2371" t="str">
            <v>SINAPI</v>
          </cell>
          <cell r="G2371">
            <v>7.0000000000000007E-2</v>
          </cell>
        </row>
        <row r="2372">
          <cell r="B2372" t="str">
            <v>IN 3146 SINAPI</v>
          </cell>
          <cell r="C2372">
            <v>3146</v>
          </cell>
          <cell r="D2372" t="str">
            <v>FITA VEDA ROSCA EM ROLOS DE 18 MM X 10 M (L X C)</v>
          </cell>
          <cell r="E2372" t="str">
            <v xml:space="preserve">UN    </v>
          </cell>
          <cell r="F2372" t="str">
            <v>SINAPI</v>
          </cell>
          <cell r="G2372">
            <v>2.93</v>
          </cell>
        </row>
        <row r="2373">
          <cell r="B2373" t="str">
            <v>IN 3143 SINAPI</v>
          </cell>
          <cell r="C2373">
            <v>3143</v>
          </cell>
          <cell r="D2373" t="str">
            <v>FITA VEDA ROSCA EM ROLOS DE 18 MM X 25 M (L X C)</v>
          </cell>
          <cell r="E2373" t="str">
            <v xml:space="preserve">UN    </v>
          </cell>
          <cell r="F2373" t="str">
            <v>SINAPI</v>
          </cell>
          <cell r="G2373">
            <v>6.66</v>
          </cell>
        </row>
        <row r="2374">
          <cell r="B2374" t="str">
            <v>IN 3148 SINAPI</v>
          </cell>
          <cell r="C2374">
            <v>3148</v>
          </cell>
          <cell r="D2374" t="str">
            <v>FITA VEDA ROSCA EM ROLOS DE 18 MM X 50 M (L X C)</v>
          </cell>
          <cell r="E2374" t="str">
            <v xml:space="preserve">UN    </v>
          </cell>
          <cell r="F2374" t="str">
            <v>SINAPI</v>
          </cell>
          <cell r="G2374">
            <v>10.8</v>
          </cell>
        </row>
        <row r="2375">
          <cell r="B2375" t="str">
            <v>IN 4310 SINAPI</v>
          </cell>
          <cell r="C2375">
            <v>4310</v>
          </cell>
          <cell r="D2375" t="str">
            <v>FIXADOR DE ABA AUTOTRAVANTE PARA TELHA DE FIBROCIMENTO, TIPO CANALETE 90 OU KALHETAO</v>
          </cell>
          <cell r="E2375" t="str">
            <v xml:space="preserve">UN    </v>
          </cell>
          <cell r="F2375" t="str">
            <v>SINAPI</v>
          </cell>
          <cell r="G2375">
            <v>2.54</v>
          </cell>
        </row>
        <row r="2376">
          <cell r="B2376" t="str">
            <v>IN 4311 SINAPI</v>
          </cell>
          <cell r="C2376">
            <v>4311</v>
          </cell>
          <cell r="D2376" t="str">
            <v>FIXADOR DE ABA SIMPLES PARA TELHA DE FIBROCIMENTO, TIPO CANALETA 49 OU KALHETA</v>
          </cell>
          <cell r="E2376" t="str">
            <v xml:space="preserve">UN    </v>
          </cell>
          <cell r="F2376" t="str">
            <v>SINAPI</v>
          </cell>
          <cell r="G2376">
            <v>1.79</v>
          </cell>
        </row>
        <row r="2377">
          <cell r="B2377" t="str">
            <v>IN 4312 SINAPI</v>
          </cell>
          <cell r="C2377">
            <v>4312</v>
          </cell>
          <cell r="D2377" t="str">
            <v>FIXADOR DE ABA SIMPLES PARA TELHA DE FIBROCIMENTO, TIPO CANALETA 90 OU KALHETAO</v>
          </cell>
          <cell r="E2377" t="str">
            <v xml:space="preserve">UN    </v>
          </cell>
          <cell r="F2377" t="str">
            <v>SINAPI</v>
          </cell>
          <cell r="G2377">
            <v>2.5099999999999998</v>
          </cell>
        </row>
        <row r="2378">
          <cell r="B2378" t="str">
            <v>IN 11162 SINAPI</v>
          </cell>
          <cell r="C2378">
            <v>11162</v>
          </cell>
          <cell r="D2378" t="str">
            <v>FIXADOR DE CAL (SACHE 150 ML)</v>
          </cell>
          <cell r="E2378" t="str">
            <v xml:space="preserve">UN    </v>
          </cell>
          <cell r="F2378" t="str">
            <v>SINAPI</v>
          </cell>
          <cell r="G2378">
            <v>1.62</v>
          </cell>
        </row>
        <row r="2379">
          <cell r="B2379" t="str">
            <v>IN 13261 SINAPI</v>
          </cell>
          <cell r="C2379">
            <v>13261</v>
          </cell>
          <cell r="D2379" t="str">
            <v>FLANELA *30 X 40* CM</v>
          </cell>
          <cell r="E2379" t="str">
            <v xml:space="preserve">UN    </v>
          </cell>
          <cell r="F2379" t="str">
            <v>SINAPI</v>
          </cell>
          <cell r="G2379">
            <v>2.13</v>
          </cell>
        </row>
        <row r="2380">
          <cell r="B2380" t="str">
            <v>IN 3255 SINAPI</v>
          </cell>
          <cell r="C2380">
            <v>3255</v>
          </cell>
          <cell r="D2380" t="str">
            <v>FLANGE PVC, ROSCAVEL SEXTAVADO SEM FUROS 3/4"</v>
          </cell>
          <cell r="E2380" t="str">
            <v xml:space="preserve">UN    </v>
          </cell>
          <cell r="F2380" t="str">
            <v>SINAPI</v>
          </cell>
          <cell r="G2380">
            <v>4.75</v>
          </cell>
        </row>
        <row r="2381">
          <cell r="B2381" t="str">
            <v>IN 3254 SINAPI</v>
          </cell>
          <cell r="C2381">
            <v>3254</v>
          </cell>
          <cell r="D2381" t="str">
            <v>FLANGE PVC, ROSCAVEL, SEXTAVADO, SEM FUROS 3"</v>
          </cell>
          <cell r="E2381" t="str">
            <v xml:space="preserve">UN    </v>
          </cell>
          <cell r="F2381" t="str">
            <v>SINAPI</v>
          </cell>
          <cell r="G2381">
            <v>77.14</v>
          </cell>
        </row>
        <row r="2382">
          <cell r="B2382" t="str">
            <v>IN 3259 SINAPI</v>
          </cell>
          <cell r="C2382">
            <v>3259</v>
          </cell>
          <cell r="D2382" t="str">
            <v>FLANGE PVC, ROSCAVEL, SEXTAVADO, SEM FUROS, 1 1/2"</v>
          </cell>
          <cell r="E2382" t="str">
            <v xml:space="preserve">UN    </v>
          </cell>
          <cell r="F2382" t="str">
            <v>SINAPI</v>
          </cell>
          <cell r="G2382">
            <v>9.27</v>
          </cell>
        </row>
        <row r="2383">
          <cell r="B2383" t="str">
            <v>IN 3258 SINAPI</v>
          </cell>
          <cell r="C2383">
            <v>3258</v>
          </cell>
          <cell r="D2383" t="str">
            <v>FLANGE PVC, ROSCAVEL, SEXTAVADO, SEM FUROS, 1 1/4"</v>
          </cell>
          <cell r="E2383" t="str">
            <v xml:space="preserve">UN    </v>
          </cell>
          <cell r="F2383" t="str">
            <v>SINAPI</v>
          </cell>
          <cell r="G2383">
            <v>5.6</v>
          </cell>
        </row>
        <row r="2384">
          <cell r="B2384" t="str">
            <v>IN 3251 SINAPI</v>
          </cell>
          <cell r="C2384">
            <v>3251</v>
          </cell>
          <cell r="D2384" t="str">
            <v>FLANGE PVC, ROSCAVEL, SEXTAVADO, SEM FUROS, 1/2"</v>
          </cell>
          <cell r="E2384" t="str">
            <v xml:space="preserve">UN    </v>
          </cell>
          <cell r="F2384" t="str">
            <v>SINAPI</v>
          </cell>
          <cell r="G2384">
            <v>3.3</v>
          </cell>
        </row>
        <row r="2385">
          <cell r="B2385" t="str">
            <v>IN 3256 SINAPI</v>
          </cell>
          <cell r="C2385">
            <v>3256</v>
          </cell>
          <cell r="D2385" t="str">
            <v>FLANGE PVC, ROSCAVEL, SEXTAVADO, SEM FUROS, 1"</v>
          </cell>
          <cell r="E2385" t="str">
            <v xml:space="preserve">UN    </v>
          </cell>
          <cell r="F2385" t="str">
            <v>SINAPI</v>
          </cell>
          <cell r="G2385">
            <v>6.25</v>
          </cell>
        </row>
        <row r="2386">
          <cell r="B2386" t="str">
            <v>IN 3261 SINAPI</v>
          </cell>
          <cell r="C2386">
            <v>3261</v>
          </cell>
          <cell r="D2386" t="str">
            <v>FLANGE PVC, ROSCAVEL, SEXTAVADO, SEM FUROS, 2 1/2"</v>
          </cell>
          <cell r="E2386" t="str">
            <v xml:space="preserve">UN    </v>
          </cell>
          <cell r="F2386" t="str">
            <v>SINAPI</v>
          </cell>
          <cell r="G2386">
            <v>68.22</v>
          </cell>
        </row>
        <row r="2387">
          <cell r="B2387" t="str">
            <v>IN 3260 SINAPI</v>
          </cell>
          <cell r="C2387">
            <v>3260</v>
          </cell>
          <cell r="D2387" t="str">
            <v>FLANGE PVC, ROSCAVEL, SEXTAVADO, SEM FUROS, 2"</v>
          </cell>
          <cell r="E2387" t="str">
            <v xml:space="preserve">UN    </v>
          </cell>
          <cell r="F2387" t="str">
            <v>SINAPI</v>
          </cell>
          <cell r="G2387">
            <v>11.72</v>
          </cell>
        </row>
        <row r="2388">
          <cell r="B2388" t="str">
            <v>IN 3272 SINAPI</v>
          </cell>
          <cell r="C2388">
            <v>3272</v>
          </cell>
          <cell r="D2388" t="str">
            <v>FLANGE SEXTAVADO DE FERRO GALVANIZADO, COM ROSCA BSP, DE 1 1/2"</v>
          </cell>
          <cell r="E2388" t="str">
            <v xml:space="preserve">UN    </v>
          </cell>
          <cell r="F2388" t="str">
            <v>SINAPI</v>
          </cell>
          <cell r="G2388">
            <v>36.619999999999997</v>
          </cell>
        </row>
        <row r="2389">
          <cell r="B2389" t="str">
            <v>IN 3265 SINAPI</v>
          </cell>
          <cell r="C2389">
            <v>3265</v>
          </cell>
          <cell r="D2389" t="str">
            <v>FLANGE SEXTAVADO DE FERRO GALVANIZADO, COM ROSCA BSP, DE 1 1/4"</v>
          </cell>
          <cell r="E2389" t="str">
            <v xml:space="preserve">UN    </v>
          </cell>
          <cell r="F2389" t="str">
            <v>SINAPI</v>
          </cell>
          <cell r="G2389">
            <v>29.09</v>
          </cell>
        </row>
        <row r="2390">
          <cell r="B2390" t="str">
            <v>IN 3262 SINAPI</v>
          </cell>
          <cell r="C2390">
            <v>3262</v>
          </cell>
          <cell r="D2390" t="str">
            <v>FLANGE SEXTAVADO DE FERRO GALVANIZADO, COM ROSCA BSP, DE 1/2"</v>
          </cell>
          <cell r="E2390" t="str">
            <v xml:space="preserve">UN    </v>
          </cell>
          <cell r="F2390" t="str">
            <v>SINAPI</v>
          </cell>
          <cell r="G2390">
            <v>12.73</v>
          </cell>
        </row>
        <row r="2391">
          <cell r="B2391" t="str">
            <v>IN 3264 SINAPI</v>
          </cell>
          <cell r="C2391">
            <v>3264</v>
          </cell>
          <cell r="D2391" t="str">
            <v>FLANGE SEXTAVADO DE FERRO GALVANIZADO, COM ROSCA BSP, DE 1"</v>
          </cell>
          <cell r="E2391" t="str">
            <v xml:space="preserve">UN    </v>
          </cell>
          <cell r="F2391" t="str">
            <v>SINAPI</v>
          </cell>
          <cell r="G2391">
            <v>20.92</v>
          </cell>
        </row>
        <row r="2392">
          <cell r="B2392" t="str">
            <v>IN 3267 SINAPI</v>
          </cell>
          <cell r="C2392">
            <v>3267</v>
          </cell>
          <cell r="D2392" t="str">
            <v>FLANGE SEXTAVADO DE FERRO GALVANIZADO, COM ROSCA BSP, DE 2 1/2"</v>
          </cell>
          <cell r="E2392" t="str">
            <v xml:space="preserve">UN    </v>
          </cell>
          <cell r="F2392" t="str">
            <v>SINAPI</v>
          </cell>
          <cell r="G2392">
            <v>68.33</v>
          </cell>
        </row>
        <row r="2393">
          <cell r="B2393" t="str">
            <v>IN 3266 SINAPI</v>
          </cell>
          <cell r="C2393">
            <v>3266</v>
          </cell>
          <cell r="D2393" t="str">
            <v>FLANGE SEXTAVADO DE FERRO GALVANIZADO, COM ROSCA BSP, DE 2"</v>
          </cell>
          <cell r="E2393" t="str">
            <v xml:space="preserve">UN    </v>
          </cell>
          <cell r="F2393" t="str">
            <v>SINAPI</v>
          </cell>
          <cell r="G2393">
            <v>43.47</v>
          </cell>
        </row>
        <row r="2394">
          <cell r="B2394" t="str">
            <v>IN 3263 SINAPI</v>
          </cell>
          <cell r="C2394">
            <v>3263</v>
          </cell>
          <cell r="D2394" t="str">
            <v>FLANGE SEXTAVADO DE FERRO GALVANIZADO, COM ROSCA BSP, DE 3/4"</v>
          </cell>
          <cell r="E2394" t="str">
            <v xml:space="preserve">UN    </v>
          </cell>
          <cell r="F2394" t="str">
            <v>SINAPI</v>
          </cell>
          <cell r="G2394">
            <v>17.399999999999999</v>
          </cell>
        </row>
        <row r="2395">
          <cell r="B2395" t="str">
            <v>IN 3268 SINAPI</v>
          </cell>
          <cell r="C2395">
            <v>3268</v>
          </cell>
          <cell r="D2395" t="str">
            <v>FLANGE SEXTAVADO DE FERRO GALVANIZADO, COM ROSCA BSP, DE 3"</v>
          </cell>
          <cell r="E2395" t="str">
            <v xml:space="preserve">UN    </v>
          </cell>
          <cell r="F2395" t="str">
            <v>SINAPI</v>
          </cell>
          <cell r="G2395">
            <v>92.38</v>
          </cell>
        </row>
        <row r="2396">
          <cell r="B2396" t="str">
            <v>IN 3271 SINAPI</v>
          </cell>
          <cell r="C2396">
            <v>3271</v>
          </cell>
          <cell r="D2396" t="str">
            <v>FLANGE SEXTAVADO DE FERRO GALVANIZADO, COM ROSCA BSP, DE 4"</v>
          </cell>
          <cell r="E2396" t="str">
            <v xml:space="preserve">UN    </v>
          </cell>
          <cell r="F2396" t="str">
            <v>SINAPI</v>
          </cell>
          <cell r="G2396">
            <v>136.58000000000001</v>
          </cell>
        </row>
        <row r="2397">
          <cell r="B2397" t="str">
            <v>IN 3270 SINAPI</v>
          </cell>
          <cell r="C2397">
            <v>3270</v>
          </cell>
          <cell r="D2397" t="str">
            <v>FLANGE SEXTAVADO DE FERRO GALVANIZADO, COM ROSCA BSP, DE 6"</v>
          </cell>
          <cell r="E2397" t="str">
            <v xml:space="preserve">UN    </v>
          </cell>
          <cell r="F2397" t="str">
            <v>SINAPI</v>
          </cell>
          <cell r="G2397">
            <v>229.46</v>
          </cell>
        </row>
        <row r="2398">
          <cell r="B2398" t="str">
            <v>IN 3275 SINAPI</v>
          </cell>
          <cell r="C2398">
            <v>3275</v>
          </cell>
          <cell r="D2398" t="str">
            <v>FORRO COMPOSTO POR PAINEIS DE LA DE VIDRO, REVESTIDOS EM PVC MICROPERFURADO, DE *1250 X 625* MM, ESPESSURA 15 MM (COM COLOCACAO)</v>
          </cell>
          <cell r="E2398" t="str">
            <v xml:space="preserve">M2    </v>
          </cell>
          <cell r="F2398" t="str">
            <v>SINAPI</v>
          </cell>
          <cell r="G2398">
            <v>78.180000000000007</v>
          </cell>
        </row>
        <row r="2399">
          <cell r="B2399" t="str">
            <v>IN 39512 SINAPI</v>
          </cell>
          <cell r="C2399">
            <v>39512</v>
          </cell>
          <cell r="D2399" t="str">
            <v>FORRO DE FIBRA MINERAL EM PLACAS DE 1250 X 625 MM, E = 15 MM, BORDA RETA, COM PINTURA ANTIMOFO, APOIADO EM PERFIL DE ACO GALVANIZADO COM 24 MM DE BASE - INSTALADO</v>
          </cell>
          <cell r="E2399" t="str">
            <v xml:space="preserve">M2    </v>
          </cell>
          <cell r="F2399" t="str">
            <v>SINAPI</v>
          </cell>
          <cell r="G2399">
            <v>84.21</v>
          </cell>
        </row>
        <row r="2400">
          <cell r="B2400" t="str">
            <v>IN 39511 SINAPI</v>
          </cell>
          <cell r="C2400">
            <v>39511</v>
          </cell>
          <cell r="D2400" t="str">
            <v>FORRO DE FIBRA MINERAL EM PLACAS DE 625 X 625 MM, E = 15 MM, BORDA RETA, COM PINTURA ANTIMOFO, APOIADO EM PERFIL DE ACO GALVANIZADO COM 24 MM DE BASE - INSTALADO</v>
          </cell>
          <cell r="E2400" t="str">
            <v xml:space="preserve">M2    </v>
          </cell>
          <cell r="F2400" t="str">
            <v>SINAPI</v>
          </cell>
          <cell r="G2400">
            <v>91.85</v>
          </cell>
        </row>
        <row r="2401">
          <cell r="B2401" t="str">
            <v>IN 39513 SINAPI</v>
          </cell>
          <cell r="C2401">
            <v>39513</v>
          </cell>
          <cell r="D2401" t="str">
            <v>FORRO DE FIBRA MINERAL EM PLACAS DE 625 X 625 MM, E = 15/16 MM, BORDA REBAIXADA, COM PINTURA ANTIMOFO, APOIADO EM PERFIL DE ACO GALVANIZADO COM 24 MM DE BASE - INSTALADO</v>
          </cell>
          <cell r="E2401" t="str">
            <v xml:space="preserve">M2    </v>
          </cell>
          <cell r="F2401" t="str">
            <v>SINAPI</v>
          </cell>
          <cell r="G2401">
            <v>98.51</v>
          </cell>
        </row>
        <row r="2402">
          <cell r="B2402" t="str">
            <v>IN 3286 SINAPI</v>
          </cell>
          <cell r="C2402">
            <v>3286</v>
          </cell>
          <cell r="D2402" t="str">
            <v>FORRO DE MADEIRA CEDRINHO OU EQUIVALENTE DA REGIAO, ENCAIXE MACHO/FEMEA COM FRISO, *10 X 1* CM (SEM COLOCACAO)</v>
          </cell>
          <cell r="E2402" t="str">
            <v xml:space="preserve">M2    </v>
          </cell>
          <cell r="F2402" t="str">
            <v>SINAPI</v>
          </cell>
          <cell r="G2402">
            <v>56.64</v>
          </cell>
        </row>
        <row r="2403">
          <cell r="B2403" t="str">
            <v>IN 3287 SINAPI</v>
          </cell>
          <cell r="C2403">
            <v>3287</v>
          </cell>
          <cell r="D2403" t="str">
            <v>FORRO DE MADEIRA CUMARU/IPE CHAMPANHE OU EQUIVALENTE DA REGIAO, ENCAIXE MACHO/FEMEA COM FRISO, *10 X 1* CM (SEM COLOCACAO)</v>
          </cell>
          <cell r="E2403" t="str">
            <v xml:space="preserve">M2    </v>
          </cell>
          <cell r="F2403" t="str">
            <v>SINAPI</v>
          </cell>
          <cell r="G2403">
            <v>85.6</v>
          </cell>
        </row>
        <row r="2404">
          <cell r="B2404" t="str">
            <v>IN 3283 SINAPI</v>
          </cell>
          <cell r="C2404">
            <v>3283</v>
          </cell>
          <cell r="D2404" t="str">
            <v>FORRO DE MADEIRA PINUS OU EQUIVALENTE DA REGIAO, ENCAIXE MACHO/FEMEA COM FRISO, *10 X 1* CM (SEM COLOCACAO)</v>
          </cell>
          <cell r="E2404" t="str">
            <v xml:space="preserve">M2    </v>
          </cell>
          <cell r="F2404" t="str">
            <v>SINAPI</v>
          </cell>
          <cell r="G2404">
            <v>17.98</v>
          </cell>
        </row>
        <row r="2405">
          <cell r="B2405" t="str">
            <v>IN 11587 SINAPI</v>
          </cell>
          <cell r="C2405">
            <v>11587</v>
          </cell>
          <cell r="D2405" t="str">
            <v>FORRO DE PVC LISO, BRANCO, REGUA DE 10 CM, ESPESSURA DE 8 MM A 10 MM (COM COLOCACAO / SEM ESTRUTURA METALICA)</v>
          </cell>
          <cell r="E2405" t="str">
            <v xml:space="preserve">M2    </v>
          </cell>
          <cell r="F2405" t="str">
            <v>SINAPI</v>
          </cell>
          <cell r="G2405">
            <v>53.61</v>
          </cell>
        </row>
        <row r="2406">
          <cell r="B2406" t="str">
            <v>IN 36225 SINAPI</v>
          </cell>
          <cell r="C2406">
            <v>36225</v>
          </cell>
          <cell r="D2406" t="str">
            <v>FORRO DE PVC LISO, BRANCO, REGUA DE 20 CM, ESPESSURA DE 8 MM A 10 MM, COMPRIMENTO 6 M (SEM COLOCACAO)</v>
          </cell>
          <cell r="E2406" t="str">
            <v xml:space="preserve">M2    </v>
          </cell>
          <cell r="F2406" t="str">
            <v>SINAPI</v>
          </cell>
          <cell r="G2406">
            <v>21.78</v>
          </cell>
        </row>
        <row r="2407">
          <cell r="B2407" t="str">
            <v>IN 36230 SINAPI</v>
          </cell>
          <cell r="C2407">
            <v>36230</v>
          </cell>
          <cell r="D2407" t="str">
            <v>FORRO DE PVC, FRISADO, BRANCO, REGUA DE 10 CM, ESPESSURA DE 8 MM A 10 MM E COMPRIMENTO 6 M (SEM COLOCACAO)</v>
          </cell>
          <cell r="E2407" t="str">
            <v xml:space="preserve">M2    </v>
          </cell>
          <cell r="F2407" t="str">
            <v>SINAPI</v>
          </cell>
          <cell r="G2407">
            <v>16</v>
          </cell>
        </row>
        <row r="2408">
          <cell r="B2408" t="str">
            <v>IN 36238 SINAPI</v>
          </cell>
          <cell r="C2408">
            <v>36238</v>
          </cell>
          <cell r="D2408" t="str">
            <v>FORRO DE PVC, FRISADO, BRANCO, REGUA DE 20 CM, ESPESSURA DE 8 MM A 10 MM E COMPRIMENTO 6 M (SEM COLOCACAO)</v>
          </cell>
          <cell r="E2408" t="str">
            <v xml:space="preserve">M2    </v>
          </cell>
          <cell r="F2408" t="str">
            <v>SINAPI</v>
          </cell>
          <cell r="G2408">
            <v>15.63</v>
          </cell>
        </row>
        <row r="2409">
          <cell r="B2409" t="str">
            <v>IN 11887 SINAPI</v>
          </cell>
          <cell r="C2409">
            <v>11887</v>
          </cell>
          <cell r="D2409" t="str">
            <v>FOSSA SEPTICA CILINDRICA TIPO "IMHOFF", COM TAMPA, PARA 50 CONTRIBUINTES</v>
          </cell>
          <cell r="E2409" t="str">
            <v xml:space="preserve">UN    </v>
          </cell>
          <cell r="F2409" t="str">
            <v>SINAPI</v>
          </cell>
          <cell r="G2409">
            <v>2666.97</v>
          </cell>
        </row>
        <row r="2410">
          <cell r="B2410" t="str">
            <v>IN 11883 SINAPI</v>
          </cell>
          <cell r="C2410">
            <v>11883</v>
          </cell>
          <cell r="D2410" t="str">
            <v>FOSSA SEPTICA CILINDRICA, TIPO "IMHOFF", COM TAMPA, PARA 100 CONTRIBUINTES</v>
          </cell>
          <cell r="E2410" t="str">
            <v xml:space="preserve">UN    </v>
          </cell>
          <cell r="F2410" t="str">
            <v>SINAPI</v>
          </cell>
          <cell r="G2410">
            <v>3920.91</v>
          </cell>
        </row>
        <row r="2411">
          <cell r="B2411" t="str">
            <v>IN 11884 SINAPI</v>
          </cell>
          <cell r="C2411">
            <v>11884</v>
          </cell>
          <cell r="D2411" t="str">
            <v>FOSSA SEPTICA CILINDRICA, TIPO "IMHOFF", COM TAMPA, PARA 150 CONTRIBUINTES</v>
          </cell>
          <cell r="E2411" t="str">
            <v xml:space="preserve">UN    </v>
          </cell>
          <cell r="F2411" t="str">
            <v>SINAPI</v>
          </cell>
          <cell r="G2411">
            <v>4206.79</v>
          </cell>
        </row>
        <row r="2412">
          <cell r="B2412" t="str">
            <v>IN 11885 SINAPI</v>
          </cell>
          <cell r="C2412">
            <v>11885</v>
          </cell>
          <cell r="D2412" t="str">
            <v>FOSSA SEPTICA CILINDRICA, TIPO "IMHOFF", COM TAMPA, PARA 200 CONTRIBUINTES</v>
          </cell>
          <cell r="E2412" t="str">
            <v xml:space="preserve">UN    </v>
          </cell>
          <cell r="F2412" t="str">
            <v>SINAPI</v>
          </cell>
          <cell r="G2412">
            <v>4692</v>
          </cell>
        </row>
        <row r="2413">
          <cell r="B2413" t="str">
            <v>IN 11886 SINAPI</v>
          </cell>
          <cell r="C2413">
            <v>11886</v>
          </cell>
          <cell r="D2413" t="str">
            <v>FOSSA SEPTICA CILINDRICA, TIPO "IMHOFF", COM TAMPA, PARA 30 CONTRIBUINTES</v>
          </cell>
          <cell r="E2413" t="str">
            <v xml:space="preserve">UN    </v>
          </cell>
          <cell r="F2413" t="str">
            <v>SINAPI</v>
          </cell>
          <cell r="G2413">
            <v>1512.22</v>
          </cell>
        </row>
        <row r="2414">
          <cell r="B2414" t="str">
            <v>IN 11888 SINAPI</v>
          </cell>
          <cell r="C2414">
            <v>11888</v>
          </cell>
          <cell r="D2414" t="str">
            <v>FOSSA SEPTICA CILINDRICA, TIPO "IMHOFF", COM TAMPA, PARA 75 CONTRIBUINTES</v>
          </cell>
          <cell r="E2414" t="str">
            <v xml:space="preserve">UN    </v>
          </cell>
          <cell r="F2414" t="str">
            <v>SINAPI</v>
          </cell>
          <cell r="G2414">
            <v>3551.28</v>
          </cell>
        </row>
        <row r="2415">
          <cell r="B2415" t="str">
            <v>IN 3277 SINAPI</v>
          </cell>
          <cell r="C2415">
            <v>3277</v>
          </cell>
          <cell r="D2415" t="str">
            <v>FOSSA SEPTICA CONCRETO PRE MOLDADO PARA 10 CONTRIBUINTES - *90 X 90* CM</v>
          </cell>
          <cell r="E2415" t="str">
            <v xml:space="preserve">UN    </v>
          </cell>
          <cell r="F2415" t="str">
            <v>SINAPI</v>
          </cell>
          <cell r="G2415">
            <v>598.89</v>
          </cell>
        </row>
        <row r="2416">
          <cell r="B2416" t="str">
            <v>IN 3281 SINAPI</v>
          </cell>
          <cell r="C2416">
            <v>3281</v>
          </cell>
          <cell r="D2416" t="str">
            <v>FOSSA SEPTICA CONCRETO PRE MOLDADO PARA 5 CONTRIBUINTES *90 X 70* CM</v>
          </cell>
          <cell r="E2416" t="str">
            <v xml:space="preserve">UN    </v>
          </cell>
          <cell r="F2416" t="str">
            <v>SINAPI</v>
          </cell>
          <cell r="G2416">
            <v>495.96</v>
          </cell>
        </row>
        <row r="2417">
          <cell r="B2417" t="str">
            <v>IN 39363 SINAPI</v>
          </cell>
          <cell r="C2417">
            <v>39363</v>
          </cell>
          <cell r="D2417" t="str">
            <v>FOSSA SEPTICA, SEM FILTRO, PARA 15 A 30 CONTRIBUINTES, CILINDRICA, COM TAMPA, EM POLIETILENO DE ALTA DENSIDADE (PEAD), CAPACIDADE APROXIMADA DE 5500 LITROS (NBR 7229)</v>
          </cell>
          <cell r="E2417" t="str">
            <v xml:space="preserve">UN    </v>
          </cell>
          <cell r="F2417" t="str">
            <v>SINAPI</v>
          </cell>
          <cell r="G2417">
            <v>3006</v>
          </cell>
        </row>
        <row r="2418">
          <cell r="B2418" t="str">
            <v>IN 39361 SINAPI</v>
          </cell>
          <cell r="C2418">
            <v>39361</v>
          </cell>
          <cell r="D2418" t="str">
            <v>FOSSA SEPTICA, SEM FILTRO, PARA 4 A 7 CONTRIBUINTES, CILINDRICA,  COM TAMPA, EM POLIETILENO DE ALTA DENSIDADE (PEAD), CAPACIDADE APROXIMADA DE 1100 LITROS (NBR 7229)</v>
          </cell>
          <cell r="E2418" t="str">
            <v xml:space="preserve">UN    </v>
          </cell>
          <cell r="F2418" t="str">
            <v>SINAPI</v>
          </cell>
          <cell r="G2418">
            <v>772.97</v>
          </cell>
        </row>
        <row r="2419">
          <cell r="B2419" t="str">
            <v>IN 39362 SINAPI</v>
          </cell>
          <cell r="C2419">
            <v>39362</v>
          </cell>
          <cell r="D2419" t="str">
            <v>FOSSA SEPTICA, SEM FILTRO, PARA 8 A 14 CONTRIBUINTES, CILINDRICA, COM TAMPA, EM POLIETILENO DE ALTA DENSIDADE (PEAD), CAPACIDADE APROXIMADA DE 3000 LITROS (NBR 7229)</v>
          </cell>
          <cell r="E2419" t="str">
            <v xml:space="preserve">UN    </v>
          </cell>
          <cell r="F2419" t="str">
            <v>SINAPI</v>
          </cell>
          <cell r="G2419">
            <v>2378.63</v>
          </cell>
        </row>
        <row r="2420">
          <cell r="B2420" t="str">
            <v>IN 39364 SINAPI</v>
          </cell>
          <cell r="C2420">
            <v>39364</v>
          </cell>
          <cell r="D2420" t="str">
            <v>FOSSA SEPTICA,SEM FILTRO, PARA 40 A 52 CONTRIBUINTES, CILINDRICA, COM TAMPA, EM POLIETILENO DE ALTA DENSIDADE (PEAD), CAPACIDADE APROXIMADA DE 10000 LITROS (NBR 7229)</v>
          </cell>
          <cell r="E2420" t="str">
            <v xml:space="preserve">UN    </v>
          </cell>
          <cell r="F2420" t="str">
            <v>SINAPI</v>
          </cell>
          <cell r="G2420">
            <v>6870.87</v>
          </cell>
        </row>
        <row r="2421">
          <cell r="B2421" t="str">
            <v>IN 14576 SINAPI</v>
          </cell>
          <cell r="C2421">
            <v>14576</v>
          </cell>
          <cell r="D2421" t="str">
            <v>FRESADORA DE ASFALTO A FRIO SOBRE ESTEIRAS, LARG. FRESAGEM 2,00 M, POT. 410 KW/550 HP</v>
          </cell>
          <cell r="E2421" t="str">
            <v xml:space="preserve">UN    </v>
          </cell>
          <cell r="F2421" t="str">
            <v>SINAPI</v>
          </cell>
          <cell r="G2421">
            <v>4342593.45</v>
          </cell>
        </row>
        <row r="2422">
          <cell r="B2422" t="str">
            <v>IN 13877 SINAPI</v>
          </cell>
          <cell r="C2422">
            <v>13877</v>
          </cell>
          <cell r="D2422" t="str">
            <v>FRESADORA DE ASFALTO A FRIO SOBRE RODAS, LARG. FRESAGEM 1,00 M, POT. 155 KW/208 HP</v>
          </cell>
          <cell r="E2422" t="str">
            <v xml:space="preserve">UN    </v>
          </cell>
          <cell r="F2422" t="str">
            <v>SINAPI</v>
          </cell>
          <cell r="G2422">
            <v>1858999.48</v>
          </cell>
        </row>
        <row r="2423">
          <cell r="B2423" t="str">
            <v>IN 7307 SINAPI</v>
          </cell>
          <cell r="C2423">
            <v>7307</v>
          </cell>
          <cell r="D2423" t="str">
            <v>FUNDO ANTICORROSIVO PARA METAIS FERROSOS (ZARCAO)</v>
          </cell>
          <cell r="E2423" t="str">
            <v xml:space="preserve">L     </v>
          </cell>
          <cell r="F2423" t="str">
            <v>SINAPI</v>
          </cell>
          <cell r="G2423">
            <v>28.56</v>
          </cell>
        </row>
        <row r="2424">
          <cell r="B2424" t="str">
            <v>IN 38122 SINAPI</v>
          </cell>
          <cell r="C2424">
            <v>38122</v>
          </cell>
          <cell r="D2424" t="str">
            <v>FUNDO PREPARADOR ACRILICO BASE AGUA</v>
          </cell>
          <cell r="E2424" t="str">
            <v xml:space="preserve">L     </v>
          </cell>
          <cell r="F2424" t="str">
            <v>SINAPI</v>
          </cell>
          <cell r="G2424">
            <v>12.51</v>
          </cell>
        </row>
        <row r="2425">
          <cell r="B2425" t="str">
            <v>IN 6086 SINAPI</v>
          </cell>
          <cell r="C2425">
            <v>6086</v>
          </cell>
          <cell r="D2425" t="str">
            <v>FUNDO SINTETICO NIVELADOR BRANCO FOSCO PARA MADEIRA</v>
          </cell>
          <cell r="E2425" t="str">
            <v xml:space="preserve">GL    </v>
          </cell>
          <cell r="F2425" t="str">
            <v>SINAPI</v>
          </cell>
          <cell r="G2425">
            <v>76.010000000000005</v>
          </cell>
        </row>
        <row r="2426">
          <cell r="B2426" t="str">
            <v>IN 38633 SINAPI</v>
          </cell>
          <cell r="C2426">
            <v>38633</v>
          </cell>
          <cell r="D2426" t="str">
            <v>FURO PARA TORNEIRA OU OUTROS ACESSORIOS  EM BANCADA DE MARMORE/ GRANITO OU OUTRO TIPO DE PEDRA NATURAL</v>
          </cell>
          <cell r="E2426" t="str">
            <v xml:space="preserve">UN    </v>
          </cell>
          <cell r="F2426" t="str">
            <v>SINAPI</v>
          </cell>
          <cell r="G2426">
            <v>15.99</v>
          </cell>
        </row>
        <row r="2427">
          <cell r="B2427" t="str">
            <v>IN 12344 SINAPI</v>
          </cell>
          <cell r="C2427">
            <v>12344</v>
          </cell>
          <cell r="D2427" t="str">
            <v>FUSIVEL DIAZED 20 A TAMANHO DII, CAPACIDADE DE INTERRUPCAO DE 50 KA EM VCA E 8 KA EM VCC, TENSAO NOMIMNAL DE 500 V</v>
          </cell>
          <cell r="E2427" t="str">
            <v xml:space="preserve">UN    </v>
          </cell>
          <cell r="F2427" t="str">
            <v>SINAPI</v>
          </cell>
          <cell r="G2427">
            <v>2.4300000000000002</v>
          </cell>
        </row>
        <row r="2428">
          <cell r="B2428" t="str">
            <v>IN 12343 SINAPI</v>
          </cell>
          <cell r="C2428">
            <v>12343</v>
          </cell>
          <cell r="D2428" t="str">
            <v>FUSIVEL DIAZED 35 A TAMANHO DIII, CAPACIDADE DE INTERRUPCAO DE 50 KA EM VCA E 8 KA EM VCC, TENSAO NOMIMNAL DE 500 V</v>
          </cell>
          <cell r="E2428" t="str">
            <v xml:space="preserve">UN    </v>
          </cell>
          <cell r="F2428" t="str">
            <v>SINAPI</v>
          </cell>
          <cell r="G2428">
            <v>3.76</v>
          </cell>
        </row>
        <row r="2429">
          <cell r="B2429" t="str">
            <v>IN 3295 SINAPI</v>
          </cell>
          <cell r="C2429">
            <v>3295</v>
          </cell>
          <cell r="D2429" t="str">
            <v>FUSIVEL NH *36* A 80 AMPERES, TAMANHO 00, CAPACIDADE DE INTERRUPCAO DE 120 KA, TENSAO NOMIMNAL DE 500 V</v>
          </cell>
          <cell r="E2429" t="str">
            <v xml:space="preserve">UN    </v>
          </cell>
          <cell r="F2429" t="str">
            <v>SINAPI</v>
          </cell>
          <cell r="G2429">
            <v>13.15</v>
          </cell>
        </row>
        <row r="2430">
          <cell r="B2430" t="str">
            <v>IN 3302 SINAPI</v>
          </cell>
          <cell r="C2430">
            <v>3302</v>
          </cell>
          <cell r="D2430" t="str">
            <v>FUSIVEL NH 100 A TAMANHO 00, CAPACIDADE DE INTERRUPCAO DE 120 KA, TENSAO NOMIMNAL DE 500 V</v>
          </cell>
          <cell r="E2430" t="str">
            <v xml:space="preserve">UN    </v>
          </cell>
          <cell r="F2430" t="str">
            <v>SINAPI</v>
          </cell>
          <cell r="G2430">
            <v>13.75</v>
          </cell>
        </row>
        <row r="2431">
          <cell r="B2431" t="str">
            <v>IN 3297 SINAPI</v>
          </cell>
          <cell r="C2431">
            <v>3297</v>
          </cell>
          <cell r="D2431" t="str">
            <v>FUSIVEL NH 125 A TAMANHO 00, CAPACIDADE DE INTERRUPCAO DE 120 KA, TENSAO NOMIMNAL DE 500 V</v>
          </cell>
          <cell r="E2431" t="str">
            <v xml:space="preserve">UN    </v>
          </cell>
          <cell r="F2431" t="str">
            <v>SINAPI</v>
          </cell>
          <cell r="G2431">
            <v>14.68</v>
          </cell>
        </row>
        <row r="2432">
          <cell r="B2432" t="str">
            <v>IN 3294 SINAPI</v>
          </cell>
          <cell r="C2432">
            <v>3294</v>
          </cell>
          <cell r="D2432" t="str">
            <v>FUSIVEL NH 160 A TAMANHO 00, CAPACIDADE DE INTERRUPCAO DE 120 KA, TENSAO NOMIMNAL DE 500 V</v>
          </cell>
          <cell r="E2432" t="str">
            <v xml:space="preserve">UN    </v>
          </cell>
          <cell r="F2432" t="str">
            <v>SINAPI</v>
          </cell>
          <cell r="G2432">
            <v>14.9</v>
          </cell>
        </row>
        <row r="2433">
          <cell r="B2433" t="str">
            <v>IN 3292 SINAPI</v>
          </cell>
          <cell r="C2433">
            <v>3292</v>
          </cell>
          <cell r="D2433" t="str">
            <v>FUSIVEL NH 20 A TAMANHO 000, CAPACIDADE DE INTERRUPCAO DE 120 KA, TENSAO NOMIMNAL DE 500 V</v>
          </cell>
          <cell r="E2433" t="str">
            <v xml:space="preserve">UN    </v>
          </cell>
          <cell r="F2433" t="str">
            <v>SINAPI</v>
          </cell>
          <cell r="G2433">
            <v>14</v>
          </cell>
        </row>
        <row r="2434">
          <cell r="B2434" t="str">
            <v>IN 3298 SINAPI</v>
          </cell>
          <cell r="C2434">
            <v>3298</v>
          </cell>
          <cell r="D2434" t="str">
            <v>FUSIVEL NH 200 A 250 AMPERES, TAMANHO 1, CAPACIDADE DE INTERRUPCAO DE 120 KA, TENSAO NOMIMNAL DE 500 V</v>
          </cell>
          <cell r="E2434" t="str">
            <v xml:space="preserve">UN    </v>
          </cell>
          <cell r="F2434" t="str">
            <v>SINAPI</v>
          </cell>
          <cell r="G2434">
            <v>32.81</v>
          </cell>
        </row>
        <row r="2435">
          <cell r="B2435" t="str">
            <v>IN 11596 SINAPI</v>
          </cell>
          <cell r="C2435">
            <v>11596</v>
          </cell>
          <cell r="D2435" t="str">
            <v>GABIAO  TIPO CAIXA, MALHA HEXAGONAL 8 X 10 CM (ZN/AL), FIO 2,7 MM, DIMENSOES 2,0 X 1,0 X 0,5 M (C X L X A)</v>
          </cell>
          <cell r="E2435" t="str">
            <v xml:space="preserve">UN    </v>
          </cell>
          <cell r="F2435" t="str">
            <v>SINAPI</v>
          </cell>
          <cell r="G2435">
            <v>427.37</v>
          </cell>
        </row>
        <row r="2436">
          <cell r="B2436" t="str">
            <v>IN 34802 SINAPI</v>
          </cell>
          <cell r="C2436">
            <v>34802</v>
          </cell>
          <cell r="D2436" t="str">
            <v>GABIAO MANTA (COLCHAO) MALHA HEXAGONAL 6 X 8 CM (ZN/AL REVESTIDO COM POLIMERO), DIMENSOES 4,0 X 2,0 X 0,17 M (C X L X A) FIO 2 MM</v>
          </cell>
          <cell r="E2436" t="str">
            <v xml:space="preserve">UN    </v>
          </cell>
          <cell r="F2436" t="str">
            <v>SINAPI</v>
          </cell>
          <cell r="G2436">
            <v>1173.69</v>
          </cell>
        </row>
        <row r="2437">
          <cell r="B2437" t="str">
            <v>IN 11588 SINAPI</v>
          </cell>
          <cell r="C2437">
            <v>11588</v>
          </cell>
          <cell r="D2437" t="str">
            <v>GABIAO MANTA (COLCHAO) MALHA HEXAGONAL 6 X 8 CM (ZN/AL REVESTIDO COM POLIMERO), FIO 2 MM, DIMENSOES 4,0 X 2,0 X 0,23 M (C X L X A)</v>
          </cell>
          <cell r="E2437" t="str">
            <v xml:space="preserve">UN    </v>
          </cell>
          <cell r="F2437" t="str">
            <v>SINAPI</v>
          </cell>
          <cell r="G2437">
            <v>1266.23</v>
          </cell>
        </row>
        <row r="2438">
          <cell r="B2438" t="str">
            <v>IN 34383 SINAPI</v>
          </cell>
          <cell r="C2438">
            <v>34383</v>
          </cell>
          <cell r="D2438" t="str">
            <v>GABIAO MANTA (COLCHAO) MALHA HEXAGONAL 6 X 8 CM (ZN/AL REVESTIDO COM POLIMERO), FIO 2 MM, DIMENSOES 4,0 X 2,0 X 0,3 M (C X L X A)</v>
          </cell>
          <cell r="E2438" t="str">
            <v xml:space="preserve">UN    </v>
          </cell>
          <cell r="F2438" t="str">
            <v>SINAPI</v>
          </cell>
          <cell r="G2438">
            <v>1392.94</v>
          </cell>
        </row>
        <row r="2439">
          <cell r="B2439" t="str">
            <v>IN 40451 SINAPI</v>
          </cell>
          <cell r="C2439">
            <v>40451</v>
          </cell>
          <cell r="D2439" t="str">
            <v>GABIAO MANTA (COLCHAO) MALHA HEXAGONAL 6 X 8 CM (ZN/AL REVESTIDO COM POLIMERO), FIO 2,0 MM, DIMENSOES 5,0 X 2,0 X 0,17 M (C X L X A)</v>
          </cell>
          <cell r="E2439" t="str">
            <v xml:space="preserve">M2    </v>
          </cell>
          <cell r="F2439" t="str">
            <v>SINAPI</v>
          </cell>
          <cell r="G2439">
            <v>112.6</v>
          </cell>
        </row>
        <row r="2440">
          <cell r="B2440" t="str">
            <v>IN 40453 SINAPI</v>
          </cell>
          <cell r="C2440">
            <v>40453</v>
          </cell>
          <cell r="D2440" t="str">
            <v>GABIAO MANTA (COLCHAO) MALHA HEXAGONAL 6 X 8 CM (ZN/AL REVESTIDO COM POLIMERO), FIO 2,0 MM, DIMENSOES 5,0 X 2,0 X 0,23 M (C X L X A)</v>
          </cell>
          <cell r="E2440" t="str">
            <v xml:space="preserve">M2    </v>
          </cell>
          <cell r="F2440" t="str">
            <v>SINAPI</v>
          </cell>
          <cell r="G2440">
            <v>121.83</v>
          </cell>
        </row>
        <row r="2441">
          <cell r="B2441" t="str">
            <v>IN 40452 SINAPI</v>
          </cell>
          <cell r="C2441">
            <v>40452</v>
          </cell>
          <cell r="D2441" t="str">
            <v>GABIAO MANTA (COLCHAO) MALHA HEXAGONAL 6 X 8 CM (ZN/AL REVESTIDO COM POLIMERO), FIO 2,0 MM, DIMENSOES 5,0 X 2,0 X 0,30 M (C X L X A)</v>
          </cell>
          <cell r="E2441" t="str">
            <v xml:space="preserve">M2    </v>
          </cell>
          <cell r="F2441" t="str">
            <v>SINAPI</v>
          </cell>
          <cell r="G2441">
            <v>133.63</v>
          </cell>
        </row>
        <row r="2442">
          <cell r="B2442" t="str">
            <v>IN 11594 SINAPI</v>
          </cell>
          <cell r="C2442">
            <v>11594</v>
          </cell>
          <cell r="D2442" t="str">
            <v>GABIAO SACO MALHA HEXAGONAL 8 X 10 CM (ZN/AL REVESTIDO COM POLIMERO),  FIO 2,4 MM, DIMENSOES 3,0 X 0,65 M</v>
          </cell>
          <cell r="E2442" t="str">
            <v xml:space="preserve">UN    </v>
          </cell>
          <cell r="F2442" t="str">
            <v>SINAPI</v>
          </cell>
          <cell r="G2442">
            <v>403.58</v>
          </cell>
        </row>
        <row r="2443">
          <cell r="B2443" t="str">
            <v>IN 3311 SINAPI</v>
          </cell>
          <cell r="C2443">
            <v>3311</v>
          </cell>
          <cell r="D2443" t="str">
            <v>GABIAO SACO MALHA HEXAGONAL 8 X 10 CM (ZN/AL REVESTIDO COM POLIMERO), FIO 2,4 MM, H = 0,65 M</v>
          </cell>
          <cell r="E2443" t="str">
            <v xml:space="preserve">M3    </v>
          </cell>
          <cell r="F2443" t="str">
            <v>SINAPI</v>
          </cell>
          <cell r="G2443">
            <v>403.58</v>
          </cell>
        </row>
        <row r="2444">
          <cell r="B2444" t="str">
            <v>IN 11599 SINAPI</v>
          </cell>
          <cell r="C2444">
            <v>11599</v>
          </cell>
          <cell r="D2444" t="str">
            <v>GABIAO SACO MALHA HEXAGONAL 8 X 10 CM (ZN/AL), FIO 2,7 MM, DIMENSOES 4,0 X 0,65 M</v>
          </cell>
          <cell r="E2444" t="str">
            <v xml:space="preserve">UN    </v>
          </cell>
          <cell r="F2444" t="str">
            <v>SINAPI</v>
          </cell>
          <cell r="G2444">
            <v>536.72</v>
          </cell>
        </row>
        <row r="2445">
          <cell r="B2445" t="str">
            <v>IN 11593 SINAPI</v>
          </cell>
          <cell r="C2445">
            <v>11593</v>
          </cell>
          <cell r="D2445" t="str">
            <v>GABIAO TIPO CAIXA MALHA HEXAGONAL 8 X 10 CM (ZN/AL REVESTIDO COM POLIMERO),  FIO 2,4 MM, DIMENSOES 2,0 X 1,0 X 1,0 M (C X L X A)</v>
          </cell>
          <cell r="E2445" t="str">
            <v xml:space="preserve">UN    </v>
          </cell>
          <cell r="F2445" t="str">
            <v>SINAPI</v>
          </cell>
          <cell r="G2445">
            <v>752.44</v>
          </cell>
        </row>
        <row r="2446">
          <cell r="B2446" t="str">
            <v>IN 3314 SINAPI</v>
          </cell>
          <cell r="C2446">
            <v>3314</v>
          </cell>
          <cell r="D2446" t="str">
            <v>GABIAO TIPO CAIXA MALHA HEXAGONAL 8 X 10 CM (ZN/AL REVESTIDO COM POLIMERO),  FIO 2,4 MM, H = 0,50 M</v>
          </cell>
          <cell r="E2446" t="str">
            <v xml:space="preserve">M3    </v>
          </cell>
          <cell r="F2446" t="str">
            <v>SINAPI</v>
          </cell>
          <cell r="G2446">
            <v>538.15</v>
          </cell>
        </row>
        <row r="2447">
          <cell r="B2447" t="str">
            <v>IN 11597 SINAPI</v>
          </cell>
          <cell r="C2447">
            <v>11597</v>
          </cell>
          <cell r="D2447" t="str">
            <v>GABIAO TIPO CAIXA MALHA HEXAGONAL 8 X 10 CM (ZN/AL), FIO 2,7 MM, DIMENSOES 2,0 X 1,0 X 1,0 M (C X L X A)</v>
          </cell>
          <cell r="E2447" t="str">
            <v xml:space="preserve">UN    </v>
          </cell>
          <cell r="F2447" t="str">
            <v>SINAPI</v>
          </cell>
          <cell r="G2447">
            <v>625.79999999999995</v>
          </cell>
        </row>
        <row r="2448">
          <cell r="B2448" t="str">
            <v>IN 3309 SINAPI</v>
          </cell>
          <cell r="C2448">
            <v>3309</v>
          </cell>
          <cell r="D2448" t="str">
            <v>GABIAO TIPO CAIXA MALHA HEXAGONAL 8 X 10 CM (ZN/AL), FIO 2,7 MM, H = 0,50 M</v>
          </cell>
          <cell r="E2448" t="str">
            <v xml:space="preserve">M3    </v>
          </cell>
          <cell r="F2448" t="str">
            <v>SINAPI</v>
          </cell>
          <cell r="G2448">
            <v>427.37</v>
          </cell>
        </row>
        <row r="2449">
          <cell r="B2449" t="str">
            <v>IN 34612 SINAPI</v>
          </cell>
          <cell r="C2449">
            <v>34612</v>
          </cell>
          <cell r="D2449" t="str">
            <v>GABIAO TIPO CAIXA PARA SOLO REFORCADO, MALHA HEXAGONAL DE DUPLA TORCAO 8 X 10 CM (ZN/AL REVESTIDO COM POLIMERO), FIO 2,7 MM, DIMENSOES 2,0 X 1,0 X 0,5 M, COM CAUDA DE 3,0 M</v>
          </cell>
          <cell r="E2449" t="str">
            <v xml:space="preserve">UN    </v>
          </cell>
          <cell r="F2449" t="str">
            <v>SINAPI</v>
          </cell>
          <cell r="G2449">
            <v>774.01</v>
          </cell>
        </row>
        <row r="2450">
          <cell r="B2450" t="str">
            <v>IN 34635 SINAPI</v>
          </cell>
          <cell r="C2450">
            <v>34635</v>
          </cell>
          <cell r="D2450" t="str">
            <v>GABIAO TIPO CAIXA PARA SOLO REFORCADO, MALHA HEXAGONAL DE DUPLA TORCAO 8 X 10 CM (ZN/AL REVESTIDO COM POLIMERO), FIO 2,7 MM, DIMENSOES 2,0 X 1,0 X 1,0 M, COM CAUDA DE 3,0 M</v>
          </cell>
          <cell r="E2450" t="str">
            <v xml:space="preserve">UN    </v>
          </cell>
          <cell r="F2450" t="str">
            <v>SINAPI</v>
          </cell>
          <cell r="G2450">
            <v>995.34</v>
          </cell>
        </row>
        <row r="2451">
          <cell r="B2451" t="str">
            <v>IN 34633 SINAPI</v>
          </cell>
          <cell r="C2451">
            <v>34633</v>
          </cell>
          <cell r="D2451" t="str">
            <v>GABIAO TIPO CAIXA PARA SOLO REFORCADO, MALHA HEXAGONAL DE DUPLA TORCAO 8 X 10 CM (ZN/AL REVESTIDO COM POLIMERO), FIO 2,7 MM, DIMENSOES 2,0 X 1,0 X 1,0 M, COM CAUDA DE 4,0 M</v>
          </cell>
          <cell r="E2451" t="str">
            <v xml:space="preserve">UN    </v>
          </cell>
          <cell r="F2451" t="str">
            <v>SINAPI</v>
          </cell>
          <cell r="G2451">
            <v>1097.1300000000001</v>
          </cell>
        </row>
        <row r="2452">
          <cell r="B2452" t="str">
            <v>IN 40440 SINAPI</v>
          </cell>
          <cell r="C2452">
            <v>40440</v>
          </cell>
          <cell r="D2452" t="str">
            <v>GABIAO TIPO CAIXA PARA SOLO REFORCADO, MALHA HEXAGONAL 8 X 10 CM (ZN/AL REVESTIDO COM POLIMERO), FIO 2,7 MM, DIMENSOES 2,0 X 1,0 X 0,5 M, COM CAUDA DE 4,0 M</v>
          </cell>
          <cell r="E2452" t="str">
            <v xml:space="preserve">M3    </v>
          </cell>
          <cell r="F2452" t="str">
            <v>SINAPI</v>
          </cell>
          <cell r="G2452">
            <v>560.54</v>
          </cell>
        </row>
        <row r="2453">
          <cell r="B2453" t="str">
            <v>IN 40441 SINAPI</v>
          </cell>
          <cell r="C2453">
            <v>40441</v>
          </cell>
          <cell r="D2453" t="str">
            <v>GABIAO TIPO CAIXA PARA SOLO REFORCADO, MALHA HEXAGONAL 8 X 10 CM (ZN/AL REVESTIDO COM POLIMERO), FIO 2,7 MM, DIMENSOES 2,0 X 1,0 X 1,0 M, COM CAUDA DE 4,0 M</v>
          </cell>
          <cell r="E2453" t="str">
            <v xml:space="preserve">M3    </v>
          </cell>
          <cell r="F2453" t="str">
            <v>SINAPI</v>
          </cell>
          <cell r="G2453">
            <v>357.87</v>
          </cell>
        </row>
        <row r="2454">
          <cell r="B2454" t="str">
            <v>IN 40449 SINAPI</v>
          </cell>
          <cell r="C2454">
            <v>40449</v>
          </cell>
          <cell r="D2454" t="str">
            <v>GABIAO TIPO CAIXA TRAPEZOIDAL, MALHA HEXAGONAL 10 X 12 CM (ZN/AL REVESTIDO COM POLIMERO) FIO 2,7 MM, FACE COM 65 GRAUS, COM GEOSSINTETICO, DIMENSOES 2,0 X 1,5 X 1,0 M (C X L X A)</v>
          </cell>
          <cell r="E2454" t="str">
            <v xml:space="preserve">M3    </v>
          </cell>
          <cell r="F2454" t="str">
            <v>SINAPI</v>
          </cell>
          <cell r="G2454">
            <v>300.85000000000002</v>
          </cell>
        </row>
        <row r="2455">
          <cell r="B2455" t="str">
            <v>IN 34800 SINAPI</v>
          </cell>
          <cell r="C2455">
            <v>34800</v>
          </cell>
          <cell r="D2455" t="str">
            <v>GABIAO TIPO CAIXA, MALHA HEXAGONAL 8 X 10 CM (ZN/AL REVESTIDO COM POLIMERO), FIO DE 2,4 MM, DIMENSOES 2,0 x 1,0 x 1,0 M (C X L X A)</v>
          </cell>
          <cell r="E2455" t="str">
            <v xml:space="preserve">M3    </v>
          </cell>
          <cell r="F2455" t="str">
            <v>SINAPI</v>
          </cell>
          <cell r="G2455">
            <v>376.22</v>
          </cell>
        </row>
        <row r="2456">
          <cell r="B2456" t="str">
            <v>IN 11592 SINAPI</v>
          </cell>
          <cell r="C2456">
            <v>11592</v>
          </cell>
          <cell r="D2456" t="str">
            <v>GABIAO TIPO CAIXA, MALHA HEXAGONAL 8 X 10 CM (ZN/AL REVESTIDO COM POLIMERO), FIO 2,4 MM, DIMENSOES 2,0 X 1,0 X 0,5 M (C X L X A)</v>
          </cell>
          <cell r="E2456" t="str">
            <v xml:space="preserve">UN    </v>
          </cell>
          <cell r="F2456" t="str">
            <v>SINAPI</v>
          </cell>
          <cell r="G2456">
            <v>538.15</v>
          </cell>
        </row>
        <row r="2457">
          <cell r="B2457" t="str">
            <v>IN 40438 SINAPI</v>
          </cell>
          <cell r="C2457">
            <v>40438</v>
          </cell>
          <cell r="D2457" t="str">
            <v>GABIAO TIPO CAIXA, MALHA HEXAGONAL 8 X 10 CM (ZN/AL), FIO DE 2,7 MM, DIMENSOES 2,0 X 1,0 X 1,0 M (C X L X A)</v>
          </cell>
          <cell r="E2457" t="str">
            <v xml:space="preserve">M3    </v>
          </cell>
          <cell r="F2457" t="str">
            <v>SINAPI</v>
          </cell>
          <cell r="G2457">
            <v>250.64</v>
          </cell>
        </row>
        <row r="2458">
          <cell r="B2458" t="str">
            <v>IN 40436 SINAPI</v>
          </cell>
          <cell r="C2458">
            <v>40436</v>
          </cell>
          <cell r="D2458" t="str">
            <v>GABIAO TIPO CAIXA, MALHA HEXAGONAL 8 X 10 CM (ZN/AL), FIO DE 2,7 MM, DIMENSOES 5,0 X 1,0 X 1,0 M (C X L X A)</v>
          </cell>
          <cell r="E2458" t="str">
            <v xml:space="preserve">M3    </v>
          </cell>
          <cell r="F2458" t="str">
            <v>SINAPI</v>
          </cell>
          <cell r="G2458">
            <v>312.52999999999997</v>
          </cell>
        </row>
        <row r="2459">
          <cell r="B2459" t="str">
            <v>IN 4315 SINAPI</v>
          </cell>
          <cell r="C2459">
            <v>4315</v>
          </cell>
          <cell r="D2459" t="str">
            <v>GANCHO CHATO EM FERRO GALVANIZADO,  L = 110 MM, RECOBRIMENTO = 100MM, SECAO 1/8 X 1/2" (3 MM X 12 MM), PARA FIXAR TELHA DE FIBROCIMENTO ONDULADA</v>
          </cell>
          <cell r="E2459" t="str">
            <v xml:space="preserve">UN    </v>
          </cell>
          <cell r="F2459" t="str">
            <v>SINAPI</v>
          </cell>
          <cell r="G2459">
            <v>1.84</v>
          </cell>
        </row>
        <row r="2460">
          <cell r="B2460" t="str">
            <v>IN 42482 SINAPI</v>
          </cell>
          <cell r="C2460">
            <v>42482</v>
          </cell>
          <cell r="D2460" t="str">
            <v>GANCHO L COM ROSCA, PARA FIXAR TELHA EM MADEIRA, 1/4" X 350 MM (COLETADO CAIXA)</v>
          </cell>
          <cell r="E2460" t="str">
            <v xml:space="preserve">UN    </v>
          </cell>
          <cell r="F2460" t="str">
            <v>SINAPI</v>
          </cell>
          <cell r="G2460">
            <v>2.46</v>
          </cell>
        </row>
        <row r="2461">
          <cell r="B2461" t="str">
            <v>IN 402 SINAPI</v>
          </cell>
          <cell r="C2461">
            <v>402</v>
          </cell>
          <cell r="D2461" t="str">
            <v>GANCHO OLHAL EM ACO GALVANIZADO, ESPESSURA 16MM, ABERTURA 21MM</v>
          </cell>
          <cell r="E2461" t="str">
            <v xml:space="preserve">UN    </v>
          </cell>
          <cell r="F2461" t="str">
            <v>SINAPI</v>
          </cell>
          <cell r="G2461">
            <v>8.8000000000000007</v>
          </cell>
        </row>
        <row r="2462">
          <cell r="B2462" t="str">
            <v>IN 4226 SINAPI</v>
          </cell>
          <cell r="C2462">
            <v>4226</v>
          </cell>
          <cell r="D2462" t="str">
            <v>GAS DE COZINHA - GLP</v>
          </cell>
          <cell r="E2462" t="str">
            <v xml:space="preserve">KG    </v>
          </cell>
          <cell r="F2462" t="str">
            <v>SINAPI</v>
          </cell>
          <cell r="G2462">
            <v>4.93</v>
          </cell>
        </row>
        <row r="2463">
          <cell r="B2463" t="str">
            <v>IN 4222 SINAPI</v>
          </cell>
          <cell r="C2463">
            <v>4222</v>
          </cell>
          <cell r="D2463" t="str">
            <v>GASOLINA COMUM</v>
          </cell>
          <cell r="E2463" t="str">
            <v xml:space="preserve">L     </v>
          </cell>
          <cell r="F2463" t="str">
            <v>SINAPI</v>
          </cell>
          <cell r="G2463">
            <v>4.79</v>
          </cell>
        </row>
        <row r="2464">
          <cell r="B2464" t="str">
            <v>IN 34804 SINAPI</v>
          </cell>
          <cell r="C2464">
            <v>34804</v>
          </cell>
          <cell r="D2464" t="str">
            <v>GEOGRELHA TECIDA COM FILAMENTOS DE POLIESTER + PVC, RESISTENCIA LONGITUDINAL: 90 KN/M, RESISTENCIA TRANSVERSAL: 30 KN/M, ALONGAMENTO = 12 POR CENTO</v>
          </cell>
          <cell r="E2464" t="str">
            <v xml:space="preserve">M2    </v>
          </cell>
          <cell r="F2464" t="str">
            <v>SINAPI</v>
          </cell>
          <cell r="G2464">
            <v>45.43</v>
          </cell>
        </row>
        <row r="2465">
          <cell r="B2465" t="str">
            <v>IN 4013 SINAPI</v>
          </cell>
          <cell r="C2465">
            <v>4013</v>
          </cell>
          <cell r="D2465" t="str">
            <v>GEOTEXTIL NAO TECIDO AGULHADO DE FILAMENTOS CONTINUOS 100% POLIESTER, RESITENCIA A TRACAO = 09 KN/M</v>
          </cell>
          <cell r="E2465" t="str">
            <v xml:space="preserve">M2    </v>
          </cell>
          <cell r="F2465" t="str">
            <v>SINAPI</v>
          </cell>
          <cell r="G2465">
            <v>4.47</v>
          </cell>
        </row>
        <row r="2466">
          <cell r="B2466" t="str">
            <v>IN 4011 SINAPI</v>
          </cell>
          <cell r="C2466">
            <v>4011</v>
          </cell>
          <cell r="D2466" t="str">
            <v>GEOTEXTIL NAO TECIDO AGULHADO DE FILAMENTOS CONTINUOS 100% POLIESTER, RESITENCIA A TRACAO = 10 KN/M</v>
          </cell>
          <cell r="E2466" t="str">
            <v xml:space="preserve">M2    </v>
          </cell>
          <cell r="F2466" t="str">
            <v>SINAPI</v>
          </cell>
          <cell r="G2466">
            <v>5</v>
          </cell>
        </row>
        <row r="2467">
          <cell r="B2467" t="str">
            <v>IN 4021 SINAPI</v>
          </cell>
          <cell r="C2467">
            <v>4021</v>
          </cell>
          <cell r="D2467" t="str">
            <v>GEOTEXTIL NAO TECIDO AGULHADO DE FILAMENTOS CONTINUOS 100% POLIESTER, RESITENCIA A TRACAO = 14 KN/M</v>
          </cell>
          <cell r="E2467" t="str">
            <v xml:space="preserve">M2    </v>
          </cell>
          <cell r="F2467" t="str">
            <v>SINAPI</v>
          </cell>
          <cell r="G2467">
            <v>6.23</v>
          </cell>
        </row>
        <row r="2468">
          <cell r="B2468" t="str">
            <v>IN 4019 SINAPI</v>
          </cell>
          <cell r="C2468">
            <v>4019</v>
          </cell>
          <cell r="D2468" t="str">
            <v>GEOTEXTIL NAO TECIDO AGULHADO DE FILAMENTOS CONTINUOS 100% POLIESTER, RESITENCIA A TRACAO = 16 KN/M</v>
          </cell>
          <cell r="E2468" t="str">
            <v xml:space="preserve">M2    </v>
          </cell>
          <cell r="F2468" t="str">
            <v>SINAPI</v>
          </cell>
          <cell r="G2468">
            <v>7.48</v>
          </cell>
        </row>
        <row r="2469">
          <cell r="B2469" t="str">
            <v>IN 4012 SINAPI</v>
          </cell>
          <cell r="C2469">
            <v>4012</v>
          </cell>
          <cell r="D2469" t="str">
            <v>GEOTEXTIL NAO TECIDO AGULHADO DE FILAMENTOS CONTINUOS 100% POLIESTER, RESITENCIA A TRACAO = 21 KN/M</v>
          </cell>
          <cell r="E2469" t="str">
            <v xml:space="preserve">M2    </v>
          </cell>
          <cell r="F2469" t="str">
            <v>SINAPI</v>
          </cell>
          <cell r="G2469">
            <v>10.029999999999999</v>
          </cell>
        </row>
        <row r="2470">
          <cell r="B2470" t="str">
            <v>IN 4020 SINAPI</v>
          </cell>
          <cell r="C2470">
            <v>4020</v>
          </cell>
          <cell r="D2470" t="str">
            <v>GEOTEXTIL NAO TECIDO AGULHADO DE FILAMENTOS CONTINUOS 100% POLIESTER, RESITENCIA A TRACAO = 26 KN/M</v>
          </cell>
          <cell r="E2470" t="str">
            <v xml:space="preserve">M2    </v>
          </cell>
          <cell r="F2470" t="str">
            <v>SINAPI</v>
          </cell>
          <cell r="G2470">
            <v>12.56</v>
          </cell>
        </row>
        <row r="2471">
          <cell r="B2471" t="str">
            <v>IN 4018 SINAPI</v>
          </cell>
          <cell r="C2471">
            <v>4018</v>
          </cell>
          <cell r="D2471" t="str">
            <v>GEOTEXTIL NAO TECIDO AGULHADO DE FILAMENTOS CONTINUOS 100% POLIESTER, RESITENCIA A TRACAO = 31 KN/M</v>
          </cell>
          <cell r="E2471" t="str">
            <v xml:space="preserve">M2    </v>
          </cell>
          <cell r="F2471" t="str">
            <v>SINAPI</v>
          </cell>
          <cell r="G2471">
            <v>15.05</v>
          </cell>
        </row>
        <row r="2472">
          <cell r="B2472" t="str">
            <v>IN 36498 SINAPI</v>
          </cell>
          <cell r="C2472">
            <v>36498</v>
          </cell>
          <cell r="D2472" t="str">
            <v>GERADOR PORTATIL MONOFASICO, POTENCIA 5500 VA, MOTOR A GASOLINA, POTENCIA DO MOTOR 13 CV</v>
          </cell>
          <cell r="E2472" t="str">
            <v xml:space="preserve">UN    </v>
          </cell>
          <cell r="F2472" t="str">
            <v>SINAPI</v>
          </cell>
          <cell r="G2472">
            <v>5027.6000000000004</v>
          </cell>
        </row>
        <row r="2473">
          <cell r="B2473" t="str">
            <v>IN 12872 SINAPI</v>
          </cell>
          <cell r="C2473">
            <v>12872</v>
          </cell>
          <cell r="D2473" t="str">
            <v>GESSEIRO</v>
          </cell>
          <cell r="E2473" t="str">
            <v xml:space="preserve">H     </v>
          </cell>
          <cell r="F2473" t="str">
            <v>SINAPI</v>
          </cell>
          <cell r="G2473">
            <v>17.93</v>
          </cell>
        </row>
        <row r="2474">
          <cell r="B2474" t="str">
            <v>IN 41075 SINAPI</v>
          </cell>
          <cell r="C2474">
            <v>41075</v>
          </cell>
          <cell r="D2474" t="str">
            <v>GESSEIRO (MENSALISTA)</v>
          </cell>
          <cell r="E2474" t="str">
            <v xml:space="preserve">MES   </v>
          </cell>
          <cell r="F2474" t="str">
            <v>SINAPI</v>
          </cell>
          <cell r="G2474">
            <v>3148.54</v>
          </cell>
        </row>
        <row r="2475">
          <cell r="B2475" t="str">
            <v>IN 3315 SINAPI</v>
          </cell>
          <cell r="C2475">
            <v>3315</v>
          </cell>
          <cell r="D2475" t="str">
            <v>GESSO EM PO PARA REVESTIMENTOS/MOLDURAS/SANCAS</v>
          </cell>
          <cell r="E2475" t="str">
            <v xml:space="preserve">KG    </v>
          </cell>
          <cell r="F2475" t="str">
            <v>SINAPI</v>
          </cell>
          <cell r="G2475">
            <v>0.61</v>
          </cell>
        </row>
        <row r="2476">
          <cell r="B2476" t="str">
            <v>IN 36870 SINAPI</v>
          </cell>
          <cell r="C2476">
            <v>36870</v>
          </cell>
          <cell r="D2476" t="str">
            <v>GESSO PROJETADO</v>
          </cell>
          <cell r="E2476" t="str">
            <v xml:space="preserve">KG    </v>
          </cell>
          <cell r="F2476" t="str">
            <v>SINAPI</v>
          </cell>
          <cell r="G2476">
            <v>0.61</v>
          </cell>
        </row>
        <row r="2477">
          <cell r="B2477" t="str">
            <v>IN 5092 SINAPI</v>
          </cell>
          <cell r="C2477">
            <v>5092</v>
          </cell>
          <cell r="D2477" t="str">
            <v>GONZO DE EMBUTIR, EM LATAO / ZAMAC, *20 X 48* MM, PARA JANELA BASCULANTE / PIVOTANTE -  INCLUI PARAFUSOS</v>
          </cell>
          <cell r="E2477" t="str">
            <v xml:space="preserve">PAR   </v>
          </cell>
          <cell r="F2477" t="str">
            <v>SINAPI</v>
          </cell>
          <cell r="G2477">
            <v>14.91</v>
          </cell>
        </row>
        <row r="2478">
          <cell r="B2478" t="str">
            <v>IN 11462 SINAPI</v>
          </cell>
          <cell r="C2478">
            <v>11462</v>
          </cell>
          <cell r="D2478" t="str">
            <v>GONZO DE SOBREPOR, EM LATAO / ZAMAC, PARA JANELA PIVOTANTE - INCLUI PARAFUSOS</v>
          </cell>
          <cell r="E2478" t="str">
            <v xml:space="preserve">PAR   </v>
          </cell>
          <cell r="F2478" t="str">
            <v>SINAPI</v>
          </cell>
          <cell r="G2478">
            <v>15.25</v>
          </cell>
        </row>
        <row r="2479">
          <cell r="B2479" t="str">
            <v>IN 36529 SINAPI</v>
          </cell>
          <cell r="C2479">
            <v>36529</v>
          </cell>
          <cell r="D2479" t="str">
            <v>GRADE DE DISCOS COM CONTROLE REMOTO, REBOCAVEL, COM 24 DISCOS 24" X 6 MM, COM PNEUS PARA TRANSPORTE</v>
          </cell>
          <cell r="E2479" t="str">
            <v xml:space="preserve">UN    </v>
          </cell>
          <cell r="F2479" t="str">
            <v>SINAPI</v>
          </cell>
          <cell r="G2479">
            <v>37627.550000000003</v>
          </cell>
        </row>
        <row r="2480">
          <cell r="B2480" t="str">
            <v>IN 3318 SINAPI</v>
          </cell>
          <cell r="C2480">
            <v>3318</v>
          </cell>
          <cell r="D2480" t="str">
            <v>GRADE DE DISCOS MECANICA 20X24" COM 20 DISCOS 24" X 6MM  COM PNEUS PARA TRANSPORTE</v>
          </cell>
          <cell r="E2480" t="str">
            <v xml:space="preserve">UN    </v>
          </cell>
          <cell r="F2480" t="str">
            <v>SINAPI</v>
          </cell>
          <cell r="G2480">
            <v>29500</v>
          </cell>
        </row>
        <row r="2481">
          <cell r="B2481" t="str">
            <v>IN 38968 SINAPI</v>
          </cell>
          <cell r="C2481">
            <v>38968</v>
          </cell>
          <cell r="D2481" t="str">
            <v>GRADIL *1320 X 2170* MM (A X L) EM BARRA DE ACO CHATA *25 MM X 2* MM, ENTRELACADA COM BARRA ACO REDONDA *5* MM, MALHA *65 X 132* MM, GALVANIZADO E PINTURA ELETROSTATICA, COR PRETO</v>
          </cell>
          <cell r="E2481" t="str">
            <v xml:space="preserve">M2    </v>
          </cell>
          <cell r="F2481" t="str">
            <v>SINAPI</v>
          </cell>
          <cell r="G2481">
            <v>365.23</v>
          </cell>
        </row>
        <row r="2482">
          <cell r="B2482" t="str">
            <v>IN 3324 SINAPI</v>
          </cell>
          <cell r="C2482">
            <v>3324</v>
          </cell>
          <cell r="D2482" t="str">
            <v>GRAMA BATATAIS EM PLACAS, SEM PLANTIO</v>
          </cell>
          <cell r="E2482" t="str">
            <v xml:space="preserve">M2    </v>
          </cell>
          <cell r="F2482" t="str">
            <v>SINAPI</v>
          </cell>
          <cell r="G2482">
            <v>5.17</v>
          </cell>
        </row>
        <row r="2483">
          <cell r="B2483" t="str">
            <v>IN 3322 SINAPI</v>
          </cell>
          <cell r="C2483">
            <v>3322</v>
          </cell>
          <cell r="D2483" t="str">
            <v>GRAMA ESMERALDA OU SAO CARLOS OU CURITIBANA, EM PLACAS, SEM PLANTIO</v>
          </cell>
          <cell r="E2483" t="str">
            <v xml:space="preserve">M2    </v>
          </cell>
          <cell r="F2483" t="str">
            <v>SINAPI</v>
          </cell>
          <cell r="G2483">
            <v>7.25</v>
          </cell>
        </row>
        <row r="2484">
          <cell r="B2484" t="str">
            <v>IN 43390 SINAPI</v>
          </cell>
          <cell r="C2484">
            <v>43390</v>
          </cell>
          <cell r="D2484"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E2484" t="str">
            <v xml:space="preserve">M2    </v>
          </cell>
          <cell r="F2484" t="str">
            <v>SINAPI</v>
          </cell>
          <cell r="G2484">
            <v>74.16</v>
          </cell>
        </row>
        <row r="2485">
          <cell r="B2485" t="str">
            <v>IN 5076 SINAPI</v>
          </cell>
          <cell r="C2485">
            <v>5076</v>
          </cell>
          <cell r="D2485" t="str">
            <v>GRAMPO DE ACO POLIDO 1 " X 9</v>
          </cell>
          <cell r="E2485" t="str">
            <v xml:space="preserve">KG    </v>
          </cell>
          <cell r="F2485" t="str">
            <v>SINAPI</v>
          </cell>
          <cell r="G2485">
            <v>11.2</v>
          </cell>
        </row>
        <row r="2486">
          <cell r="B2486" t="str">
            <v>IN 5077 SINAPI</v>
          </cell>
          <cell r="C2486">
            <v>5077</v>
          </cell>
          <cell r="D2486" t="str">
            <v>GRAMPO DE ACO POLIDO 7/8 " X 9</v>
          </cell>
          <cell r="E2486" t="str">
            <v xml:space="preserve">KG    </v>
          </cell>
          <cell r="F2486" t="str">
            <v>SINAPI</v>
          </cell>
          <cell r="G2486">
            <v>12.38</v>
          </cell>
        </row>
        <row r="2487">
          <cell r="B2487" t="str">
            <v>IN 11837 SINAPI</v>
          </cell>
          <cell r="C2487">
            <v>11837</v>
          </cell>
          <cell r="D2487" t="str">
            <v>GRAMPO LINHA VIVA DE LATAO ESTANHADO, DIAMETRO DO CONDUTOR PRINCIPAL DE 10 A 120 MM2, DIAMETRO DA DERIVACAO DE 10 A 70 MM2</v>
          </cell>
          <cell r="E2487" t="str">
            <v xml:space="preserve">UN    </v>
          </cell>
          <cell r="F2487" t="str">
            <v>SINAPI</v>
          </cell>
          <cell r="G2487">
            <v>49.3</v>
          </cell>
        </row>
        <row r="2488">
          <cell r="B2488" t="str">
            <v>IN 38055 SINAPI</v>
          </cell>
          <cell r="C2488">
            <v>38055</v>
          </cell>
          <cell r="D2488" t="str">
            <v>GRAMPO METALICO TIPO OLHAL PARA HASTE DE ATERRAMENTO DE 1/2'', CONDUTOR DE *10* A 50 MM2</v>
          </cell>
          <cell r="E2488" t="str">
            <v xml:space="preserve">UN    </v>
          </cell>
          <cell r="F2488" t="str">
            <v>SINAPI</v>
          </cell>
          <cell r="G2488">
            <v>4.47</v>
          </cell>
        </row>
        <row r="2489">
          <cell r="B2489" t="str">
            <v>IN 415 SINAPI</v>
          </cell>
          <cell r="C2489">
            <v>415</v>
          </cell>
          <cell r="D2489" t="str">
            <v>GRAMPO METALICO TIPO OLHAL PARA HASTE DE ATERRAMENTO DE 1'', CONDUTOR DE *10* A 50 MM2</v>
          </cell>
          <cell r="E2489" t="str">
            <v xml:space="preserve">UN    </v>
          </cell>
          <cell r="F2489" t="str">
            <v>SINAPI</v>
          </cell>
          <cell r="G2489">
            <v>20.21</v>
          </cell>
        </row>
        <row r="2490">
          <cell r="B2490" t="str">
            <v>IN 416 SINAPI</v>
          </cell>
          <cell r="C2490">
            <v>416</v>
          </cell>
          <cell r="D2490" t="str">
            <v>GRAMPO METALICO TIPO OLHAL PARA HASTE DE ATERRAMENTO DE 3/4'', CONDUTOR DE *10* A 50 MM2</v>
          </cell>
          <cell r="E2490" t="str">
            <v xml:space="preserve">UN    </v>
          </cell>
          <cell r="F2490" t="str">
            <v>SINAPI</v>
          </cell>
          <cell r="G2490">
            <v>7.4</v>
          </cell>
        </row>
        <row r="2491">
          <cell r="B2491" t="str">
            <v>IN 425 SINAPI</v>
          </cell>
          <cell r="C2491">
            <v>425</v>
          </cell>
          <cell r="D2491" t="str">
            <v>GRAMPO METALICO TIPO OLHAL PARA HASTE DE ATERRAMENTO DE 5/8'', CONDUTOR DE *10* A 50 MM2</v>
          </cell>
          <cell r="E2491" t="str">
            <v xml:space="preserve">UN    </v>
          </cell>
          <cell r="F2491" t="str">
            <v>SINAPI</v>
          </cell>
          <cell r="G2491">
            <v>4.58</v>
          </cell>
        </row>
        <row r="2492">
          <cell r="B2492" t="str">
            <v>IN 426 SINAPI</v>
          </cell>
          <cell r="C2492">
            <v>426</v>
          </cell>
          <cell r="D2492" t="str">
            <v>GRAMPO METALICO TIPO U PARA HASTE DE ATERRAMENTO DE ATE 3/4'', CONDUTOR DE 10 A 25 MM2</v>
          </cell>
          <cell r="E2492" t="str">
            <v xml:space="preserve">UN    </v>
          </cell>
          <cell r="F2492" t="str">
            <v>SINAPI</v>
          </cell>
          <cell r="G2492">
            <v>25.26</v>
          </cell>
        </row>
        <row r="2493">
          <cell r="B2493" t="str">
            <v>IN 38056 SINAPI</v>
          </cell>
          <cell r="C2493">
            <v>38056</v>
          </cell>
          <cell r="D2493" t="str">
            <v>GRAMPO METALICO TIPO U PARA HASTE DE ATERRAMENTO DE ATE 5/8'', CONDUTOR DE 10 A 25 MM2</v>
          </cell>
          <cell r="E2493" t="str">
            <v xml:space="preserve">UN    </v>
          </cell>
          <cell r="F2493" t="str">
            <v>SINAPI</v>
          </cell>
          <cell r="G2493">
            <v>24.67</v>
          </cell>
        </row>
        <row r="2494">
          <cell r="B2494" t="str">
            <v>IN 1564 SINAPI</v>
          </cell>
          <cell r="C2494">
            <v>1564</v>
          </cell>
          <cell r="D2494" t="str">
            <v>GRAMPO PARALELO METALICO PARA CABO DE 6 A 50 MM2, COM 2 PARAFUSOS</v>
          </cell>
          <cell r="E2494" t="str">
            <v xml:space="preserve">UN    </v>
          </cell>
          <cell r="F2494" t="str">
            <v>SINAPI</v>
          </cell>
          <cell r="G2494">
            <v>9.41</v>
          </cell>
        </row>
        <row r="2495">
          <cell r="B2495" t="str">
            <v>IN 11032 SINAPI</v>
          </cell>
          <cell r="C2495">
            <v>11032</v>
          </cell>
          <cell r="D2495" t="str">
            <v>GRAMPO U DE 5/8 " N8 EM FERRO GALVANIZADO</v>
          </cell>
          <cell r="E2495" t="str">
            <v xml:space="preserve">UN    </v>
          </cell>
          <cell r="F2495" t="str">
            <v>SINAPI</v>
          </cell>
          <cell r="G2495">
            <v>10.4</v>
          </cell>
        </row>
        <row r="2496">
          <cell r="B2496" t="str">
            <v>IN 36786 SINAPI</v>
          </cell>
          <cell r="C2496">
            <v>36786</v>
          </cell>
          <cell r="D2496" t="str">
            <v>GRANALHA DE ACO, ANGULAR (GRIT), PARA JATEAMENTO, PENEIRA 0,117 A 1,00 MM, (SAE G-40 A G-80)</v>
          </cell>
          <cell r="E2496" t="str">
            <v>SC25KG</v>
          </cell>
          <cell r="F2496" t="str">
            <v>SINAPI</v>
          </cell>
          <cell r="G2496">
            <v>122.83</v>
          </cell>
        </row>
        <row r="2497">
          <cell r="B2497" t="str">
            <v>IN 36785 SINAPI</v>
          </cell>
          <cell r="C2497">
            <v>36785</v>
          </cell>
          <cell r="D2497" t="str">
            <v>GRANALHA DE ACO, ANGULAR (GRIT), PARA JATEAMENTO, PENEIRA 1,41 A 1,19 MM (SAE G16)</v>
          </cell>
          <cell r="E2497" t="str">
            <v>SC25KG</v>
          </cell>
          <cell r="F2497" t="str">
            <v>SINAPI</v>
          </cell>
          <cell r="G2497">
            <v>106.73</v>
          </cell>
        </row>
        <row r="2498">
          <cell r="B2498" t="str">
            <v>IN 36782 SINAPI</v>
          </cell>
          <cell r="C2498">
            <v>36782</v>
          </cell>
          <cell r="D2498" t="str">
            <v>GRANALHA DE ACO, ESFERICA (SHOT), PARA JATEAMENTO, PENEIRA 0,40 A 1,00 MM (SAE S-170 A S-280)</v>
          </cell>
          <cell r="E2498" t="str">
            <v>SC25KG</v>
          </cell>
          <cell r="F2498" t="str">
            <v>SINAPI</v>
          </cell>
          <cell r="G2498">
            <v>127.4</v>
          </cell>
        </row>
        <row r="2499">
          <cell r="B2499" t="str">
            <v>IN 25930 SINAPI</v>
          </cell>
          <cell r="C2499">
            <v>25930</v>
          </cell>
          <cell r="D2499" t="str">
            <v>GRANALHA DE ACO, ESFERICA (SHOT), PARA JATEAMENTO, PENEIRA 1,19 A 1,00 MM (SAE S390)</v>
          </cell>
          <cell r="E2499" t="str">
            <v>SC25KG</v>
          </cell>
          <cell r="F2499" t="str">
            <v>SINAPI</v>
          </cell>
          <cell r="G2499">
            <v>143.5</v>
          </cell>
        </row>
        <row r="2500">
          <cell r="B2500" t="str">
            <v>IN 4824 SINAPI</v>
          </cell>
          <cell r="C2500">
            <v>4824</v>
          </cell>
          <cell r="D2500" t="str">
            <v>GRANILHA/ GRANA/ PEDRISCO OU AGREGADO EM MARMORE/ GRANITO/ QUARTZO E CALCARIO, PRETO, CINZA, PALHA OU BRANCO</v>
          </cell>
          <cell r="E2500" t="str">
            <v xml:space="preserve">KG    </v>
          </cell>
          <cell r="F2500" t="str">
            <v>SINAPI</v>
          </cell>
          <cell r="G2500">
            <v>0.42</v>
          </cell>
        </row>
        <row r="2501">
          <cell r="B2501" t="str">
            <v>IN 11795 SINAPI</v>
          </cell>
          <cell r="C2501">
            <v>11795</v>
          </cell>
          <cell r="D2501" t="str">
            <v>GRANITO PARA BANCADA, POLIDO, TIPO ANDORINHA/ QUARTZ/ CASTELO/ CORUMBA OU OUTROS EQUIVALENTES DA REGIAO, E=  *2,5* CM</v>
          </cell>
          <cell r="E2501" t="str">
            <v xml:space="preserve">M2    </v>
          </cell>
          <cell r="F2501" t="str">
            <v>SINAPI</v>
          </cell>
          <cell r="G2501">
            <v>452.83</v>
          </cell>
        </row>
        <row r="2502">
          <cell r="B2502" t="str">
            <v>IN 134 SINAPI</v>
          </cell>
          <cell r="C2502">
            <v>134</v>
          </cell>
          <cell r="D2502" t="str">
            <v>GRAUTE CIMENTICIO PARA USO GERAL</v>
          </cell>
          <cell r="E2502" t="str">
            <v xml:space="preserve">KG    </v>
          </cell>
          <cell r="F2502" t="str">
            <v>SINAPI</v>
          </cell>
          <cell r="G2502">
            <v>1.65</v>
          </cell>
        </row>
        <row r="2503">
          <cell r="B2503" t="str">
            <v>IN 4229 SINAPI</v>
          </cell>
          <cell r="C2503">
            <v>4229</v>
          </cell>
          <cell r="D2503" t="str">
            <v>GRAXA LUBRIFICANTE</v>
          </cell>
          <cell r="E2503" t="str">
            <v xml:space="preserve">KG    </v>
          </cell>
          <cell r="F2503" t="str">
            <v>SINAPI</v>
          </cell>
          <cell r="G2503">
            <v>31.56</v>
          </cell>
        </row>
        <row r="2504">
          <cell r="B2504" t="str">
            <v>IN 37402 SINAPI</v>
          </cell>
          <cell r="C2504">
            <v>37402</v>
          </cell>
          <cell r="D2504" t="str">
            <v>GRELHA DE CONCRETO DE PRE-MOLDADA *15 X 75 X 52* CM (A X C X L)</v>
          </cell>
          <cell r="E2504" t="str">
            <v xml:space="preserve">UN    </v>
          </cell>
          <cell r="F2504" t="str">
            <v>SINAPI</v>
          </cell>
          <cell r="G2504">
            <v>44</v>
          </cell>
        </row>
        <row r="2505">
          <cell r="B2505" t="str">
            <v>IN 11244 SINAPI</v>
          </cell>
          <cell r="C2505">
            <v>11244</v>
          </cell>
          <cell r="D2505" t="str">
            <v>GRELHA FOFO ARTICULADA, CARGA MAXIMA 1,5 T, *300 X 1000* MM, E= *15* MM</v>
          </cell>
          <cell r="E2505" t="str">
            <v xml:space="preserve">UN    </v>
          </cell>
          <cell r="F2505" t="str">
            <v>SINAPI</v>
          </cell>
          <cell r="G2505">
            <v>142.62</v>
          </cell>
        </row>
        <row r="2506">
          <cell r="B2506" t="str">
            <v>IN 11245 SINAPI</v>
          </cell>
          <cell r="C2506">
            <v>11245</v>
          </cell>
          <cell r="D2506" t="str">
            <v>GRELHA FOFO SIMPLES COM REQUADRO, CARGA MAXIMA  12,5 T, *300 X 1000* MM, E= *15* MM, AREA ESTACIONAMENTO CARRO PASSEIO</v>
          </cell>
          <cell r="E2506" t="str">
            <v xml:space="preserve">UN    </v>
          </cell>
          <cell r="F2506" t="str">
            <v>SINAPI</v>
          </cell>
          <cell r="G2506">
            <v>197.26</v>
          </cell>
        </row>
        <row r="2507">
          <cell r="B2507" t="str">
            <v>IN 11235 SINAPI</v>
          </cell>
          <cell r="C2507">
            <v>11235</v>
          </cell>
          <cell r="D2507" t="str">
            <v>GRELHA FOFO SIMPLES COM REQUADRO, CARGA MAXIMA 1,5 T, 150 X 1000 MM, E= *15* MM</v>
          </cell>
          <cell r="E2507" t="str">
            <v xml:space="preserve">UN    </v>
          </cell>
          <cell r="F2507" t="str">
            <v>SINAPI</v>
          </cell>
          <cell r="G2507">
            <v>108.83</v>
          </cell>
        </row>
        <row r="2508">
          <cell r="B2508" t="str">
            <v>IN 11236 SINAPI</v>
          </cell>
          <cell r="C2508">
            <v>11236</v>
          </cell>
          <cell r="D2508" t="str">
            <v>GRELHA FOFO SIMPLES COM REQUADRO, CARGA MAXIMA 1,5 T, 200 X 1000 MM, E= *15* MM</v>
          </cell>
          <cell r="E2508" t="str">
            <v xml:space="preserve">UN    </v>
          </cell>
          <cell r="F2508" t="str">
            <v>SINAPI</v>
          </cell>
          <cell r="G2508">
            <v>138.31</v>
          </cell>
        </row>
        <row r="2509">
          <cell r="B2509" t="str">
            <v>IN 11731 SINAPI</v>
          </cell>
          <cell r="C2509">
            <v>11731</v>
          </cell>
          <cell r="D2509" t="str">
            <v>GRELHA PVC BRANCA QUADRADA, 150 X 150 MM</v>
          </cell>
          <cell r="E2509" t="str">
            <v xml:space="preserve">UN    </v>
          </cell>
          <cell r="F2509" t="str">
            <v>SINAPI</v>
          </cell>
          <cell r="G2509">
            <v>5.25</v>
          </cell>
        </row>
        <row r="2510">
          <cell r="B2510" t="str">
            <v>IN 11732 SINAPI</v>
          </cell>
          <cell r="C2510">
            <v>11732</v>
          </cell>
          <cell r="D2510" t="str">
            <v>GRELHA PVC CROMADA REDONDA, 150 MM</v>
          </cell>
          <cell r="E2510" t="str">
            <v xml:space="preserve">UN    </v>
          </cell>
          <cell r="F2510" t="str">
            <v>SINAPI</v>
          </cell>
          <cell r="G2510">
            <v>26.69</v>
          </cell>
        </row>
        <row r="2511">
          <cell r="B2511" t="str">
            <v>IN 36494 SINAPI</v>
          </cell>
          <cell r="C2511">
            <v>36494</v>
          </cell>
          <cell r="D2511" t="str">
            <v>GRUA ASCENCIONAL, LANCA DE 30 M, CAPACIDADE DE 1,0 T A 30 M, ALTURA ATE 39 M</v>
          </cell>
          <cell r="E2511" t="str">
            <v xml:space="preserve">UN    </v>
          </cell>
          <cell r="F2511" t="str">
            <v>SINAPI</v>
          </cell>
          <cell r="G2511">
            <v>369133.8</v>
          </cell>
        </row>
        <row r="2512">
          <cell r="B2512" t="str">
            <v>IN 36493 SINAPI</v>
          </cell>
          <cell r="C2512">
            <v>36493</v>
          </cell>
          <cell r="D2512" t="str">
            <v>GRUA ASCENCIONAL, LANCA DE 42 M, CAPACIDADE DE 1,5 T A 30 M, ALTURA ATE 39 M</v>
          </cell>
          <cell r="E2512" t="str">
            <v xml:space="preserve">UN    </v>
          </cell>
          <cell r="F2512" t="str">
            <v>SINAPI</v>
          </cell>
          <cell r="G2512">
            <v>418213.6</v>
          </cell>
        </row>
        <row r="2513">
          <cell r="B2513" t="str">
            <v>IN 36492 SINAPI</v>
          </cell>
          <cell r="C2513">
            <v>36492</v>
          </cell>
          <cell r="D2513" t="str">
            <v>GRUA ASCENCIONAL, LANCA DE 50 M, CAPACIDADE DE 2,33 T A 30 M, ALTURA ATE 48 M</v>
          </cell>
          <cell r="E2513" t="str">
            <v xml:space="preserve">UN    </v>
          </cell>
          <cell r="F2513" t="str">
            <v>SINAPI</v>
          </cell>
          <cell r="G2513">
            <v>776882.27</v>
          </cell>
        </row>
        <row r="2514">
          <cell r="B2514" t="str">
            <v>IN 13333 SINAPI</v>
          </cell>
          <cell r="C2514">
            <v>13333</v>
          </cell>
          <cell r="D2514" t="str">
            <v>GRUPO DE SOLDAGEM C/ GERADOR A DIESEL 60 CV PARA SOLDA ELETRICA, SOBRE 04 RODAS, COM MOTOR 4 CILINDROS</v>
          </cell>
          <cell r="E2514" t="str">
            <v xml:space="preserve">UN    </v>
          </cell>
          <cell r="F2514" t="str">
            <v>SINAPI</v>
          </cell>
          <cell r="G2514">
            <v>139225.88</v>
          </cell>
        </row>
        <row r="2515">
          <cell r="B2515" t="str">
            <v>IN 13533 SINAPI</v>
          </cell>
          <cell r="C2515">
            <v>13533</v>
          </cell>
          <cell r="D2515" t="str">
            <v>GRUPO DE SOLDAGEM COM GERADOR A DIESEL 30 CV, PARA SOLDA ELETRICA, SOBRE DUAS RODAS</v>
          </cell>
          <cell r="E2515" t="str">
            <v xml:space="preserve">UN    </v>
          </cell>
          <cell r="F2515" t="str">
            <v>SINAPI</v>
          </cell>
          <cell r="G2515">
            <v>124452.47</v>
          </cell>
        </row>
        <row r="2516">
          <cell r="B2516" t="str">
            <v>IN 36499 SINAPI</v>
          </cell>
          <cell r="C2516">
            <v>36499</v>
          </cell>
          <cell r="D2516" t="str">
            <v>GRUPO GERADOR A GASOLINA, POTENCIA NOMINAL 2,2 KW, TENSAO DE SAIDA 110/220 V, MOTOR POTENCIA 6,5 HP</v>
          </cell>
          <cell r="E2516" t="str">
            <v xml:space="preserve">UN    </v>
          </cell>
          <cell r="F2516" t="str">
            <v>SINAPI</v>
          </cell>
          <cell r="G2516">
            <v>2714.9</v>
          </cell>
        </row>
        <row r="2517">
          <cell r="B2517" t="str">
            <v>IN 39585 SINAPI</v>
          </cell>
          <cell r="C2517">
            <v>39585</v>
          </cell>
          <cell r="D2517" t="str">
            <v>GRUPO GERADOR DIESEL, COM CARENAGEM, POTENCIA STANDART ENTRE 100 E 110 KVA, VELOCIDADE DE 1800 RPM, FREQUENCIA DE 60 HZ</v>
          </cell>
          <cell r="E2517" t="str">
            <v xml:space="preserve">UN    </v>
          </cell>
          <cell r="F2517" t="str">
            <v>SINAPI</v>
          </cell>
          <cell r="G2517">
            <v>89898.14</v>
          </cell>
        </row>
        <row r="2518">
          <cell r="B2518" t="str">
            <v>IN 39586 SINAPI</v>
          </cell>
          <cell r="C2518">
            <v>39586</v>
          </cell>
          <cell r="D2518" t="str">
            <v>GRUPO GERADOR DIESEL, COM CARENAGEM, POTENCIA STANDART ENTRE 140 E 150 KVA, VELOCIDADE DE 1800 RPM, FREQUENCIA DE 60 HZ</v>
          </cell>
          <cell r="E2518" t="str">
            <v xml:space="preserve">UN    </v>
          </cell>
          <cell r="F2518" t="str">
            <v>SINAPI</v>
          </cell>
          <cell r="G2518">
            <v>105444.44</v>
          </cell>
        </row>
        <row r="2519">
          <cell r="B2519" t="str">
            <v>IN 39587 SINAPI</v>
          </cell>
          <cell r="C2519">
            <v>39587</v>
          </cell>
          <cell r="D2519" t="str">
            <v>GRUPO GERADOR DIESEL, COM CARENAGEM, POTENCIA STANDART ENTRE 210 E 220 KVA, VELOCIDADE DE 1800 RPM, FREQUENCIA DE 60 HZ</v>
          </cell>
          <cell r="E2519" t="str">
            <v xml:space="preserve">UN    </v>
          </cell>
          <cell r="F2519" t="str">
            <v>SINAPI</v>
          </cell>
          <cell r="G2519">
            <v>128425.92</v>
          </cell>
        </row>
        <row r="2520">
          <cell r="B2520" t="str">
            <v>IN 39588 SINAPI</v>
          </cell>
          <cell r="C2520">
            <v>39588</v>
          </cell>
          <cell r="D2520" t="str">
            <v>GRUPO GERADOR DIESEL, COM CARENAGEM, POTENCIA STANDART ENTRE 250 E 260 KVA, VELOCIDADE DE 1800 RPM, FREQUENCIA DE 60 HZ</v>
          </cell>
          <cell r="E2520" t="str">
            <v xml:space="preserve">UN    </v>
          </cell>
          <cell r="F2520" t="str">
            <v>SINAPI</v>
          </cell>
          <cell r="G2520">
            <v>148703.70000000001</v>
          </cell>
        </row>
        <row r="2521">
          <cell r="B2521" t="str">
            <v>IN 39584 SINAPI</v>
          </cell>
          <cell r="C2521">
            <v>39584</v>
          </cell>
          <cell r="D2521" t="str">
            <v>GRUPO GERADOR DIESEL, COM CARENAGEM, POTENCIA STANDART ENTRE 50 E 55 KVA, VELOCIDADE DE 1800 RPM, FREQUENCIA DE 60 HZ</v>
          </cell>
          <cell r="E2521" t="str">
            <v xml:space="preserve">UN    </v>
          </cell>
          <cell r="F2521" t="str">
            <v>SINAPI</v>
          </cell>
          <cell r="G2521">
            <v>80056.66</v>
          </cell>
        </row>
        <row r="2522">
          <cell r="B2522" t="str">
            <v>IN 39590 SINAPI</v>
          </cell>
          <cell r="C2522">
            <v>39590</v>
          </cell>
          <cell r="D2522" t="str">
            <v>GRUPO GERADOR DIESEL, SEM CARENAGEM, POTENCIA STANDART ENTRE 100 E 110 KVA, VELOCIDADE DE 1800 RPM, FREQUENCIA DE 60 HZ</v>
          </cell>
          <cell r="E2522" t="str">
            <v xml:space="preserve">UN    </v>
          </cell>
          <cell r="F2522" t="str">
            <v>SINAPI</v>
          </cell>
          <cell r="G2522">
            <v>78137.03</v>
          </cell>
        </row>
        <row r="2523">
          <cell r="B2523" t="str">
            <v>IN 39592 SINAPI</v>
          </cell>
          <cell r="C2523">
            <v>39592</v>
          </cell>
          <cell r="D2523" t="str">
            <v>GRUPO GERADOR DIESEL, SEM CARENAGEM, POTENCIA STANDART ENTRE 210 E 220 KVA, VELOCIDADE DE 1800 RPM, FREQUENCIA DE 60 HZ</v>
          </cell>
          <cell r="E2523" t="str">
            <v xml:space="preserve">UN    </v>
          </cell>
          <cell r="F2523" t="str">
            <v>SINAPI</v>
          </cell>
          <cell r="G2523">
            <v>112284.81</v>
          </cell>
        </row>
        <row r="2524">
          <cell r="B2524" t="str">
            <v>IN 39593 SINAPI</v>
          </cell>
          <cell r="C2524">
            <v>39593</v>
          </cell>
          <cell r="D2524" t="str">
            <v>GRUPO GERADOR DIESEL, SEM CARENAGEM, POTENCIA STANDART ENTRE 250 E 260 KVA, VELOCIDADE DE 1800 RPM, FREQUENCIA DE 60 HZ</v>
          </cell>
          <cell r="E2524" t="str">
            <v xml:space="preserve">UN    </v>
          </cell>
          <cell r="F2524" t="str">
            <v>SINAPI</v>
          </cell>
          <cell r="G2524">
            <v>128425.92</v>
          </cell>
        </row>
        <row r="2525">
          <cell r="B2525" t="str">
            <v>IN 14254 SINAPI</v>
          </cell>
          <cell r="C2525">
            <v>14254</v>
          </cell>
          <cell r="D2525" t="str">
            <v>GRUPO GERADOR DIESEL, SEM CARENAGEM, POTENCIA STANDART ENTRE 80 E 90 KVA, VELOCIDADE DE 1800 RPM, FREQUENCIA DE 60 HZ</v>
          </cell>
          <cell r="E2525" t="str">
            <v xml:space="preserve">UN    </v>
          </cell>
          <cell r="F2525" t="str">
            <v>SINAPI</v>
          </cell>
          <cell r="G2525">
            <v>73000</v>
          </cell>
        </row>
        <row r="2526">
          <cell r="B2526" t="str">
            <v>IN 25987 SINAPI</v>
          </cell>
          <cell r="C2526">
            <v>25987</v>
          </cell>
          <cell r="D2526" t="str">
            <v>GRUPO GERADOR ESTACIONARIO SILENCIADO, POTENCIA 50 KVA, MOTOR DIESEL</v>
          </cell>
          <cell r="E2526" t="str">
            <v xml:space="preserve">UN    </v>
          </cell>
          <cell r="F2526" t="str">
            <v>SINAPI</v>
          </cell>
          <cell r="G2526">
            <v>60960.82</v>
          </cell>
        </row>
        <row r="2527">
          <cell r="B2527" t="str">
            <v>IN 25019 SINAPI</v>
          </cell>
          <cell r="C2527">
            <v>25019</v>
          </cell>
          <cell r="D2527" t="str">
            <v>GRUPO GERADOR ESTACIONARIO, MOTOR DIESEL POTENCIA 170 KVA</v>
          </cell>
          <cell r="E2527" t="str">
            <v xml:space="preserve">UN    </v>
          </cell>
          <cell r="F2527" t="str">
            <v>SINAPI</v>
          </cell>
          <cell r="G2527">
            <v>104493.66</v>
          </cell>
        </row>
        <row r="2528">
          <cell r="B2528" t="str">
            <v>IN 36501 SINAPI</v>
          </cell>
          <cell r="C2528">
            <v>36501</v>
          </cell>
          <cell r="D2528" t="str">
            <v>GRUPO GERADOR ESTACIONARIO, POTENCIA 150 KVA, MOTOR DIESEL</v>
          </cell>
          <cell r="E2528" t="str">
            <v xml:space="preserve">UN    </v>
          </cell>
          <cell r="F2528" t="str">
            <v>SINAPI</v>
          </cell>
          <cell r="G2528">
            <v>93035.37</v>
          </cell>
        </row>
        <row r="2529">
          <cell r="B2529" t="str">
            <v>IN 25986 SINAPI</v>
          </cell>
          <cell r="C2529">
            <v>25986</v>
          </cell>
          <cell r="D2529" t="str">
            <v>GRUPO GERADOR ESTACIONARIO, SILENCIADO, POTENCIA 180 KVA, MOTOR DIESEL</v>
          </cell>
          <cell r="E2529" t="str">
            <v xml:space="preserve">UN    </v>
          </cell>
          <cell r="F2529" t="str">
            <v>SINAPI</v>
          </cell>
          <cell r="G2529">
            <v>111846.34</v>
          </cell>
        </row>
        <row r="2530">
          <cell r="B2530" t="str">
            <v>IN 36500 SINAPI</v>
          </cell>
          <cell r="C2530">
            <v>36500</v>
          </cell>
          <cell r="D2530" t="str">
            <v>GRUPO GERADOR REBOCAVEL, POTENCIA *66* KVA, MOTOR A DIESEL</v>
          </cell>
          <cell r="E2530" t="str">
            <v xml:space="preserve">UN    </v>
          </cell>
          <cell r="F2530" t="str">
            <v>SINAPI</v>
          </cell>
          <cell r="G2530">
            <v>65745.55</v>
          </cell>
        </row>
        <row r="2531">
          <cell r="B2531" t="str">
            <v>IN 20017 SINAPI</v>
          </cell>
          <cell r="C2531">
            <v>20017</v>
          </cell>
          <cell r="D2531" t="str">
            <v>GUARNICAO/ ALIZAR/ VISTA MACICA, E= *1* CM, L= *4,5* CM, EM CEDRINHO/ ANGELIM COMERCIAL/  EUCALIPTO/ CURUPIXA/ PEROBA/ CUMARU OU EQUIVALENTE DA REGIAO</v>
          </cell>
          <cell r="E2531" t="str">
            <v xml:space="preserve">M     </v>
          </cell>
          <cell r="F2531" t="str">
            <v>SINAPI</v>
          </cell>
          <cell r="G2531">
            <v>3.24</v>
          </cell>
        </row>
        <row r="2532">
          <cell r="B2532" t="str">
            <v>IN 20007 SINAPI</v>
          </cell>
          <cell r="C2532">
            <v>20007</v>
          </cell>
          <cell r="D2532" t="str">
            <v>GUARNICAO/ ALIZAR/ VISTA MACICA, E= *1* CM, L= *4,5* CM, EM PINUS/ TAUARI/ VIROLA OU EQUIVALENTE DA REGIAO</v>
          </cell>
          <cell r="E2532" t="str">
            <v xml:space="preserve">M     </v>
          </cell>
          <cell r="F2532" t="str">
            <v>SINAPI</v>
          </cell>
          <cell r="G2532">
            <v>2.48</v>
          </cell>
        </row>
        <row r="2533">
          <cell r="B2533" t="str">
            <v>IN 39836 SINAPI</v>
          </cell>
          <cell r="C2533">
            <v>39836</v>
          </cell>
          <cell r="D2533" t="str">
            <v>GUARNICAO/ALIZAR/VISTA, E = *1,3* CM, L = *5,0* CM HASTE REGULAVEL = *35* MM, EM MDF/PVC WOOD/ POLIESTIRENO OU MADEIRA LAMINADA, PRIMER BRANCO</v>
          </cell>
          <cell r="E2533" t="str">
            <v xml:space="preserve">JG    </v>
          </cell>
          <cell r="F2533" t="str">
            <v>SINAPI</v>
          </cell>
          <cell r="G2533">
            <v>155.1</v>
          </cell>
        </row>
        <row r="2534">
          <cell r="B2534" t="str">
            <v>IN 39830 SINAPI</v>
          </cell>
          <cell r="C2534">
            <v>39830</v>
          </cell>
          <cell r="D2534" t="str">
            <v>GUARNICAO/ALIZAR/VISTA, E = *1,3* CM, L = *7,0* CM, EM POLIESTIRENO, BRANCO</v>
          </cell>
          <cell r="E2534" t="str">
            <v xml:space="preserve">JG    </v>
          </cell>
          <cell r="F2534" t="str">
            <v>SINAPI</v>
          </cell>
          <cell r="G2534">
            <v>176.89</v>
          </cell>
        </row>
        <row r="2535">
          <cell r="B2535" t="str">
            <v>IN 39831 SINAPI</v>
          </cell>
          <cell r="C2535">
            <v>39831</v>
          </cell>
          <cell r="D2535" t="str">
            <v>GUARNICAO/ALIZAR/VISTA, E = *1,5* CM, L = *5,0* CM, EM POLIESTIRENO, BRANCO</v>
          </cell>
          <cell r="E2535" t="str">
            <v xml:space="preserve">JG    </v>
          </cell>
          <cell r="F2535" t="str">
            <v>SINAPI</v>
          </cell>
          <cell r="G2535">
            <v>176.51</v>
          </cell>
        </row>
        <row r="2536">
          <cell r="B2536" t="str">
            <v>IN 36888 SINAPI</v>
          </cell>
          <cell r="C2536">
            <v>36888</v>
          </cell>
          <cell r="D2536" t="str">
            <v>GUARNICAO/MOLDURA DE ACABAMENTO PARA ESQUADRIA DE ALUMINIO ANODIZADO NATURAL, PARA 1 FACE</v>
          </cell>
          <cell r="E2536" t="str">
            <v xml:space="preserve">M     </v>
          </cell>
          <cell r="F2536" t="str">
            <v>SINAPI</v>
          </cell>
          <cell r="G2536">
            <v>6.75</v>
          </cell>
        </row>
        <row r="2537">
          <cell r="B2537" t="str">
            <v>IN 40527 SINAPI</v>
          </cell>
          <cell r="C2537">
            <v>40527</v>
          </cell>
          <cell r="D2537" t="str">
            <v>GUINCHO DE ALAVANCA MANUAL, CAPACIDADE DE 1,6 T, COM 20 M DE CABO DE ACO (AQUISICAO)</v>
          </cell>
          <cell r="E2537" t="str">
            <v xml:space="preserve">UN    </v>
          </cell>
          <cell r="F2537" t="str">
            <v>SINAPI</v>
          </cell>
          <cell r="G2537">
            <v>2200.79</v>
          </cell>
        </row>
        <row r="2538">
          <cell r="B2538" t="str">
            <v>IN 36497 SINAPI</v>
          </cell>
          <cell r="C2538">
            <v>36497</v>
          </cell>
          <cell r="D2538" t="str">
            <v>GUINCHO DE ALAVANCA MANUAL, CAPACIDADE 3,2 T COM 20 M DE CABO DE ACO DIAMETRO 16,3 MM</v>
          </cell>
          <cell r="E2538" t="str">
            <v xml:space="preserve">UN    </v>
          </cell>
          <cell r="F2538" t="str">
            <v>SINAPI</v>
          </cell>
          <cell r="G2538">
            <v>2512.44</v>
          </cell>
        </row>
        <row r="2539">
          <cell r="B2539" t="str">
            <v>IN 36487 SINAPI</v>
          </cell>
          <cell r="C2539">
            <v>36487</v>
          </cell>
          <cell r="D2539" t="str">
            <v>GUINCHO ELETRICO DE COLUNA, CAPACIDADE 400 KG, COM MOTO FREIO, MOTOR TRIFASICO DE 1,25 CV</v>
          </cell>
          <cell r="E2539" t="str">
            <v xml:space="preserve">UN    </v>
          </cell>
          <cell r="F2539" t="str">
            <v>SINAPI</v>
          </cell>
          <cell r="G2539">
            <v>4374.55</v>
          </cell>
        </row>
        <row r="2540">
          <cell r="B2540" t="str">
            <v>IN 25952 SINAPI</v>
          </cell>
          <cell r="C2540">
            <v>25952</v>
          </cell>
          <cell r="D2540" t="str">
            <v>GUINDASTE HIDRAULICO AUTOPROPELIDO, COM LANCA TELESCOPICA 28,80 M, CAPACIDADE MAXIMA 30 T, POTENCIA 97 KW, TRACAO 4 X 4</v>
          </cell>
          <cell r="E2540" t="str">
            <v xml:space="preserve">UN    </v>
          </cell>
          <cell r="F2540" t="str">
            <v>SINAPI</v>
          </cell>
          <cell r="G2540">
            <v>645487.19999999995</v>
          </cell>
        </row>
        <row r="2541">
          <cell r="B2541" t="str">
            <v>IN 25954 SINAPI</v>
          </cell>
          <cell r="C2541">
            <v>25954</v>
          </cell>
          <cell r="D2541" t="str">
            <v>GUINDASTE HIDRAULICO AUTOPROPELIDO, COM LANCA TELESCOPICA 40 M, CAPACIDADE MAXIMA 60 T, POTENCIA 260 KW, TRACAO 6 X 6</v>
          </cell>
          <cell r="E2541" t="str">
            <v xml:space="preserve">UN    </v>
          </cell>
          <cell r="F2541" t="str">
            <v>SINAPI</v>
          </cell>
          <cell r="G2541">
            <v>1241321.54</v>
          </cell>
        </row>
        <row r="2542">
          <cell r="B2542" t="str">
            <v>IN 25953 SINAPI</v>
          </cell>
          <cell r="C2542">
            <v>25953</v>
          </cell>
          <cell r="D2542" t="str">
            <v>GUINDASTE HIDRAULICO AUTOPROPELIDO, COM LANCA TELESCOPICA 50 M, CAPACIDADE MAXIMA 100 T, POTENCIA 350 KW, TRACAO 10 X 6</v>
          </cell>
          <cell r="E2542" t="str">
            <v xml:space="preserve">UN    </v>
          </cell>
          <cell r="F2542" t="str">
            <v>SINAPI</v>
          </cell>
          <cell r="G2542">
            <v>2110246.61</v>
          </cell>
        </row>
        <row r="2543">
          <cell r="B2543" t="str">
            <v>IN 37776 SINAPI</v>
          </cell>
          <cell r="C2543">
            <v>37776</v>
          </cell>
          <cell r="D2543" t="str">
            <v>GUINDAUTO HIDRAULICO, CAPACIDADE MAXIMA DE CARGA 10000 KG, MOMENTO MAXIMO DE CARGA 23 TM , ALCANCE MAXIMO HORIZONTAL 11,80 M, PARA MONTAGEM SOBRE CHASSI DE CAMINHAO PBT MINIMO 15000 KG (INCLUI MONTAGEM, NAO INCLUI CAMINHAO)</v>
          </cell>
          <cell r="E2543" t="str">
            <v xml:space="preserve">UN    </v>
          </cell>
          <cell r="F2543" t="str">
            <v>SINAPI</v>
          </cell>
          <cell r="G2543">
            <v>129331.14</v>
          </cell>
        </row>
        <row r="2544">
          <cell r="B2544" t="str">
            <v>IN 37775 SINAPI</v>
          </cell>
          <cell r="C2544">
            <v>37775</v>
          </cell>
          <cell r="D2544" t="str">
            <v>GUINDAUTO HIDRAULICO, CAPACIDADE MAXIMA DE CARGA 14340 KG, MOMENTO MAXIMO DE CARGA 42,3 TM, ALCANCE MAXIMO HORIZONTAL 16,80 M, PARA MONTAGEM SOBRE CHASSI DE CAMINHAO PBT MINIMO 23000 KG (INCLUI MONTAGEM, NAO INCLUI CAMINHAO)</v>
          </cell>
          <cell r="E2544" t="str">
            <v xml:space="preserve">UN    </v>
          </cell>
          <cell r="F2544" t="str">
            <v>SINAPI</v>
          </cell>
          <cell r="G2544">
            <v>203706.34</v>
          </cell>
        </row>
        <row r="2545">
          <cell r="B2545" t="str">
            <v>IN 36491 SINAPI</v>
          </cell>
          <cell r="C2545">
            <v>36491</v>
          </cell>
          <cell r="D2545" t="str">
            <v>GUINDAUTO HIDRAULICO, CAPACIDADE MAXIMA DE CARGA 30000 KG, MOMENTO MAXIMO DE CARGA 92,2 TM , ALCANCE MAXIMO HORIZONTAL  22,00 M, PARA MONTAGEM SOBRE CHASSI DE CAMINHAO PBT MINIMO 30000 KG (INCLUI MONTAGEM, NAO INCLUI CAMINHAO)</v>
          </cell>
          <cell r="E2545" t="str">
            <v xml:space="preserve">UN    </v>
          </cell>
          <cell r="F2545" t="str">
            <v>SINAPI</v>
          </cell>
          <cell r="G2545">
            <v>754385.03</v>
          </cell>
        </row>
        <row r="2546">
          <cell r="B2546" t="str">
            <v>IN 10712 SINAPI</v>
          </cell>
          <cell r="C2546">
            <v>10712</v>
          </cell>
          <cell r="D2546" t="str">
            <v>GUINDAUTO HIDRAULICO, CAPACIDADE MAXIMA DE CARGA 3300 KG, MOMENTO MAXIMO DE CARGA 5,8 TM , ALCANCE MAXIMO HORIZONTAL  7,60 M, PARA MONTAGEM SOBRE CHASSI DE CAMINHAO PBT MINIMO 8000 KG (INCLUI MONTAGEM, NAO INCLUI CAMINHAO)</v>
          </cell>
          <cell r="E2546" t="str">
            <v xml:space="preserve">UN    </v>
          </cell>
          <cell r="F2546" t="str">
            <v>SINAPI</v>
          </cell>
          <cell r="G2546">
            <v>50926.58</v>
          </cell>
        </row>
        <row r="2547">
          <cell r="B2547" t="str">
            <v>IN 3363 SINAPI</v>
          </cell>
          <cell r="C2547">
            <v>3363</v>
          </cell>
          <cell r="D2547" t="str">
            <v>GUINDAUTO HIDRAULICO, CAPACIDADE MAXIMA DE CARGA 6200 KG, MOMENTO MAXIMO DE CARGA 11,7 TM , ALCANCE MAXIMO HORIZONTAL  9,70 M, PARA MONTAGEM SOBRE CHASSI DE CAMINHAO PBT MINIMO 13000 KG (INCLUI MONTAGEM, NAO INCLUI CAMINHAO)</v>
          </cell>
          <cell r="E2547" t="str">
            <v xml:space="preserve">UN    </v>
          </cell>
          <cell r="F2547" t="str">
            <v>SINAPI</v>
          </cell>
          <cell r="G2547">
            <v>71633</v>
          </cell>
        </row>
        <row r="2548">
          <cell r="B2548" t="str">
            <v>IN 3365 SINAPI</v>
          </cell>
          <cell r="C2548">
            <v>3365</v>
          </cell>
          <cell r="D2548" t="str">
            <v>GUINDAUTO HIDRAULICO, CAPACIDADE MAXIMA DE CARGA 8500 KG, MOMENTO MAXIMO DE CARGA 30,4 TM , ALCANCE MAXIMO HORIZONTAL  14,30 M, PARA MONTAGEM SOBRE CHASSI DE CAMINHAO PBT MINIMO 23000 KG (INCLUI MONTAGEM, NAO INCLUI CAMINHAO)</v>
          </cell>
          <cell r="E2548" t="str">
            <v xml:space="preserve">UN    </v>
          </cell>
          <cell r="F2548" t="str">
            <v>SINAPI</v>
          </cell>
          <cell r="G2548">
            <v>167442.13</v>
          </cell>
        </row>
        <row r="2549">
          <cell r="B2549" t="str">
            <v>IN 7569 SINAPI</v>
          </cell>
          <cell r="C2549">
            <v>7569</v>
          </cell>
          <cell r="D2549" t="str">
            <v>HASTE ANCORA EM ACO GALVANIZADO, DIMENSOES 16 MM X 2000 MM</v>
          </cell>
          <cell r="E2549" t="str">
            <v xml:space="preserve">UN    </v>
          </cell>
          <cell r="F2549" t="str">
            <v>SINAPI</v>
          </cell>
          <cell r="G2549">
            <v>41.11</v>
          </cell>
        </row>
        <row r="2550">
          <cell r="B2550" t="str">
            <v>IN 34349 SINAPI</v>
          </cell>
          <cell r="C2550">
            <v>34349</v>
          </cell>
          <cell r="D2550" t="str">
            <v>HASTE DE ACO GALVANIZADO PARA FIXACAO DE CONCERTINA 2 "/3 M</v>
          </cell>
          <cell r="E2550" t="str">
            <v xml:space="preserve">UN    </v>
          </cell>
          <cell r="F2550" t="str">
            <v>SINAPI</v>
          </cell>
          <cell r="G2550">
            <v>12.45</v>
          </cell>
        </row>
        <row r="2551">
          <cell r="B2551" t="str">
            <v>IN 11991 SINAPI</v>
          </cell>
          <cell r="C2551">
            <v>11991</v>
          </cell>
          <cell r="D2551" t="str">
            <v>HASTE DE ATERRAMENTO EM ACO GALVANIZADO TIPO CANTONEIRA COM 2,00 M DE COMPRIMENTO, 25 X 25 MM E CHAPA DE 3/16"</v>
          </cell>
          <cell r="E2551" t="str">
            <v xml:space="preserve">UN    </v>
          </cell>
          <cell r="F2551" t="str">
            <v>SINAPI</v>
          </cell>
          <cell r="G2551">
            <v>56.15</v>
          </cell>
        </row>
        <row r="2552">
          <cell r="B2552" t="str">
            <v>IN 20062 SINAPI</v>
          </cell>
          <cell r="C2552">
            <v>20062</v>
          </cell>
          <cell r="D2552" t="str">
            <v>HASTE METALICA PARA FIXACAO DE CALHA PLUVIAL,  ZINCADA, DOBRADA 90 GRAUS</v>
          </cell>
          <cell r="E2552" t="str">
            <v xml:space="preserve">UN    </v>
          </cell>
          <cell r="F2552" t="str">
            <v>SINAPI</v>
          </cell>
          <cell r="G2552">
            <v>12.74</v>
          </cell>
        </row>
        <row r="2553">
          <cell r="B2553" t="str">
            <v>IN 11029 SINAPI</v>
          </cell>
          <cell r="C2553">
            <v>11029</v>
          </cell>
          <cell r="D2553" t="str">
            <v>HASTE RETA PARA GANCHO DE FERRO GALVANIZADO, COM ROSCA 1/4 " X 30 CM PARA FIXACAO DE TELHA METALICA, INCLUI PORCA E ARRUELAS DE VEDACAO</v>
          </cell>
          <cell r="E2553" t="str">
            <v xml:space="preserve">CJ    </v>
          </cell>
          <cell r="F2553" t="str">
            <v>SINAPI</v>
          </cell>
          <cell r="G2553">
            <v>1.59</v>
          </cell>
        </row>
        <row r="2554">
          <cell r="B2554" t="str">
            <v>IN 4316 SINAPI</v>
          </cell>
          <cell r="C2554">
            <v>4316</v>
          </cell>
          <cell r="D2554" t="str">
            <v>HASTE RETA PARA GANCHO DE FERRO GALVANIZADO, COM ROSCA 1/4 " X 40 CM PARA FIXACAO DE TELHA DE FIBROCIMENTO, INCLUI PORCA SEXTAVADA DE  ZINCO</v>
          </cell>
          <cell r="E2554" t="str">
            <v xml:space="preserve">UN    </v>
          </cell>
          <cell r="F2554" t="str">
            <v>SINAPI</v>
          </cell>
          <cell r="G2554">
            <v>1.61</v>
          </cell>
        </row>
        <row r="2555">
          <cell r="B2555" t="str">
            <v>IN 4313 SINAPI</v>
          </cell>
          <cell r="C2555">
            <v>4313</v>
          </cell>
          <cell r="D2555" t="str">
            <v>HASTE RETA PARA GANCHO DE FERRO GALVANIZADO, COM ROSCA 5/16" X 35 CM PARA FIXACAO DE TELHA DE FIBROCIMENTO, INCLUI PORCA E ARRUELAS DE VEDACAO</v>
          </cell>
          <cell r="E2555" t="str">
            <v xml:space="preserve">CJ    </v>
          </cell>
          <cell r="F2555" t="str">
            <v>SINAPI</v>
          </cell>
          <cell r="G2555">
            <v>2.31</v>
          </cell>
        </row>
        <row r="2556">
          <cell r="B2556" t="str">
            <v>IN 4317 SINAPI</v>
          </cell>
          <cell r="C2556">
            <v>4317</v>
          </cell>
          <cell r="D2556" t="str">
            <v>HASTE RETA PARA GANCHO DE FERRO GALVANIZADO, COM ROSCA 5/16" X 40 CM PARA FIXACAO DE TELHA DE FIBROCIMENTO, INCLUI PORCA SEXTAVADA DE  ZINCO</v>
          </cell>
          <cell r="E2556" t="str">
            <v xml:space="preserve">UN    </v>
          </cell>
          <cell r="F2556" t="str">
            <v>SINAPI</v>
          </cell>
          <cell r="G2556">
            <v>2.63</v>
          </cell>
        </row>
        <row r="2557">
          <cell r="B2557" t="str">
            <v>IN 4314 SINAPI</v>
          </cell>
          <cell r="C2557">
            <v>4314</v>
          </cell>
          <cell r="D2557" t="str">
            <v>HASTE RETA PARA GANCHO DE FERRO GALVANIZADO, COM ROSCA 5/16" X 45 CM PARA FIXACAO DE TELHA DE FIBROCIMENTO, INCLUI PORCA E ARRUELAS DE VEDACAO</v>
          </cell>
          <cell r="E2557" t="str">
            <v xml:space="preserve">CJ    </v>
          </cell>
          <cell r="F2557" t="str">
            <v>SINAPI</v>
          </cell>
          <cell r="G2557">
            <v>3.08</v>
          </cell>
        </row>
        <row r="2558">
          <cell r="B2558" t="str">
            <v>IN 10561 SINAPI</v>
          </cell>
          <cell r="C2558">
            <v>10561</v>
          </cell>
          <cell r="D2558" t="str">
            <v>HEXAMETAFOSFATO DE SODIO</v>
          </cell>
          <cell r="E2558" t="str">
            <v xml:space="preserve">KG    </v>
          </cell>
          <cell r="F2558" t="str">
            <v>SINAPI</v>
          </cell>
          <cell r="G2558">
            <v>0.46</v>
          </cell>
        </row>
        <row r="2559">
          <cell r="B2559" t="str">
            <v>IN 10921 SINAPI</v>
          </cell>
          <cell r="C2559">
            <v>10921</v>
          </cell>
          <cell r="D2559" t="str">
            <v>HIDRANTE DE COLUNA COMPLETO, EM FERRO FUNDIDO, DN = 100 MM, COM REGISTRO, CUNHA DE BORRACHA, CURVA DESSIMETRICA, EXTREMIDADE E TAMPAS (INCLUI KIT FIXACAO)</v>
          </cell>
          <cell r="E2559" t="str">
            <v xml:space="preserve">UN    </v>
          </cell>
          <cell r="F2559" t="str">
            <v>SINAPI</v>
          </cell>
          <cell r="G2559">
            <v>3323.1</v>
          </cell>
        </row>
        <row r="2560">
          <cell r="B2560" t="str">
            <v>IN 10922 SINAPI</v>
          </cell>
          <cell r="C2560">
            <v>10922</v>
          </cell>
          <cell r="D2560" t="str">
            <v>HIDRANTE DE COLUNA COMPLETO, EM FERRO FUNDIDO, DN = 75 MM, COM REGISTRO, CUNHA DE BORRACHA, CURVA DESSIMETRICA, EXTREMIDADE E TAMPAS (INCLUI KIT FIXACAO)</v>
          </cell>
          <cell r="E2560" t="str">
            <v xml:space="preserve">UN    </v>
          </cell>
          <cell r="F2560" t="str">
            <v>SINAPI</v>
          </cell>
          <cell r="G2560">
            <v>3009.98</v>
          </cell>
        </row>
        <row r="2561">
          <cell r="B2561" t="str">
            <v>IN 10923 SINAPI</v>
          </cell>
          <cell r="C2561">
            <v>10923</v>
          </cell>
          <cell r="D2561" t="str">
            <v>HIDRANTE SUBTERRANEO, EM FERRO FUNDIDO, COM CURVA CURTA E CAIXA, DN 75 MM</v>
          </cell>
          <cell r="E2561" t="str">
            <v xml:space="preserve">UN    </v>
          </cell>
          <cell r="F2561" t="str">
            <v>SINAPI</v>
          </cell>
          <cell r="G2561">
            <v>1779.02</v>
          </cell>
        </row>
        <row r="2562">
          <cell r="B2562" t="str">
            <v>IN 10924 SINAPI</v>
          </cell>
          <cell r="C2562">
            <v>10924</v>
          </cell>
          <cell r="D2562" t="str">
            <v>HIDRANTE SUBTERRANEO, EM FERRO FUNDIDO, COM CURVA LONGA E CAIXA, DN 75 MM</v>
          </cell>
          <cell r="E2562" t="str">
            <v xml:space="preserve">UN    </v>
          </cell>
          <cell r="F2562" t="str">
            <v>SINAPI</v>
          </cell>
          <cell r="G2562">
            <v>1873.66</v>
          </cell>
        </row>
        <row r="2563">
          <cell r="B2563" t="str">
            <v>IN 37772 SINAPI</v>
          </cell>
          <cell r="C2563">
            <v>37772</v>
          </cell>
          <cell r="D2563" t="str">
            <v>HIDROJATEADORA PARA DESOBSTRUCAO DE REDES E GALERIAS, TANQUE 7000 L, BOMBA TRIPLEX 120 KGF/CM2 128 L/MIN (INCLUI MONTAGEM, NAO INCLUI CAMINHAO)</v>
          </cell>
          <cell r="E2563" t="str">
            <v xml:space="preserve">UN    </v>
          </cell>
          <cell r="F2563" t="str">
            <v>SINAPI</v>
          </cell>
          <cell r="G2563">
            <v>114526.71</v>
          </cell>
        </row>
        <row r="2564">
          <cell r="B2564" t="str">
            <v>IN 37771 SINAPI</v>
          </cell>
          <cell r="C2564">
            <v>37771</v>
          </cell>
          <cell r="D2564" t="str">
            <v>HIDROJATEADORA PARA DESOBSTRUCAO DE REDES E GALERIAS, TANQUE 7000 L, BOMBA TRIPLEX 140 KGF/CM2 260 L/MIN ALIMENTADA POR MOTOR INDEPENDENTE A DIESEL POTENCIA 125 CV (INCLUI MONTAGEM, NAO INCLUI CAMINHAO)</v>
          </cell>
          <cell r="E2564" t="str">
            <v xml:space="preserve">UN    </v>
          </cell>
          <cell r="F2564" t="str">
            <v>SINAPI</v>
          </cell>
          <cell r="G2564">
            <v>121838.18</v>
          </cell>
        </row>
        <row r="2565">
          <cell r="B2565" t="str">
            <v>IN 12770 SINAPI</v>
          </cell>
          <cell r="C2565">
            <v>12770</v>
          </cell>
          <cell r="D2565" t="str">
            <v>HIDROMETRO MULTIJATO, VAZAO MAXIMA DE 10,0 M3/H, DE 1"</v>
          </cell>
          <cell r="E2565" t="str">
            <v xml:space="preserve">UN    </v>
          </cell>
          <cell r="F2565" t="str">
            <v>SINAPI</v>
          </cell>
          <cell r="G2565">
            <v>864</v>
          </cell>
        </row>
        <row r="2566">
          <cell r="B2566" t="str">
            <v>IN 12772 SINAPI</v>
          </cell>
          <cell r="C2566">
            <v>12772</v>
          </cell>
          <cell r="D2566" t="str">
            <v>HIDROMETRO MULTIJATO, VAZAO MAXIMA DE 20,0 M3/H, DE 1 1/2"</v>
          </cell>
          <cell r="E2566" t="str">
            <v xml:space="preserve">UN    </v>
          </cell>
          <cell r="F2566" t="str">
            <v>SINAPI</v>
          </cell>
          <cell r="G2566">
            <v>1435.95</v>
          </cell>
        </row>
        <row r="2567">
          <cell r="B2567" t="str">
            <v>IN 12768 SINAPI</v>
          </cell>
          <cell r="C2567">
            <v>12768</v>
          </cell>
          <cell r="D2567" t="str">
            <v>HIDROMETRO MULTIJATO, VAZAO MAXIMA DE 30,0 M3/H, DE 2"</v>
          </cell>
          <cell r="E2567" t="str">
            <v xml:space="preserve">UN    </v>
          </cell>
          <cell r="F2567" t="str">
            <v>SINAPI</v>
          </cell>
          <cell r="G2567">
            <v>2020.07</v>
          </cell>
        </row>
        <row r="2568">
          <cell r="B2568" t="str">
            <v>IN 12775 SINAPI</v>
          </cell>
          <cell r="C2568">
            <v>12775</v>
          </cell>
          <cell r="D2568" t="str">
            <v>HIDROMETRO MULTIJATO, VAZAO MAXIMA DE 7,0 M3/H, DE 1"</v>
          </cell>
          <cell r="E2568" t="str">
            <v xml:space="preserve">UN    </v>
          </cell>
          <cell r="F2568" t="str">
            <v>SINAPI</v>
          </cell>
          <cell r="G2568">
            <v>632.79</v>
          </cell>
        </row>
        <row r="2569">
          <cell r="B2569" t="str">
            <v>IN 12769 SINAPI</v>
          </cell>
          <cell r="C2569">
            <v>12769</v>
          </cell>
          <cell r="D2569" t="str">
            <v>HIDROMETRO UNIJATO, VAZAO MAXIMA DE 1,5 M3/H, DE 1/2"</v>
          </cell>
          <cell r="E2569" t="str">
            <v xml:space="preserve">UN    </v>
          </cell>
          <cell r="F2569" t="str">
            <v>SINAPI</v>
          </cell>
          <cell r="G2569">
            <v>165.5</v>
          </cell>
        </row>
        <row r="2570">
          <cell r="B2570" t="str">
            <v>IN 12773 SINAPI</v>
          </cell>
          <cell r="C2570">
            <v>12773</v>
          </cell>
          <cell r="D2570" t="str">
            <v>HIDROMETRO UNIJATO, VAZAO MAXIMA DE 3,0 M3/H, DE 1/2"</v>
          </cell>
          <cell r="E2570" t="str">
            <v xml:space="preserve">UN    </v>
          </cell>
          <cell r="F2570" t="str">
            <v>SINAPI</v>
          </cell>
          <cell r="G2570">
            <v>177.66</v>
          </cell>
        </row>
        <row r="2571">
          <cell r="B2571" t="str">
            <v>IN 12774 SINAPI</v>
          </cell>
          <cell r="C2571">
            <v>12774</v>
          </cell>
          <cell r="D2571" t="str">
            <v>HIDROMETRO UNIJATO, VAZAO MAXIMA DE 5,0 M3/H, DE 3/4"</v>
          </cell>
          <cell r="E2571" t="str">
            <v xml:space="preserve">UN    </v>
          </cell>
          <cell r="F2571" t="str">
            <v>SINAPI</v>
          </cell>
          <cell r="G2571">
            <v>219.04</v>
          </cell>
        </row>
        <row r="2572">
          <cell r="B2572" t="str">
            <v>IN 12776 SINAPI</v>
          </cell>
          <cell r="C2572">
            <v>12776</v>
          </cell>
          <cell r="D2572" t="str">
            <v>HIDROMETRO WOLTMANN, VAZAO MAXIMA DE 50,0 M3/H, DE 2"</v>
          </cell>
          <cell r="E2572" t="str">
            <v xml:space="preserve">UN    </v>
          </cell>
          <cell r="F2572" t="str">
            <v>SINAPI</v>
          </cell>
          <cell r="G2572">
            <v>3261.32</v>
          </cell>
        </row>
        <row r="2573">
          <cell r="B2573" t="str">
            <v>IN 12777 SINAPI</v>
          </cell>
          <cell r="C2573">
            <v>12777</v>
          </cell>
          <cell r="D2573" t="str">
            <v>HIDROMETRO WOLTMANN, VAZAO MAXIMA DE 80,0 M3/H, DE 3"</v>
          </cell>
          <cell r="E2573" t="str">
            <v xml:space="preserve">UN    </v>
          </cell>
          <cell r="F2573" t="str">
            <v>SINAPI</v>
          </cell>
          <cell r="G2573">
            <v>4259.1899999999996</v>
          </cell>
        </row>
        <row r="2574">
          <cell r="B2574" t="str">
            <v>IN 3391 SINAPI</v>
          </cell>
          <cell r="C2574">
            <v>3391</v>
          </cell>
          <cell r="D2574" t="str">
            <v>IGNITOR PARA LAMPADA DE VAPOR DE SODIO / VAPOR METALICO ATE 2000 W, TENSAO DE PULSO ENTRE 600 A 750 V</v>
          </cell>
          <cell r="E2574" t="str">
            <v xml:space="preserve">UN    </v>
          </cell>
          <cell r="F2574" t="str">
            <v>SINAPI</v>
          </cell>
          <cell r="G2574">
            <v>41.44</v>
          </cell>
        </row>
        <row r="2575">
          <cell r="B2575" t="str">
            <v>IN 3389 SINAPI</v>
          </cell>
          <cell r="C2575">
            <v>3389</v>
          </cell>
          <cell r="D2575" t="str">
            <v>IGNITOR PARA LAMPADA DE VAPOR DE SODIO / VAPOR METALICO ATE 400 W, TENSAO DE PULSO ENTRE 3000 A 4500 V</v>
          </cell>
          <cell r="E2575" t="str">
            <v xml:space="preserve">UN    </v>
          </cell>
          <cell r="F2575" t="str">
            <v>SINAPI</v>
          </cell>
          <cell r="G2575">
            <v>21.5</v>
          </cell>
        </row>
        <row r="2576">
          <cell r="B2576" t="str">
            <v>IN 3390 SINAPI</v>
          </cell>
          <cell r="C2576">
            <v>3390</v>
          </cell>
          <cell r="D2576" t="str">
            <v>IGNITOR PARA LAMPADA DE VAPOR DE SODIO / VAPOR METALICO ATE 400 W, TENSAO DE PULSO ENTRE 580 A 750 V</v>
          </cell>
          <cell r="E2576" t="str">
            <v xml:space="preserve">UN    </v>
          </cell>
          <cell r="F2576" t="str">
            <v>SINAPI</v>
          </cell>
          <cell r="G2576">
            <v>24.19</v>
          </cell>
        </row>
        <row r="2577">
          <cell r="B2577" t="str">
            <v>IN 12873 SINAPI</v>
          </cell>
          <cell r="C2577">
            <v>12873</v>
          </cell>
          <cell r="D2577" t="str">
            <v>IMPERMEABILIZADOR</v>
          </cell>
          <cell r="E2577" t="str">
            <v xml:space="preserve">H     </v>
          </cell>
          <cell r="F2577" t="str">
            <v>SINAPI</v>
          </cell>
          <cell r="G2577">
            <v>17.93</v>
          </cell>
        </row>
        <row r="2578">
          <cell r="B2578" t="str">
            <v>IN 41076 SINAPI</v>
          </cell>
          <cell r="C2578">
            <v>41076</v>
          </cell>
          <cell r="D2578" t="str">
            <v>IMPERMEABILIZADOR (MENSALISTA)</v>
          </cell>
          <cell r="E2578" t="str">
            <v xml:space="preserve">MES   </v>
          </cell>
          <cell r="F2578" t="str">
            <v>SINAPI</v>
          </cell>
          <cell r="G2578">
            <v>3148.54</v>
          </cell>
        </row>
        <row r="2579">
          <cell r="B2579" t="str">
            <v>IN 140 SINAPI</v>
          </cell>
          <cell r="C2579">
            <v>140</v>
          </cell>
          <cell r="D2579" t="str">
            <v>IMPERMEABILIZANTE FLEXIVEL BRANCO DE BASE ACRILICA PARA COBERTURAS</v>
          </cell>
          <cell r="E2579" t="str">
            <v xml:space="preserve">KG    </v>
          </cell>
          <cell r="F2579" t="str">
            <v>SINAPI</v>
          </cell>
          <cell r="G2579">
            <v>16.32</v>
          </cell>
        </row>
        <row r="2580">
          <cell r="B2580" t="str">
            <v>IN 151 SINAPI</v>
          </cell>
          <cell r="C2580">
            <v>151</v>
          </cell>
          <cell r="D2580" t="str">
            <v>IMPERMEABILIZANTE INCOLOR PARA TRATAMENTO DE FACHADAS E TELHAS, BASE SILICONE</v>
          </cell>
          <cell r="E2580" t="str">
            <v xml:space="preserve">L     </v>
          </cell>
          <cell r="F2580" t="str">
            <v>SINAPI</v>
          </cell>
          <cell r="G2580">
            <v>20.53</v>
          </cell>
        </row>
        <row r="2581">
          <cell r="B2581" t="str">
            <v>IN 7340 SINAPI</v>
          </cell>
          <cell r="C2581">
            <v>7340</v>
          </cell>
          <cell r="D2581" t="str">
            <v>IMUNIZANTE PARA MADEIRA, INCOLOR</v>
          </cell>
          <cell r="E2581" t="str">
            <v xml:space="preserve">L     </v>
          </cell>
          <cell r="F2581" t="str">
            <v>SINAPI</v>
          </cell>
          <cell r="G2581">
            <v>15.61</v>
          </cell>
        </row>
        <row r="2582">
          <cell r="B2582" t="str">
            <v>IN 2701 SINAPI</v>
          </cell>
          <cell r="C2582">
            <v>2701</v>
          </cell>
          <cell r="D2582" t="str">
            <v>INSTALADOR DE TUBULACOES (TUBOS/EQUIPAMENTOS)</v>
          </cell>
          <cell r="E2582" t="str">
            <v xml:space="preserve">H     </v>
          </cell>
          <cell r="F2582" t="str">
            <v>SINAPI</v>
          </cell>
          <cell r="G2582">
            <v>15.66</v>
          </cell>
        </row>
        <row r="2583">
          <cell r="B2583" t="str">
            <v>IN 40929 SINAPI</v>
          </cell>
          <cell r="C2583">
            <v>40929</v>
          </cell>
          <cell r="D2583" t="str">
            <v>INSTALADOR DE TUBULACOES (TUBOS/EQUIPAMENTOS) (MENSALISTA)</v>
          </cell>
          <cell r="E2583" t="str">
            <v xml:space="preserve">MES   </v>
          </cell>
          <cell r="F2583" t="str">
            <v>SINAPI</v>
          </cell>
          <cell r="G2583">
            <v>2753.36</v>
          </cell>
        </row>
        <row r="2584">
          <cell r="B2584" t="str">
            <v>IN 38114 SINAPI</v>
          </cell>
          <cell r="C2584">
            <v>38114</v>
          </cell>
          <cell r="D2584" t="str">
            <v>INTERRUPTOR BIPOLAR SIMPLES 10 A, 250 V (APENAS MODULO)</v>
          </cell>
          <cell r="E2584" t="str">
            <v xml:space="preserve">UN    </v>
          </cell>
          <cell r="F2584" t="str">
            <v>SINAPI</v>
          </cell>
          <cell r="G2584">
            <v>13.17</v>
          </cell>
        </row>
        <row r="2585">
          <cell r="B2585" t="str">
            <v>IN 38064 SINAPI</v>
          </cell>
          <cell r="C2585">
            <v>38064</v>
          </cell>
          <cell r="D2585" t="str">
            <v>INTERRUPTOR BIPOLAR 10A, 250V, CONJUNTO MONTADO PARA EMBUTIR 4" X 2" (PLACA + SUPORTE + MODULO)</v>
          </cell>
          <cell r="E2585" t="str">
            <v xml:space="preserve">UN    </v>
          </cell>
          <cell r="F2585" t="str">
            <v>SINAPI</v>
          </cell>
          <cell r="G2585">
            <v>14.73</v>
          </cell>
        </row>
        <row r="2586">
          <cell r="B2586" t="str">
            <v>IN 38115 SINAPI</v>
          </cell>
          <cell r="C2586">
            <v>38115</v>
          </cell>
          <cell r="D2586" t="str">
            <v>INTERRUPTOR INTERMEDIARIO 10 A, 250 V (APENAS MODULO)</v>
          </cell>
          <cell r="E2586" t="str">
            <v xml:space="preserve">UN    </v>
          </cell>
          <cell r="F2586" t="str">
            <v>SINAPI</v>
          </cell>
          <cell r="G2586">
            <v>14.07</v>
          </cell>
        </row>
        <row r="2587">
          <cell r="B2587" t="str">
            <v>IN 38065 SINAPI</v>
          </cell>
          <cell r="C2587">
            <v>38065</v>
          </cell>
          <cell r="D2587" t="str">
            <v>INTERRUPTOR INTERMEDIARIO 10A, 250V, CONJUNTO MONTADO PARA EMBUTIR 4" X 2" (PLACA + SUPORTE + MODULO)</v>
          </cell>
          <cell r="E2587" t="str">
            <v xml:space="preserve">UN    </v>
          </cell>
          <cell r="F2587" t="str">
            <v>SINAPI</v>
          </cell>
          <cell r="G2587">
            <v>20.9</v>
          </cell>
        </row>
        <row r="2588">
          <cell r="B2588" t="str">
            <v>IN 38078 SINAPI</v>
          </cell>
          <cell r="C2588">
            <v>38078</v>
          </cell>
          <cell r="D2588" t="str">
            <v>INTERRUPTOR PARALELO + TOMADA 2P+T 10A, 250V, CONJUNTO MONTADO PARA EMBUTIR 4" X 2" (PLACA + SUPORTE + MODULOS)</v>
          </cell>
          <cell r="E2588" t="str">
            <v xml:space="preserve">UN    </v>
          </cell>
          <cell r="F2588" t="str">
            <v>SINAPI</v>
          </cell>
          <cell r="G2588">
            <v>12.19</v>
          </cell>
        </row>
        <row r="2589">
          <cell r="B2589" t="str">
            <v>IN 38113 SINAPI</v>
          </cell>
          <cell r="C2589">
            <v>38113</v>
          </cell>
          <cell r="D2589" t="str">
            <v>INTERRUPTOR PARALELO 10A, 250V (APENAS MODULO)</v>
          </cell>
          <cell r="E2589" t="str">
            <v xml:space="preserve">UN    </v>
          </cell>
          <cell r="F2589" t="str">
            <v>SINAPI</v>
          </cell>
          <cell r="G2589">
            <v>6.62</v>
          </cell>
        </row>
        <row r="2590">
          <cell r="B2590" t="str">
            <v>IN 38063 SINAPI</v>
          </cell>
          <cell r="C2590">
            <v>38063</v>
          </cell>
          <cell r="D2590" t="str">
            <v>INTERRUPTOR PARALELO 10A, 250V, CONJUNTO MONTADO PARA EMBUTIR 4" X 2" (PLACA + SUPORTE + MODULO)</v>
          </cell>
          <cell r="E2590" t="str">
            <v xml:space="preserve">UN    </v>
          </cell>
          <cell r="F2590" t="str">
            <v>SINAPI</v>
          </cell>
          <cell r="G2590">
            <v>7.1</v>
          </cell>
        </row>
        <row r="2591">
          <cell r="B2591" t="str">
            <v>IN 38080 SINAPI</v>
          </cell>
          <cell r="C2591">
            <v>38080</v>
          </cell>
          <cell r="D2591" t="str">
            <v>INTERRUPTOR SIMPLES + INTERRUPTOR PARALELO + TOMADA 2P+T 10A, 250V, CONJUNTO MONTADO PARA EMBUTIR 4" X 2" (PLACA + SUPORTE + MODULOS)</v>
          </cell>
          <cell r="E2591" t="str">
            <v xml:space="preserve">UN    </v>
          </cell>
          <cell r="F2591" t="str">
            <v>SINAPI</v>
          </cell>
          <cell r="G2591">
            <v>21.17</v>
          </cell>
        </row>
        <row r="2592">
          <cell r="B2592" t="str">
            <v>IN 38069 SINAPI</v>
          </cell>
          <cell r="C2592">
            <v>38069</v>
          </cell>
          <cell r="D2592" t="str">
            <v>INTERRUPTOR SIMPLES + INTERRUPTOR PARALELO 10A, 250V, CONJUNTO MONTADO PARA EMBUTIR 4" X 2" (PLACA + SUPORTE + MODULOS)</v>
          </cell>
          <cell r="E2592" t="str">
            <v xml:space="preserve">UN    </v>
          </cell>
          <cell r="F2592" t="str">
            <v>SINAPI</v>
          </cell>
          <cell r="G2592">
            <v>11.58</v>
          </cell>
        </row>
        <row r="2593">
          <cell r="B2593" t="str">
            <v>IN 38077 SINAPI</v>
          </cell>
          <cell r="C2593">
            <v>38077</v>
          </cell>
          <cell r="D2593" t="str">
            <v>INTERRUPTOR SIMPLES + TOMADA 2P+T 10A, 250V, CONJUNTO MONTADO PARA EMBUTIR 4" X 2" (PLACA + SUPORTE + MODULOS)</v>
          </cell>
          <cell r="E2593" t="str">
            <v xml:space="preserve">UN    </v>
          </cell>
          <cell r="F2593" t="str">
            <v>SINAPI</v>
          </cell>
          <cell r="G2593">
            <v>11.32</v>
          </cell>
        </row>
        <row r="2594">
          <cell r="B2594" t="str">
            <v>IN 38073 SINAPI</v>
          </cell>
          <cell r="C2594">
            <v>38073</v>
          </cell>
          <cell r="D2594" t="str">
            <v>INTERRUPTOR SIMPLES + 2 INTERRUPTORES PARALELOS 10A, 250V, CONJUNTO MONTADO PARA EMBUTIR 4" X 2" (PLACA + SUPORTE + MODULOS)</v>
          </cell>
          <cell r="E2594" t="str">
            <v xml:space="preserve">UN    </v>
          </cell>
          <cell r="F2594" t="str">
            <v>SINAPI</v>
          </cell>
          <cell r="G2594">
            <v>17.239999999999998</v>
          </cell>
        </row>
        <row r="2595">
          <cell r="B2595" t="str">
            <v>IN 38112 SINAPI</v>
          </cell>
          <cell r="C2595">
            <v>38112</v>
          </cell>
          <cell r="D2595" t="str">
            <v>INTERRUPTOR SIMPLES 10A, 250V (APENAS MODULO)</v>
          </cell>
          <cell r="E2595" t="str">
            <v xml:space="preserve">UN    </v>
          </cell>
          <cell r="F2595" t="str">
            <v>SINAPI</v>
          </cell>
          <cell r="G2595">
            <v>5.08</v>
          </cell>
        </row>
        <row r="2596">
          <cell r="B2596" t="str">
            <v>IN 38062 SINAPI</v>
          </cell>
          <cell r="C2596">
            <v>38062</v>
          </cell>
          <cell r="D2596" t="str">
            <v>INTERRUPTOR SIMPLES 10A, 250V, CONJUNTO MONTADO PARA EMBUTIR 4" X 2" (PLACA + SUPORTE + MODULO)</v>
          </cell>
          <cell r="E2596" t="str">
            <v xml:space="preserve">UN    </v>
          </cell>
          <cell r="F2596" t="str">
            <v>SINAPI</v>
          </cell>
          <cell r="G2596">
            <v>5.22</v>
          </cell>
        </row>
        <row r="2597">
          <cell r="B2597" t="str">
            <v>IN 12128 SINAPI</v>
          </cell>
          <cell r="C2597">
            <v>12128</v>
          </cell>
          <cell r="D2597" t="str">
            <v>INTERRUPTOR SIMPLES 10A, 250V, CONJUNTO MONTADO PARA SOBREPOR 4" X 2" (CAIXA + MODULO)</v>
          </cell>
          <cell r="E2597" t="str">
            <v xml:space="preserve">UN    </v>
          </cell>
          <cell r="F2597" t="str">
            <v>SINAPI</v>
          </cell>
          <cell r="G2597">
            <v>6.98</v>
          </cell>
        </row>
        <row r="2598">
          <cell r="B2598" t="str">
            <v>IN 12129 SINAPI</v>
          </cell>
          <cell r="C2598">
            <v>12129</v>
          </cell>
          <cell r="D2598" t="str">
            <v>INTERRUPTOR SIMPLES 10A, 250V, CONJUNTO MONTADO PARA SOBREPOR 4" X 2" (CAIXA + 2 MODULOS)</v>
          </cell>
          <cell r="E2598" t="str">
            <v xml:space="preserve">UN    </v>
          </cell>
          <cell r="F2598" t="str">
            <v>SINAPI</v>
          </cell>
          <cell r="G2598">
            <v>9.2200000000000006</v>
          </cell>
        </row>
        <row r="2599">
          <cell r="B2599" t="str">
            <v>IN 38081 SINAPI</v>
          </cell>
          <cell r="C2599">
            <v>38081</v>
          </cell>
          <cell r="D2599" t="str">
            <v>INTERRUPTORES PARALELOS (2 MODULOS) + TOMADA 2P+T 10A, 250V, CONJUNTO MONTADO PARA EMBUTIR 4" X 2" (PLACA + SUPORTE + MODULOS)</v>
          </cell>
          <cell r="E2599" t="str">
            <v xml:space="preserve">UN    </v>
          </cell>
          <cell r="F2599" t="str">
            <v>SINAPI</v>
          </cell>
          <cell r="G2599">
            <v>17.96</v>
          </cell>
        </row>
        <row r="2600">
          <cell r="B2600" t="str">
            <v>IN 38070 SINAPI</v>
          </cell>
          <cell r="C2600">
            <v>38070</v>
          </cell>
          <cell r="D2600" t="str">
            <v>INTERRUPTORES PARALELOS (2 MODULOS) 10A, 250V, CONJUNTO MONTADO PARA EMBUTIR 4" X 2" (PLACA + SUPORTE + MODULOS)</v>
          </cell>
          <cell r="E2600" t="str">
            <v xml:space="preserve">UN    </v>
          </cell>
          <cell r="F2600" t="str">
            <v>SINAPI</v>
          </cell>
          <cell r="G2600">
            <v>12.37</v>
          </cell>
        </row>
        <row r="2601">
          <cell r="B2601" t="str">
            <v>IN 38074 SINAPI</v>
          </cell>
          <cell r="C2601">
            <v>38074</v>
          </cell>
          <cell r="D2601" t="str">
            <v>INTERRUPTORES PARALELOS (3 MODULOS) 10A, 250V, CONJUNTO MONTADO PARA EMBUTIR 4" X 2" (PLACA + SUPORTE + MODULO)</v>
          </cell>
          <cell r="E2601" t="str">
            <v xml:space="preserve">UN    </v>
          </cell>
          <cell r="F2601" t="str">
            <v>SINAPI</v>
          </cell>
          <cell r="G2601">
            <v>18.82</v>
          </cell>
        </row>
        <row r="2602">
          <cell r="B2602" t="str">
            <v>IN 38079 SINAPI</v>
          </cell>
          <cell r="C2602">
            <v>38079</v>
          </cell>
          <cell r="D2602" t="str">
            <v>INTERRUPTORES SIMPLES (2 MODULOS) + TOMADA 2P+T 10A, 250V, CONJUNTO MONTADO PARA EMBUTIR 4" X 2" (PLACA + SUPORTE + MODULOS)</v>
          </cell>
          <cell r="E2602" t="str">
            <v xml:space="preserve">UN    </v>
          </cell>
          <cell r="F2602" t="str">
            <v>SINAPI</v>
          </cell>
          <cell r="G2602">
            <v>16.149999999999999</v>
          </cell>
        </row>
        <row r="2603">
          <cell r="B2603" t="str">
            <v>IN 38072 SINAPI</v>
          </cell>
          <cell r="C2603">
            <v>38072</v>
          </cell>
          <cell r="D2603" t="str">
            <v>INTERRUPTORES SIMPLES (2 MODULOS) + 1 INTERRUPTOR PARALELO 10A, 250V, CONJUNTO MONTADO PARA EMBUTIR 4" X 2" (PLACA + SUPORTE + MODULOS)</v>
          </cell>
          <cell r="E2603" t="str">
            <v xml:space="preserve">UN    </v>
          </cell>
          <cell r="F2603" t="str">
            <v>SINAPI</v>
          </cell>
          <cell r="G2603">
            <v>15.52</v>
          </cell>
        </row>
        <row r="2604">
          <cell r="B2604" t="str">
            <v>IN 38068 SINAPI</v>
          </cell>
          <cell r="C2604">
            <v>38068</v>
          </cell>
          <cell r="D2604" t="str">
            <v>INTERRUPTORES SIMPLES (2 MODULOS) 10A, 250V, CONJUNTO MONTADO PARA EMBUTIR 4" X 2" (PLACA + SUPORTE + MODULOS)</v>
          </cell>
          <cell r="E2604" t="str">
            <v xml:space="preserve">UN    </v>
          </cell>
          <cell r="F2604" t="str">
            <v>SINAPI</v>
          </cell>
          <cell r="G2604">
            <v>10.71</v>
          </cell>
        </row>
        <row r="2605">
          <cell r="B2605" t="str">
            <v>IN 38071 SINAPI</v>
          </cell>
          <cell r="C2605">
            <v>38071</v>
          </cell>
          <cell r="D2605" t="str">
            <v>INTERRUPTORES SIMPLES (3 MODULOS) 10A, 250V, CONJUNTO MONTADO PARA EMBUTIR 4" X 2" (PLACA + SUPORTE + MODULOS)</v>
          </cell>
          <cell r="E2605" t="str">
            <v xml:space="preserve">UN    </v>
          </cell>
          <cell r="F2605" t="str">
            <v>SINAPI</v>
          </cell>
          <cell r="G2605">
            <v>12.81</v>
          </cell>
        </row>
        <row r="2606">
          <cell r="B2606" t="str">
            <v>IN 38412 SINAPI</v>
          </cell>
          <cell r="C2606">
            <v>38412</v>
          </cell>
          <cell r="D2606" t="str">
            <v>INVERSOR DE SOLDA MONOFASICO DE 160 A, POTENCIA DE 5400 W, TENSAO DE 220 V, TURBO VENTILADO, PROTECAO POR FUSIVEL TERMICO, PARA ELETRODOS DE 2,0 A 4,0 MM</v>
          </cell>
          <cell r="E2606" t="str">
            <v xml:space="preserve">UN    </v>
          </cell>
          <cell r="F2606" t="str">
            <v>SINAPI</v>
          </cell>
          <cell r="G2606">
            <v>873.61</v>
          </cell>
        </row>
        <row r="2607">
          <cell r="B2607" t="str">
            <v>IN 3405 SINAPI</v>
          </cell>
          <cell r="C2607">
            <v>3405</v>
          </cell>
          <cell r="D2607" t="str">
            <v>ISOLADOR DE PORCELANA SUSPENSO, DISCO TIPO GARFO OLHAL, DIAMETRO DE 152 MM, PARA TENSAO DE *15* KV</v>
          </cell>
          <cell r="E2607" t="str">
            <v xml:space="preserve">UN    </v>
          </cell>
          <cell r="F2607" t="str">
            <v>SINAPI</v>
          </cell>
          <cell r="G2607">
            <v>63.25</v>
          </cell>
        </row>
        <row r="2608">
          <cell r="B2608" t="str">
            <v>IN 3394 SINAPI</v>
          </cell>
          <cell r="C2608">
            <v>3394</v>
          </cell>
          <cell r="D2608" t="str">
            <v>ISOLADOR DE PORCELANA, TIPO BUCHA, PARA TENSAO DE *15* KV</v>
          </cell>
          <cell r="E2608" t="str">
            <v xml:space="preserve">UN    </v>
          </cell>
          <cell r="F2608" t="str">
            <v>SINAPI</v>
          </cell>
          <cell r="G2608">
            <v>333.87</v>
          </cell>
        </row>
        <row r="2609">
          <cell r="B2609" t="str">
            <v>IN 3393 SINAPI</v>
          </cell>
          <cell r="C2609">
            <v>3393</v>
          </cell>
          <cell r="D2609" t="str">
            <v>ISOLADOR DE PORCELANA, TIPO BUCHA, PARA TENSAO DE *35* KV</v>
          </cell>
          <cell r="E2609" t="str">
            <v xml:space="preserve">UN    </v>
          </cell>
          <cell r="F2609" t="str">
            <v>SINAPI</v>
          </cell>
          <cell r="G2609">
            <v>568.45000000000005</v>
          </cell>
        </row>
        <row r="2610">
          <cell r="B2610" t="str">
            <v>IN 3406 SINAPI</v>
          </cell>
          <cell r="C2610">
            <v>3406</v>
          </cell>
          <cell r="D2610" t="str">
            <v>ISOLADOR DE PORCELANA, TIPO PINO MONOCORPO, PARA TENSAO DE *15* KV</v>
          </cell>
          <cell r="E2610" t="str">
            <v xml:space="preserve">UN    </v>
          </cell>
          <cell r="F2610" t="str">
            <v>SINAPI</v>
          </cell>
          <cell r="G2610">
            <v>19.36</v>
          </cell>
        </row>
        <row r="2611">
          <cell r="B2611" t="str">
            <v>IN 3395 SINAPI</v>
          </cell>
          <cell r="C2611">
            <v>3395</v>
          </cell>
          <cell r="D2611" t="str">
            <v>ISOLADOR DE PORCELANA, TIPO PINO MONOCORPO, PARA TENSAO DE *35* KV</v>
          </cell>
          <cell r="E2611" t="str">
            <v xml:space="preserve">UN    </v>
          </cell>
          <cell r="F2611" t="str">
            <v>SINAPI</v>
          </cell>
          <cell r="G2611">
            <v>81.67</v>
          </cell>
        </row>
        <row r="2612">
          <cell r="B2612" t="str">
            <v>IN 3398 SINAPI</v>
          </cell>
          <cell r="C2612">
            <v>3398</v>
          </cell>
          <cell r="D2612" t="str">
            <v>ISOLADOR DE PORCELANA, TIPO ROLDANA, DIMENSOES DE *72* X *72* MM, PARA USO EM BAIXA TENSAO</v>
          </cell>
          <cell r="E2612" t="str">
            <v xml:space="preserve">UN    </v>
          </cell>
          <cell r="F2612" t="str">
            <v>SINAPI</v>
          </cell>
          <cell r="G2612">
            <v>3.88</v>
          </cell>
        </row>
        <row r="2613">
          <cell r="B2613" t="str">
            <v>IN 34379 SINAPI</v>
          </cell>
          <cell r="C2613">
            <v>34379</v>
          </cell>
          <cell r="D2613" t="str">
            <v>JANELA BASCULANTE EM ALUMINIO, 100 X 100 CM (A X L), ACABAMENTO ACET OU BRILHANTE, BATENTE/REQUADRO DE 3 A 14 CM, COM VIDRO, SEM GUARNICAO/ALIZAR</v>
          </cell>
          <cell r="E2613" t="str">
            <v xml:space="preserve">UN    </v>
          </cell>
          <cell r="F2613" t="str">
            <v>SINAPI</v>
          </cell>
          <cell r="G2613">
            <v>205.96</v>
          </cell>
        </row>
        <row r="2614">
          <cell r="B2614" t="str">
            <v>IN 34378 SINAPI</v>
          </cell>
          <cell r="C2614">
            <v>34378</v>
          </cell>
          <cell r="D2614" t="str">
            <v>JANELA BASCULANTE EM ALUMINIO, 100 X 80 CM (A X L), ACABAMENTO ACET OU BRILHANTE, BATENTE/REQUADRO DE 3 A 14 CM, COM VIDRO, SEM GUARNICAO/ALIZAR</v>
          </cell>
          <cell r="E2614" t="str">
            <v xml:space="preserve">UN    </v>
          </cell>
          <cell r="F2614" t="str">
            <v>SINAPI</v>
          </cell>
          <cell r="G2614">
            <v>165.88</v>
          </cell>
        </row>
        <row r="2615">
          <cell r="B2615" t="str">
            <v>IN 34377 SINAPI</v>
          </cell>
          <cell r="C2615">
            <v>34377</v>
          </cell>
          <cell r="D2615" t="str">
            <v>JANELA BASCULANTE EM ALUMINIO, 80 X 60 CM (A X L), ACABAMENTO ACET OU BRILHANTE, BATENTE/REQUADRO DE 3 A 14 CM, COM VIDRO, SEM GUARNICAO/ALIZAR</v>
          </cell>
          <cell r="E2615" t="str">
            <v xml:space="preserve">UN    </v>
          </cell>
          <cell r="F2615" t="str">
            <v>SINAPI</v>
          </cell>
          <cell r="G2615">
            <v>152.97999999999999</v>
          </cell>
        </row>
        <row r="2616">
          <cell r="B2616" t="str">
            <v>IN 581 SINAPI</v>
          </cell>
          <cell r="C2616">
            <v>581</v>
          </cell>
          <cell r="D2616" t="str">
            <v>JANELA BASCULANTE EM ALUMINIO, 80 X 60 CM (A X L), BATENTE/REQUADRO DE 3 A 14 CM, COM VIDRO, SEM GUARNICAO/ALIZAR</v>
          </cell>
          <cell r="E2616" t="str">
            <v xml:space="preserve">M2    </v>
          </cell>
          <cell r="F2616" t="str">
            <v>SINAPI</v>
          </cell>
          <cell r="G2616">
            <v>290.56</v>
          </cell>
        </row>
        <row r="2617">
          <cell r="B2617" t="str">
            <v>IN 40662 SINAPI</v>
          </cell>
          <cell r="C2617">
            <v>40662</v>
          </cell>
          <cell r="D2617" t="str">
            <v>JANELA BASCULANTE EM MADEIRA PINUS/ EUCALIPTO/ TAUARI/ VIROLA OU EQUIVALENTE DA REGIAO, *60 X 60*, CAIXA DO BATENTE/ MARCO E = *10* CM, 2 BASCULAS PARA VIDRO, COM FERRAGENS (SEM VIDRO, SEM GUARNICAO/ALIZAR E SEM ACABAMENTO)</v>
          </cell>
          <cell r="E2617" t="str">
            <v xml:space="preserve">UN    </v>
          </cell>
          <cell r="F2617" t="str">
            <v>SINAPI</v>
          </cell>
          <cell r="G2617">
            <v>112.42</v>
          </cell>
        </row>
        <row r="2618">
          <cell r="B2618" t="str">
            <v>IN 3437 SINAPI</v>
          </cell>
          <cell r="C2618">
            <v>3437</v>
          </cell>
          <cell r="D2618" t="str">
            <v>JANELA BASCULANTE EM MADEIRA PINUS/ EUCALIPTO/ TAUARI/ VIROLA OU EQUIVALENTE DA REGIAO, CAIXA DO BATENTE/ MARCO *10* CM, *2* FOLHAS BASCULANTES PARA VIDRO, COM FERRAGENS (SEM VIDRO, SEM GUARNICAO/ALIZAR E SEM ACABAMENTO)</v>
          </cell>
          <cell r="E2618" t="str">
            <v xml:space="preserve">M2    </v>
          </cell>
          <cell r="F2618" t="str">
            <v>SINAPI</v>
          </cell>
          <cell r="G2618">
            <v>312.3</v>
          </cell>
        </row>
        <row r="2619">
          <cell r="B2619" t="str">
            <v>IN 11183 SINAPI</v>
          </cell>
          <cell r="C2619">
            <v>11183</v>
          </cell>
          <cell r="D2619" t="str">
            <v>JANELA BASCULANTE, ACO, COM BATENTE/REQUADRO, 100 X 100 CM (SEM VIDROS)</v>
          </cell>
          <cell r="E2619" t="str">
            <v xml:space="preserve">UN    </v>
          </cell>
          <cell r="F2619" t="str">
            <v>SINAPI</v>
          </cell>
          <cell r="G2619">
            <v>379.94</v>
          </cell>
        </row>
        <row r="2620">
          <cell r="B2620" t="str">
            <v>IN 11190 SINAPI</v>
          </cell>
          <cell r="C2620">
            <v>11190</v>
          </cell>
          <cell r="D2620" t="str">
            <v>JANELA BASCULANTE, ACO, COM BATENTE/REQUADRO, 60 X 60 CM (SEM VIDROS)</v>
          </cell>
          <cell r="E2620" t="str">
            <v xml:space="preserve">UN    </v>
          </cell>
          <cell r="F2620" t="str">
            <v>SINAPI</v>
          </cell>
          <cell r="G2620">
            <v>176.25</v>
          </cell>
        </row>
        <row r="2621">
          <cell r="B2621" t="str">
            <v>IN 616 SINAPI</v>
          </cell>
          <cell r="C2621">
            <v>616</v>
          </cell>
          <cell r="D2621" t="str">
            <v>JANELA BASCULANTE, ACO, COM BATENTE/REQUADRO, 60 X 80 CM (SEM VIDROS)</v>
          </cell>
          <cell r="E2621" t="str">
            <v xml:space="preserve">UN    </v>
          </cell>
          <cell r="F2621" t="str">
            <v>SINAPI</v>
          </cell>
          <cell r="G2621">
            <v>207.28</v>
          </cell>
        </row>
        <row r="2622">
          <cell r="B2622" t="str">
            <v>IN 615 SINAPI</v>
          </cell>
          <cell r="C2622">
            <v>615</v>
          </cell>
          <cell r="D2622" t="str">
            <v>JANELA BASCULANTE, ACO, COM BATENTE/REQUADRO, 60 X 80 CM (SEM VIDROS)</v>
          </cell>
          <cell r="E2622" t="str">
            <v xml:space="preserve">M2    </v>
          </cell>
          <cell r="F2622" t="str">
            <v>SINAPI</v>
          </cell>
          <cell r="G2622">
            <v>431.84</v>
          </cell>
        </row>
        <row r="2623">
          <cell r="B2623" t="str">
            <v>IN 11192 SINAPI</v>
          </cell>
          <cell r="C2623">
            <v>11192</v>
          </cell>
          <cell r="D2623" t="str">
            <v>JANELA BASCULANTE, ACO, COM BATENTE/REQUADRO, 80 X 80 CM (SEM VIDROS)</v>
          </cell>
          <cell r="E2623" t="str">
            <v xml:space="preserve">UN    </v>
          </cell>
          <cell r="F2623" t="str">
            <v>SINAPI</v>
          </cell>
          <cell r="G2623">
            <v>324.29000000000002</v>
          </cell>
        </row>
        <row r="2624">
          <cell r="B2624" t="str">
            <v>IN 11231 SINAPI</v>
          </cell>
          <cell r="C2624">
            <v>11231</v>
          </cell>
          <cell r="D2624" t="str">
            <v>JANELA BASCULANTE, ACO, COM BATENTE/REQUADRO, 80 X 80 CM (SEM VIDROS)</v>
          </cell>
          <cell r="E2624" t="str">
            <v xml:space="preserve">M2    </v>
          </cell>
          <cell r="F2624" t="str">
            <v>SINAPI</v>
          </cell>
          <cell r="G2624">
            <v>506.7</v>
          </cell>
        </row>
        <row r="2625">
          <cell r="B2625" t="str">
            <v>IN 3428 SINAPI</v>
          </cell>
          <cell r="C2625">
            <v>3428</v>
          </cell>
          <cell r="D2625" t="str">
            <v>JANELA DE ABRIR EM MADEIRA IMBUIA/CEDRO ARANA/CEDRO ROSA OU EQUIVALENTE DA REGIAO, CAIXA DO BATENTE/MARCO *10* CM, 2 FOLHAS DE ABRIR TIPO VENEZIANA E 2 FOLHAS DE ABRIR PARA VIDRO, COM GUARNICAO/ALIZAR, COM FERRAGENS, (SEM VIDRO E SEM ACABAMENTO)</v>
          </cell>
          <cell r="E2625" t="str">
            <v xml:space="preserve">M2    </v>
          </cell>
          <cell r="F2625" t="str">
            <v>SINAPI</v>
          </cell>
          <cell r="G2625">
            <v>463.25</v>
          </cell>
        </row>
        <row r="2626">
          <cell r="B2626" t="str">
            <v>IN 3429 SINAPI</v>
          </cell>
          <cell r="C2626">
            <v>3429</v>
          </cell>
          <cell r="D2626" t="str">
            <v>JANELA DE ABRIR EM MADEIRA PINUS/EUCALIPTO/ TAUARI/ VIROLA OU EQUIVALENTE DA REGIAO, CAIXA DO BATENTE/MARCO *10* CM, 2 FOLHAS DE ABRIR TIPO VENEZIANA E 2 FOLHAS GUILHOTINA PARA VIDRO, COM FERRAGENS (SEM VIDRO,SEM GUARNICAO/ALIZAR E SEM ACABAMENTO)</v>
          </cell>
          <cell r="E2626" t="str">
            <v xml:space="preserve">M2    </v>
          </cell>
          <cell r="F2626" t="str">
            <v>SINAPI</v>
          </cell>
          <cell r="G2626">
            <v>264.67</v>
          </cell>
        </row>
        <row r="2627">
          <cell r="B2627" t="str">
            <v>IN 34371 SINAPI</v>
          </cell>
          <cell r="C2627">
            <v>34371</v>
          </cell>
          <cell r="D2627" t="str">
            <v>JANELA DE CORRER EM ALUMINIO, VENEZIANA, 120  X 150 CM (A X L), 3 FLS (2 VENEZIANAS E 1 VIDRO), SEM BANDEIRA, ACABAMENTO ACET OU BRILHANTE, BATENTE/REQUADRO DE 6 A 14 CM, COM VIDRO, SEM GUARNICAO/ALIZAR</v>
          </cell>
          <cell r="E2627" t="str">
            <v xml:space="preserve">UN    </v>
          </cell>
          <cell r="F2627" t="str">
            <v>SINAPI</v>
          </cell>
          <cell r="G2627">
            <v>559.95000000000005</v>
          </cell>
        </row>
        <row r="2628">
          <cell r="B2628" t="str">
            <v>IN 34370 SINAPI</v>
          </cell>
          <cell r="C2628">
            <v>34370</v>
          </cell>
          <cell r="D2628" t="str">
            <v>JANELA DE CORRER EM ALUMINIO, VENEZIANA, 120 X 120 CM (A X L), 3 FLS (2 VENEZIANAS E 1 VIDRO), SEM BANDEIRA, ACABAMENTO ACET OU BRILHANTE, BATENTE/REQUADRO DE 6 A 14 CM, COM VIDRO, SEM GUARNICAO/ALIZAR</v>
          </cell>
          <cell r="E2628" t="str">
            <v xml:space="preserve">UN    </v>
          </cell>
          <cell r="F2628" t="str">
            <v>SINAPI</v>
          </cell>
          <cell r="G2628">
            <v>464.37</v>
          </cell>
        </row>
        <row r="2629">
          <cell r="B2629" t="str">
            <v>IN 34372 SINAPI</v>
          </cell>
          <cell r="C2629">
            <v>34372</v>
          </cell>
          <cell r="D2629" t="str">
            <v>JANELA DE CORRER EM ALUMINIO, VENEZIANA, 120 X 150 CM (A X L), 6 FLS (4 VENEZIANAS E 2 VIDROS), SEM BANDEIRA, ACABAMENTO ACET OU BRILHANTE, BATENTE/REQUADRO DE 6 A 14 CM, COM VIDRO, SEM GUARNICAO/ALIZAR</v>
          </cell>
          <cell r="E2629" t="str">
            <v xml:space="preserve">UN    </v>
          </cell>
          <cell r="F2629" t="str">
            <v>SINAPI</v>
          </cell>
          <cell r="G2629">
            <v>646.01</v>
          </cell>
        </row>
        <row r="2630">
          <cell r="B2630" t="str">
            <v>IN 34373 SINAPI</v>
          </cell>
          <cell r="C2630">
            <v>34373</v>
          </cell>
          <cell r="D2630" t="str">
            <v>JANELA DE CORRER EM ALUMINIO, VENEZIANA, 120 X 200 CM (A X L), 6 FLS (4 VENEZIANAS E 2 VIDROS), SEM BANDEIRA, ACABAMENTO ACET OU BRILHANTE,  BATENTE/REQUADRO DE 6 A 14 CM, COM VIDRO, SEM GUARNICAO/ALIZAR</v>
          </cell>
          <cell r="E2630" t="str">
            <v xml:space="preserve">UN    </v>
          </cell>
          <cell r="F2630" t="str">
            <v>SINAPI</v>
          </cell>
          <cell r="G2630">
            <v>799.66</v>
          </cell>
        </row>
        <row r="2631">
          <cell r="B2631" t="str">
            <v>IN 36896 SINAPI</v>
          </cell>
          <cell r="C2631">
            <v>36896</v>
          </cell>
          <cell r="D2631" t="str">
            <v>JANELA DE CORRER EM ALUMINIO, 100 X 120 CM (A X L), 2 FLS,  SEM BANDEIRA,  ACABAMENTO ACET OU BRILHANTE, BATENTE/REQUADRO DE 6 A 14 CM, COM VIDRO, SEM GUARNICAO</v>
          </cell>
          <cell r="E2631" t="str">
            <v xml:space="preserve">UN    </v>
          </cell>
          <cell r="F2631" t="str">
            <v>SINAPI</v>
          </cell>
          <cell r="G2631">
            <v>266.45</v>
          </cell>
        </row>
        <row r="2632">
          <cell r="B2632" t="str">
            <v>IN 34367 SINAPI</v>
          </cell>
          <cell r="C2632">
            <v>34367</v>
          </cell>
          <cell r="D2632" t="str">
            <v>JANELA DE CORRER EM ALUMINIO, 100 X 150 CM (A X L), 2 FLS,  SEM BANDEIRA,  ACABAMENTO ACET OU BRILHANTE, BATENTE/REQUADRO DE 6 A 14 CM, COM VIDRO, SEM GUARNICAO/ALIZAR</v>
          </cell>
          <cell r="E2632" t="str">
            <v xml:space="preserve">UN    </v>
          </cell>
          <cell r="F2632" t="str">
            <v>SINAPI</v>
          </cell>
          <cell r="G2632">
            <v>312.98</v>
          </cell>
        </row>
        <row r="2633">
          <cell r="B2633" t="str">
            <v>IN 36897 SINAPI</v>
          </cell>
          <cell r="C2633">
            <v>36897</v>
          </cell>
          <cell r="D2633" t="str">
            <v>JANELA DE CORRER EM ALUMINIO, 100 X 150 CM (A X L), 4 FLS, SEM BANDEIRA, ACABAMENTO ACET OU BRILHANTE, BATENTE/REQUADRO DE 6 A 14 CM, COM VIDRO, SEM GUARNICAO/ALIZAR</v>
          </cell>
          <cell r="E2633" t="str">
            <v xml:space="preserve">UN    </v>
          </cell>
          <cell r="F2633" t="str">
            <v>SINAPI</v>
          </cell>
          <cell r="G2633">
            <v>369.07</v>
          </cell>
        </row>
        <row r="2634">
          <cell r="B2634" t="str">
            <v>IN 36884 SINAPI</v>
          </cell>
          <cell r="C2634">
            <v>36884</v>
          </cell>
          <cell r="D2634" t="str">
            <v>JANELA DE CORRER EM ALUMINIO, 100 X 150 CM (A X L), 4 FLS, SEM BANDEIRA, ACABAMENTO ACET OU BRILHANTE, BATENTE/REQUADRO DE 6 A 14 CM, COM VIDRO, SEM GUARNICAO/ALIZAR</v>
          </cell>
          <cell r="E2634" t="str">
            <v xml:space="preserve">M2    </v>
          </cell>
          <cell r="F2634" t="str">
            <v>SINAPI</v>
          </cell>
          <cell r="G2634">
            <v>259.22000000000003</v>
          </cell>
        </row>
        <row r="2635">
          <cell r="B2635" t="str">
            <v>IN 597 SINAPI</v>
          </cell>
          <cell r="C2635">
            <v>597</v>
          </cell>
          <cell r="D2635" t="str">
            <v>JANELA DE CORRER EM ALUMINIO, 100 X 150 CM (A X L), 4 FLS, SEM BANDEIRA, ACABAMENTO ACET OU BRILHANTE, COM VIDRO, COM GUARNICAO PARA 1 FACE</v>
          </cell>
          <cell r="E2635" t="str">
            <v xml:space="preserve">M2    </v>
          </cell>
          <cell r="F2635" t="str">
            <v>SINAPI</v>
          </cell>
          <cell r="G2635">
            <v>272.61</v>
          </cell>
        </row>
        <row r="2636">
          <cell r="B2636" t="str">
            <v>IN 34369 SINAPI</v>
          </cell>
          <cell r="C2636">
            <v>34369</v>
          </cell>
          <cell r="D2636" t="str">
            <v>JANELA DE CORRER EM ALUMINIO, 100 X 200 CM, 4 FLS,  BANDEIRA COM BASCULA,  ACABAMENTO ACET OU BRILHANTE, BATENTE/REQUADRO DE 6 A 14 CM, COM VIDRO, SEM GUARNICAO/ALIZAR</v>
          </cell>
          <cell r="E2636" t="str">
            <v xml:space="preserve">UN    </v>
          </cell>
          <cell r="F2636" t="str">
            <v>SINAPI</v>
          </cell>
          <cell r="G2636">
            <v>437.28</v>
          </cell>
        </row>
        <row r="2637">
          <cell r="B2637" t="str">
            <v>IN 34362 SINAPI</v>
          </cell>
          <cell r="C2637">
            <v>34362</v>
          </cell>
          <cell r="D2637" t="str">
            <v>JANELA DE CORRER EM ALUMINIO, 120 X 120 CM (A X L), 2 FLS, SEM BANDEIRA, ACABAMENTO ACET OU BRILHANTE,  BATENTE/REQUADRO DE 6 A 14 CM, COM VIDRO, SEM GUARNICAO/ALIZAR</v>
          </cell>
          <cell r="E2637" t="str">
            <v xml:space="preserve">UN    </v>
          </cell>
          <cell r="F2637" t="str">
            <v>SINAPI</v>
          </cell>
          <cell r="G2637">
            <v>303.42</v>
          </cell>
        </row>
        <row r="2638">
          <cell r="B2638" t="str">
            <v>IN 34363 SINAPI</v>
          </cell>
          <cell r="C2638">
            <v>34363</v>
          </cell>
          <cell r="D2638" t="str">
            <v>JANELA DE CORRER EM ALUMINIO, 120 X 150 CM (A X L), 2 FLS, SEM BANDEIRA, ACABAMENTO ACET OU BRILHANTE, BATENTE/REQUADRO DE 6 A 14 CM, COM VIDRO, SEM GUARNICAO/ALIZAR</v>
          </cell>
          <cell r="E2638" t="str">
            <v xml:space="preserve">UN    </v>
          </cell>
          <cell r="F2638" t="str">
            <v>SINAPI</v>
          </cell>
          <cell r="G2638">
            <v>342.94</v>
          </cell>
        </row>
        <row r="2639">
          <cell r="B2639" t="str">
            <v>IN 34364 SINAPI</v>
          </cell>
          <cell r="C2639">
            <v>34364</v>
          </cell>
          <cell r="D2639" t="str">
            <v>JANELA DE CORRER EM ALUMINIO, 120 X 150 CM (A X L), 4 FLS, BANDEIRA COM BASCULA,  ACABAMENTO ACET OU BRILHANTE, BATENTE/REQUADRO DE 6 A 14 CM, COM VIDRO, SEM GUARNICAO/ALIZAR</v>
          </cell>
          <cell r="E2639" t="str">
            <v xml:space="preserve">UN    </v>
          </cell>
          <cell r="F2639" t="str">
            <v>SINAPI</v>
          </cell>
          <cell r="G2639">
            <v>427.72</v>
          </cell>
        </row>
        <row r="2640">
          <cell r="B2640" t="str">
            <v>IN 34365 SINAPI</v>
          </cell>
          <cell r="C2640">
            <v>34365</v>
          </cell>
          <cell r="D2640" t="str">
            <v>JANELA DE CORRER EM ALUMINIO, 120 X 200 CM (A X L), 4 FLS, BANDEIRA COM BASCULA,  ACABAMENTO ACET OU BRILHANTE, BATENTE/REQUADRO DE 6 A 14 CM, COM VIDRO, SEM GUARNICAO/ALIZAR</v>
          </cell>
          <cell r="E2640" t="str">
            <v xml:space="preserve">UN    </v>
          </cell>
          <cell r="F2640" t="str">
            <v>SINAPI</v>
          </cell>
          <cell r="G2640">
            <v>481.9</v>
          </cell>
        </row>
        <row r="2641">
          <cell r="B2641" t="str">
            <v>IN 11199 SINAPI</v>
          </cell>
          <cell r="C2641">
            <v>11199</v>
          </cell>
          <cell r="D2641" t="str">
            <v>JANELA DE CORRER, ACO, BATENTE/REQUADRO DE 6 A 14 CM,  COM DIVISAO HORIZ , PINT ANTICORROSIVA, SEM VIDRO, BANDEIRA COM BASCULA, 4 FLS, 120  X 150 CM (A X L)</v>
          </cell>
          <cell r="E2641" t="str">
            <v xml:space="preserve">UN    </v>
          </cell>
          <cell r="F2641" t="str">
            <v>SINAPI</v>
          </cell>
          <cell r="G2641">
            <v>973.39</v>
          </cell>
        </row>
        <row r="2642">
          <cell r="B2642" t="str">
            <v>IN 34801 SINAPI</v>
          </cell>
          <cell r="C2642">
            <v>34801</v>
          </cell>
          <cell r="D2642" t="str">
            <v>JANELA DE CORRER, ACO, BATENTE/REQUADRO DE 6 A 14 CM, QUADRICULADA, PINT ANTICORROSIVA, SEM VIDRO, BANDEIRA COM BASCULA, 4 FLS, 120  X 150 CM (A X L)</v>
          </cell>
          <cell r="E2642" t="str">
            <v xml:space="preserve">UN    </v>
          </cell>
          <cell r="F2642" t="str">
            <v>SINAPI</v>
          </cell>
          <cell r="G2642">
            <v>1221.06</v>
          </cell>
        </row>
        <row r="2643">
          <cell r="B2643" t="str">
            <v>IN 34799 SINAPI</v>
          </cell>
          <cell r="C2643">
            <v>34799</v>
          </cell>
          <cell r="D2643" t="str">
            <v>JANELA DE CORRER, ACO, BATENTE/REQUADRO DE 6 A 14 CM, QUADRICULADA, PINT ANTICORROSIVA, SEM VIDRO, BANDEIRA COM BASCULA, 4 FLS, 120  X 200 CM (A X L)</v>
          </cell>
          <cell r="E2643" t="str">
            <v xml:space="preserve">UN    </v>
          </cell>
          <cell r="F2643" t="str">
            <v>SINAPI</v>
          </cell>
          <cell r="G2643">
            <v>1505.82</v>
          </cell>
        </row>
        <row r="2644">
          <cell r="B2644" t="str">
            <v>IN 622 SINAPI</v>
          </cell>
          <cell r="C2644">
            <v>622</v>
          </cell>
          <cell r="D2644" t="str">
            <v>JANELA DE CORRER, ACO, BATENTE/REQUADRO DE 6 A 14 CM, QUADRICULADA, PINT ANTICORROSIVA, SEM VIDRO, SEM BANDEIRA, 4 FLS, 100  X 120 CM (A X L)</v>
          </cell>
          <cell r="E2644" t="str">
            <v xml:space="preserve">UN    </v>
          </cell>
          <cell r="F2644" t="str">
            <v>SINAPI</v>
          </cell>
          <cell r="G2644">
            <v>677.92</v>
          </cell>
        </row>
        <row r="2645">
          <cell r="B2645" t="str">
            <v>IN 34805 SINAPI</v>
          </cell>
          <cell r="C2645">
            <v>34805</v>
          </cell>
          <cell r="D2645" t="str">
            <v>JANELA DE CORRER, ACO, BATENTE/REQUADRO DE 6 A 14 CM, QUADRICULADA, PINT ANTICORROSIVA, SEM VIDRO, SEM BANDEIRA, 4 FLS, 120  X 150 CM (A X L)</v>
          </cell>
          <cell r="E2645" t="str">
            <v xml:space="preserve">M2    </v>
          </cell>
          <cell r="F2645" t="str">
            <v>SINAPI</v>
          </cell>
          <cell r="G2645">
            <v>507.38</v>
          </cell>
        </row>
        <row r="2646">
          <cell r="B2646" t="str">
            <v>IN 34803 SINAPI</v>
          </cell>
          <cell r="C2646">
            <v>34803</v>
          </cell>
          <cell r="D2646" t="str">
            <v>JANELA DE CORRER, ACO, BATENTE/REQUADRO DE 6 A 14 CM, QUADRICULADA, PINT ANTICORROSIVA, SEM VIDRO, SEM BANDEIRA, 4 FLS, 120  X 200 CM (A X L)</v>
          </cell>
          <cell r="E2646" t="str">
            <v xml:space="preserve">UN    </v>
          </cell>
          <cell r="F2646" t="str">
            <v>SINAPI</v>
          </cell>
          <cell r="G2646">
            <v>613.53</v>
          </cell>
        </row>
        <row r="2647">
          <cell r="B2647" t="str">
            <v>IN 606 SINAPI</v>
          </cell>
          <cell r="C2647">
            <v>606</v>
          </cell>
          <cell r="D2647" t="str">
            <v>JANELA DE CORRER, ACO, BATENTE/REQUADRO DE 6 A 14 CM, QUADRICULADA, PINTURA ANTICORROSIVA, SEM VIDRO, BANDEIRA COM BASCULA, 4 FLS, 120  X 150 CM (A X L)</v>
          </cell>
          <cell r="E2647" t="str">
            <v xml:space="preserve">M2    </v>
          </cell>
          <cell r="F2647" t="str">
            <v>SINAPI</v>
          </cell>
          <cell r="G2647">
            <v>678.36</v>
          </cell>
        </row>
        <row r="2648">
          <cell r="B2648" t="str">
            <v>IN 11227 SINAPI</v>
          </cell>
          <cell r="C2648">
            <v>11227</v>
          </cell>
          <cell r="D2648" t="str">
            <v>JANELA DE CORRER, ACO, BATENTE/REQUADRO DE 6 A 14 CM, SEM  DIVISAO, PINT ANTICORROSIVA, SEM VIDRO, BANDEIRA COM BASCULA, 4 FLS, 120  X 200 CM (A X L)</v>
          </cell>
          <cell r="E2648" t="str">
            <v xml:space="preserve">UN    </v>
          </cell>
          <cell r="F2648" t="str">
            <v>SINAPI</v>
          </cell>
          <cell r="G2648">
            <v>718.49</v>
          </cell>
        </row>
        <row r="2649">
          <cell r="B2649" t="str">
            <v>IN 11193 SINAPI</v>
          </cell>
          <cell r="C2649">
            <v>11193</v>
          </cell>
          <cell r="D2649" t="str">
            <v>JANELA DE CORRER, ACO, BATENTE/REQUADRO DE 6 A 14 CM, VENEZIANA, PINT ANTICORROSIVA, PINT ACABAMENTO, COM VIDRO, 6 FLS, 120  X 150 CM (A X L)</v>
          </cell>
          <cell r="E2649" t="str">
            <v xml:space="preserve">M2    </v>
          </cell>
          <cell r="F2649" t="str">
            <v>SINAPI</v>
          </cell>
          <cell r="G2649">
            <v>687.8</v>
          </cell>
        </row>
        <row r="2650">
          <cell r="B2650" t="str">
            <v>IN 11194 SINAPI</v>
          </cell>
          <cell r="C2650">
            <v>11194</v>
          </cell>
          <cell r="D2650" t="str">
            <v>JANELA DE CORRER, ACO, BATENTE/REQUADRO DE 6 A 14 CM, VENEZIANA, PINT ANTICORROSIVA, SEM VIDRO, 6 FLS, 120  X 150 CM (A X L)</v>
          </cell>
          <cell r="E2650" t="str">
            <v xml:space="preserve">M2    </v>
          </cell>
          <cell r="F2650" t="str">
            <v>SINAPI</v>
          </cell>
          <cell r="G2650">
            <v>619.28</v>
          </cell>
        </row>
        <row r="2651">
          <cell r="B2651" t="str">
            <v>IN 605 SINAPI</v>
          </cell>
          <cell r="C2651">
            <v>605</v>
          </cell>
          <cell r="D2651" t="str">
            <v>JANELA DE CORRER, ACO, COM BATENTE/REQUADRO DE 6 A 14 CM, SEM DIVISAO, PINT ANTICORROSIVA, PINT ACABAMENTO, COM VIDRO, SEM BANDEIRA, COM GRADE, 4 FLS, 100  X 120 CM (A X L)</v>
          </cell>
          <cell r="E2651" t="str">
            <v xml:space="preserve">M2    </v>
          </cell>
          <cell r="F2651" t="str">
            <v>SINAPI</v>
          </cell>
          <cell r="G2651">
            <v>777.75</v>
          </cell>
        </row>
        <row r="2652">
          <cell r="B2652" t="str">
            <v>IN 11197 SINAPI</v>
          </cell>
          <cell r="C2652">
            <v>11197</v>
          </cell>
          <cell r="D2652" t="str">
            <v>JANELA DE CORRER, ACO, COM BATENTE/REQUADRO DE 6 A 14 CM, SEM DIVISAO, PINT ANTICORROSIVA, PINT ACABAMENTO, COM VIDRO, SEM BANDEIRA, 2 FLS, 120  X 150 CM (A X L)</v>
          </cell>
          <cell r="E2652" t="str">
            <v xml:space="preserve">UN    </v>
          </cell>
          <cell r="F2652" t="str">
            <v>SINAPI</v>
          </cell>
          <cell r="G2652">
            <v>941.94</v>
          </cell>
        </row>
        <row r="2653">
          <cell r="B2653" t="str">
            <v>IN 40659 SINAPI</v>
          </cell>
          <cell r="C2653">
            <v>40659</v>
          </cell>
          <cell r="D2653"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E2653" t="str">
            <v xml:space="preserve">M2    </v>
          </cell>
          <cell r="F2653" t="str">
            <v>SINAPI</v>
          </cell>
          <cell r="G2653">
            <v>441.86</v>
          </cell>
        </row>
        <row r="2654">
          <cell r="B2654" t="str">
            <v>IN 40660 SINAPI</v>
          </cell>
          <cell r="C2654">
            <v>40660</v>
          </cell>
          <cell r="D2654"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E2654" t="str">
            <v xml:space="preserve">M2    </v>
          </cell>
          <cell r="F2654" t="str">
            <v>SINAPI</v>
          </cell>
          <cell r="G2654">
            <v>560.01</v>
          </cell>
        </row>
        <row r="2655">
          <cell r="B2655" t="str">
            <v>IN 40661 SINAPI</v>
          </cell>
          <cell r="C2655">
            <v>40661</v>
          </cell>
          <cell r="D2655"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E2655" t="str">
            <v xml:space="preserve">M2    </v>
          </cell>
          <cell r="F2655" t="str">
            <v>SINAPI</v>
          </cell>
          <cell r="G2655">
            <v>344.31</v>
          </cell>
        </row>
        <row r="2656">
          <cell r="B2656" t="str">
            <v>IN 3421 SINAPI</v>
          </cell>
          <cell r="C2656">
            <v>3421</v>
          </cell>
          <cell r="D2656" t="str">
            <v>JANELA EM MADEIRA CEDRINHO/ ANGELIM COMERCIAL/ CURUPIXA/ CUMARU OU EQUIVALENTE DA REGIAO, CAIXA DO BATENTE/MARCO *10* CM, 2 FOLHAS DE ABRIR TIPO VENEZIANA E 2 FOLHAS GUILHOTINA PARA VIDRO, COM GUARNICAO/ALIZAR, COM FERRAGENS (SEM VIDRO E SEM ACABAMENTO)</v>
          </cell>
          <cell r="E2656" t="str">
            <v xml:space="preserve">M2    </v>
          </cell>
          <cell r="F2656" t="str">
            <v>SINAPI</v>
          </cell>
          <cell r="G2656">
            <v>346.94</v>
          </cell>
        </row>
        <row r="2657">
          <cell r="B2657" t="str">
            <v>IN 599 SINAPI</v>
          </cell>
          <cell r="C2657">
            <v>599</v>
          </cell>
          <cell r="D2657" t="str">
            <v>JANELA FIXA EM ALUMINIO, 60  X 80 CM (A X L), BATENTE/REQUADRO DE 3 A 14 CM, COM VIDRO, SEM GUARNICAO/ALIZAR</v>
          </cell>
          <cell r="E2657" t="str">
            <v xml:space="preserve">M2    </v>
          </cell>
          <cell r="F2657" t="str">
            <v>SINAPI</v>
          </cell>
          <cell r="G2657">
            <v>231.07</v>
          </cell>
        </row>
        <row r="2658">
          <cell r="B2658" t="str">
            <v>IN 34380 SINAPI</v>
          </cell>
          <cell r="C2658">
            <v>34380</v>
          </cell>
          <cell r="D2658" t="str">
            <v>JANELA FIXA EM ALUMINIO, 60 X 80 CM (A X L), BATENTE/REQUADRO DE 3 A 14 CM, COM VIDRO, SEM GUARNICAO/ALIZAR</v>
          </cell>
          <cell r="E2658" t="str">
            <v xml:space="preserve">UN    </v>
          </cell>
          <cell r="F2658" t="str">
            <v>SINAPI</v>
          </cell>
          <cell r="G2658">
            <v>119.83</v>
          </cell>
        </row>
        <row r="2659">
          <cell r="B2659" t="str">
            <v>IN 34381 SINAPI</v>
          </cell>
          <cell r="C2659">
            <v>34381</v>
          </cell>
          <cell r="D2659" t="str">
            <v>JANELA MAXIM AR EM ALUMINIO, 80 X 60 CM (A X L), BATENTE/REQUADRO DE 4 A 14 CM, COM VIDRO, SEM GUARNICAO/ALIZAR</v>
          </cell>
          <cell r="E2659" t="str">
            <v xml:space="preserve">UN    </v>
          </cell>
          <cell r="F2659" t="str">
            <v>SINAPI</v>
          </cell>
          <cell r="G2659">
            <v>156.16999999999999</v>
          </cell>
        </row>
        <row r="2660">
          <cell r="B2660" t="str">
            <v>IN 601 SINAPI</v>
          </cell>
          <cell r="C2660">
            <v>601</v>
          </cell>
          <cell r="D2660" t="str">
            <v>JANELA MAXIM AR EM ALUMINIO, 80 X 60 CM (A X L), BATENTE/REQUADRO DE 4 A 14 CM, COM VIDRO, SEM GUARNICAO/ALIZAR</v>
          </cell>
          <cell r="E2660" t="str">
            <v xml:space="preserve">M2    </v>
          </cell>
          <cell r="F2660" t="str">
            <v>SINAPI</v>
          </cell>
          <cell r="G2660">
            <v>311.70999999999998</v>
          </cell>
        </row>
        <row r="2661">
          <cell r="B2661" t="str">
            <v>IN 3423 SINAPI</v>
          </cell>
          <cell r="C2661">
            <v>3423</v>
          </cell>
          <cell r="D2661" t="str">
            <v>JANELA MAXIM AR EM MADEIRA CEDRINHO/ ANGELIM COMERCIAL/ CURUPIXA/ CUMARU OU EQUIVALENTE DA REGIAO, CAIXA DO BATENTE/MARCO *10* CM, 1 FOLHA  PARA VIDRO, COM GUARNICAO/ALIZAR, COM FERRAGENS, (SEM VIDRO E SEM ACABAMENTO)</v>
          </cell>
          <cell r="E2661" t="str">
            <v xml:space="preserve">M2    </v>
          </cell>
          <cell r="F2661" t="str">
            <v>SINAPI</v>
          </cell>
          <cell r="G2661">
            <v>489.27</v>
          </cell>
        </row>
        <row r="2662">
          <cell r="B2662" t="str">
            <v>IN 34797 SINAPI</v>
          </cell>
          <cell r="C2662">
            <v>34797</v>
          </cell>
          <cell r="D2662" t="str">
            <v>JANELA MAXIMO AR, ACO, BATENTE / REQUADRO DE 6 A 14 CM, PINT ANTICORROSIVA, SEM VIDRO, COM GRADE, 1 FL, 60  X 80 CM (A X L)</v>
          </cell>
          <cell r="E2662" t="str">
            <v xml:space="preserve">UN    </v>
          </cell>
          <cell r="F2662" t="str">
            <v>SINAPI</v>
          </cell>
          <cell r="G2662">
            <v>383.9</v>
          </cell>
        </row>
        <row r="2663">
          <cell r="B2663" t="str">
            <v>IN 624 SINAPI</v>
          </cell>
          <cell r="C2663">
            <v>624</v>
          </cell>
          <cell r="D2663" t="str">
            <v>JANELA MAXIMO AR, ACO, BATENTE/REQUADRO DE 6 A 14 CM, PINT ANTICORROSIVA, SEM VIDRO, COM GRADE, 1 FL, 60  X 80 CM (A X L)</v>
          </cell>
          <cell r="E2663" t="str">
            <v xml:space="preserve">M2    </v>
          </cell>
          <cell r="F2663" t="str">
            <v>SINAPI</v>
          </cell>
          <cell r="G2663">
            <v>799.79</v>
          </cell>
        </row>
        <row r="2664">
          <cell r="B2664" t="str">
            <v>IN 623 SINAPI</v>
          </cell>
          <cell r="C2664">
            <v>623</v>
          </cell>
          <cell r="D2664" t="str">
            <v>JANELA MAXIMO AR, ACO, BATENTE/REQUADRO DE 6 A 14 CM, PINT ANTICORROSIVA, SEM VIDRO, SEM GRADE, 1 FL, 60  X 80 CM (A X L)</v>
          </cell>
          <cell r="E2664" t="str">
            <v xml:space="preserve">M2    </v>
          </cell>
          <cell r="F2664" t="str">
            <v>SINAPI</v>
          </cell>
          <cell r="G2664">
            <v>300.32</v>
          </cell>
        </row>
        <row r="2665">
          <cell r="B2665" t="str">
            <v>IN 25964 SINAPI</v>
          </cell>
          <cell r="C2665">
            <v>25964</v>
          </cell>
          <cell r="D2665" t="str">
            <v>JARDINEIRO</v>
          </cell>
          <cell r="E2665" t="str">
            <v xml:space="preserve">H     </v>
          </cell>
          <cell r="F2665" t="str">
            <v>SINAPI</v>
          </cell>
          <cell r="G2665">
            <v>17.350000000000001</v>
          </cell>
        </row>
        <row r="2666">
          <cell r="B2666" t="str">
            <v>IN 41077 SINAPI</v>
          </cell>
          <cell r="C2666">
            <v>41077</v>
          </cell>
          <cell r="D2666" t="str">
            <v>JARDINEIRO (MENSALISTA)</v>
          </cell>
          <cell r="E2666" t="str">
            <v xml:space="preserve">MES   </v>
          </cell>
          <cell r="F2666" t="str">
            <v>SINAPI</v>
          </cell>
          <cell r="G2666">
            <v>3047.48</v>
          </cell>
        </row>
        <row r="2667">
          <cell r="B2667" t="str">
            <v>IN 20159 SINAPI</v>
          </cell>
          <cell r="C2667">
            <v>20159</v>
          </cell>
          <cell r="D2667" t="str">
            <v>JOELHO COM VISITA, PVC SERIE R, 90 GRAUS, 100 X 75 MM, PARA ESGOTO PREDIAL</v>
          </cell>
          <cell r="E2667" t="str">
            <v xml:space="preserve">UN    </v>
          </cell>
          <cell r="F2667" t="str">
            <v>SINAPI</v>
          </cell>
          <cell r="G2667">
            <v>35.44</v>
          </cell>
        </row>
        <row r="2668">
          <cell r="B2668" t="str">
            <v>IN 37963 SINAPI</v>
          </cell>
          <cell r="C2668">
            <v>37963</v>
          </cell>
          <cell r="D2668" t="str">
            <v>JOELHO CPVC, SOLDAVEL, 45 GRAUS, 15 MM, PARA AGUA QUENTE</v>
          </cell>
          <cell r="E2668" t="str">
            <v xml:space="preserve">UN    </v>
          </cell>
          <cell r="F2668" t="str">
            <v>SINAPI</v>
          </cell>
          <cell r="G2668">
            <v>2.63</v>
          </cell>
        </row>
        <row r="2669">
          <cell r="B2669" t="str">
            <v>IN 37964 SINAPI</v>
          </cell>
          <cell r="C2669">
            <v>37964</v>
          </cell>
          <cell r="D2669" t="str">
            <v>JOELHO CPVC, SOLDAVEL, 45 GRAUS, 22 MM, PARA AGUA QUENTE</v>
          </cell>
          <cell r="E2669" t="str">
            <v xml:space="preserve">UN    </v>
          </cell>
          <cell r="F2669" t="str">
            <v>SINAPI</v>
          </cell>
          <cell r="G2669">
            <v>4.3899999999999997</v>
          </cell>
        </row>
        <row r="2670">
          <cell r="B2670" t="str">
            <v>IN 37965 SINAPI</v>
          </cell>
          <cell r="C2670">
            <v>37965</v>
          </cell>
          <cell r="D2670" t="str">
            <v>JOELHO CPVC, SOLDAVEL, 45 GRAUS, 28 MM, PARA AGUA QUENTE</v>
          </cell>
          <cell r="E2670" t="str">
            <v xml:space="preserve">UN    </v>
          </cell>
          <cell r="F2670" t="str">
            <v>SINAPI</v>
          </cell>
          <cell r="G2670">
            <v>6.36</v>
          </cell>
        </row>
        <row r="2671">
          <cell r="B2671" t="str">
            <v>IN 37966 SINAPI</v>
          </cell>
          <cell r="C2671">
            <v>37966</v>
          </cell>
          <cell r="D2671" t="str">
            <v>JOELHO CPVC, SOLDAVEL, 45 GRAUS, 35 MM, PARA AGUA QUENTE</v>
          </cell>
          <cell r="E2671" t="str">
            <v xml:space="preserve">UN    </v>
          </cell>
          <cell r="F2671" t="str">
            <v>SINAPI</v>
          </cell>
          <cell r="G2671">
            <v>11.52</v>
          </cell>
        </row>
        <row r="2672">
          <cell r="B2672" t="str">
            <v>IN 37967 SINAPI</v>
          </cell>
          <cell r="C2672">
            <v>37967</v>
          </cell>
          <cell r="D2672" t="str">
            <v>JOELHO CPVC, SOLDAVEL, 45 GRAUS, 42 MM, PARA AGUA QUENTE</v>
          </cell>
          <cell r="E2672" t="str">
            <v xml:space="preserve">UN    </v>
          </cell>
          <cell r="F2672" t="str">
            <v>SINAPI</v>
          </cell>
          <cell r="G2672">
            <v>18.48</v>
          </cell>
        </row>
        <row r="2673">
          <cell r="B2673" t="str">
            <v>IN 37968 SINAPI</v>
          </cell>
          <cell r="C2673">
            <v>37968</v>
          </cell>
          <cell r="D2673" t="str">
            <v>JOELHO CPVC, SOLDAVEL, 45 GRAUS, 54 MM, PARA AGUA QUENTE</v>
          </cell>
          <cell r="E2673" t="str">
            <v xml:space="preserve">UN    </v>
          </cell>
          <cell r="F2673" t="str">
            <v>SINAPI</v>
          </cell>
          <cell r="G2673">
            <v>40.53</v>
          </cell>
        </row>
        <row r="2674">
          <cell r="B2674" t="str">
            <v>IN 37969 SINAPI</v>
          </cell>
          <cell r="C2674">
            <v>37969</v>
          </cell>
          <cell r="D2674" t="str">
            <v>JOELHO CPVC, SOLDAVEL, 45 GRAUS, 73 MM, PARA AGUA QUENTE</v>
          </cell>
          <cell r="E2674" t="str">
            <v xml:space="preserve">UN    </v>
          </cell>
          <cell r="F2674" t="str">
            <v>SINAPI</v>
          </cell>
          <cell r="G2674">
            <v>108.28</v>
          </cell>
        </row>
        <row r="2675">
          <cell r="B2675" t="str">
            <v>IN 37970 SINAPI</v>
          </cell>
          <cell r="C2675">
            <v>37970</v>
          </cell>
          <cell r="D2675" t="str">
            <v>JOELHO CPVC, SOLDAVEL, 45 GRAUS, 89 MM, PARA AGUA QUENTE</v>
          </cell>
          <cell r="E2675" t="str">
            <v xml:space="preserve">UN    </v>
          </cell>
          <cell r="F2675" t="str">
            <v>SINAPI</v>
          </cell>
          <cell r="G2675">
            <v>126.32</v>
          </cell>
        </row>
        <row r="2676">
          <cell r="B2676" t="str">
            <v>IN 21118 SINAPI</v>
          </cell>
          <cell r="C2676">
            <v>21118</v>
          </cell>
          <cell r="D2676" t="str">
            <v>JOELHO CPVC, SOLDAVEL, 90 GRAUS, 15 MM, PARA AGUA QUENTE</v>
          </cell>
          <cell r="E2676" t="str">
            <v xml:space="preserve">UN    </v>
          </cell>
          <cell r="F2676" t="str">
            <v>SINAPI</v>
          </cell>
          <cell r="G2676">
            <v>1.99</v>
          </cell>
        </row>
        <row r="2677">
          <cell r="B2677" t="str">
            <v>IN 37956 SINAPI</v>
          </cell>
          <cell r="C2677">
            <v>37956</v>
          </cell>
          <cell r="D2677" t="str">
            <v>JOELHO CPVC, SOLDAVEL, 90 GRAUS, 22 MM, PARA AGUA QUENTE</v>
          </cell>
          <cell r="E2677" t="str">
            <v xml:space="preserve">UN    </v>
          </cell>
          <cell r="F2677" t="str">
            <v>SINAPI</v>
          </cell>
          <cell r="G2677">
            <v>3.15</v>
          </cell>
        </row>
        <row r="2678">
          <cell r="B2678" t="str">
            <v>IN 37957 SINAPI</v>
          </cell>
          <cell r="C2678">
            <v>37957</v>
          </cell>
          <cell r="D2678" t="str">
            <v>JOELHO CPVC, SOLDAVEL, 90 GRAUS, 28 MM, PARA AGUA QUENTE</v>
          </cell>
          <cell r="E2678" t="str">
            <v xml:space="preserve">UN    </v>
          </cell>
          <cell r="F2678" t="str">
            <v>SINAPI</v>
          </cell>
          <cell r="G2678">
            <v>6.65</v>
          </cell>
        </row>
        <row r="2679">
          <cell r="B2679" t="str">
            <v>IN 37958 SINAPI</v>
          </cell>
          <cell r="C2679">
            <v>37958</v>
          </cell>
          <cell r="D2679" t="str">
            <v>JOELHO CPVC, SOLDAVEL, 90 GRAUS, 35 MM, PARA AGUA QUENTE</v>
          </cell>
          <cell r="E2679" t="str">
            <v xml:space="preserve">UN    </v>
          </cell>
          <cell r="F2679" t="str">
            <v>SINAPI</v>
          </cell>
          <cell r="G2679">
            <v>11.52</v>
          </cell>
        </row>
        <row r="2680">
          <cell r="B2680" t="str">
            <v>IN 37959 SINAPI</v>
          </cell>
          <cell r="C2680">
            <v>37959</v>
          </cell>
          <cell r="D2680" t="str">
            <v>JOELHO CPVC, SOLDAVEL, 90 GRAUS, 42 MM, PARA AGUA QUENTE</v>
          </cell>
          <cell r="E2680" t="str">
            <v xml:space="preserve">UN    </v>
          </cell>
          <cell r="F2680" t="str">
            <v>SINAPI</v>
          </cell>
          <cell r="G2680">
            <v>18.48</v>
          </cell>
        </row>
        <row r="2681">
          <cell r="B2681" t="str">
            <v>IN 37960 SINAPI</v>
          </cell>
          <cell r="C2681">
            <v>37960</v>
          </cell>
          <cell r="D2681" t="str">
            <v>JOELHO CPVC, SOLDAVEL, 90 GRAUS, 54 MM, PARA AGUA QUENTE</v>
          </cell>
          <cell r="E2681" t="str">
            <v xml:space="preserve">UN    </v>
          </cell>
          <cell r="F2681" t="str">
            <v>SINAPI</v>
          </cell>
          <cell r="G2681">
            <v>39.799999999999997</v>
          </cell>
        </row>
        <row r="2682">
          <cell r="B2682" t="str">
            <v>IN 37961 SINAPI</v>
          </cell>
          <cell r="C2682">
            <v>37961</v>
          </cell>
          <cell r="D2682" t="str">
            <v>JOELHO CPVC, SOLDAVEL, 90 GRAUS, 73 MM, PARA AGUA QUENTE</v>
          </cell>
          <cell r="E2682" t="str">
            <v xml:space="preserve">UN    </v>
          </cell>
          <cell r="F2682" t="str">
            <v>SINAPI</v>
          </cell>
          <cell r="G2682">
            <v>105.59</v>
          </cell>
        </row>
        <row r="2683">
          <cell r="B2683" t="str">
            <v>IN 37962 SINAPI</v>
          </cell>
          <cell r="C2683">
            <v>37962</v>
          </cell>
          <cell r="D2683" t="str">
            <v>JOELHO CPVC, SOLDAVEL, 90 GRAUS, 89 MM, PARA AGUA QUENTE</v>
          </cell>
          <cell r="E2683" t="str">
            <v xml:space="preserve">UN    </v>
          </cell>
          <cell r="F2683" t="str">
            <v>SINAPI</v>
          </cell>
          <cell r="G2683">
            <v>122.69</v>
          </cell>
        </row>
        <row r="2684">
          <cell r="B2684" t="str">
            <v>IN 3533 SINAPI</v>
          </cell>
          <cell r="C2684">
            <v>3533</v>
          </cell>
          <cell r="D2684" t="str">
            <v>JOELHO DE REDUCAO, PVC SOLDAVEL, 90 GRAUS,  25 MM X 20 MM, PARA AGUA FRIA PREDIAL</v>
          </cell>
          <cell r="E2684" t="str">
            <v xml:space="preserve">UN    </v>
          </cell>
          <cell r="F2684" t="str">
            <v>SINAPI</v>
          </cell>
          <cell r="G2684">
            <v>1.42</v>
          </cell>
        </row>
        <row r="2685">
          <cell r="B2685" t="str">
            <v>IN 3538 SINAPI</v>
          </cell>
          <cell r="C2685">
            <v>3538</v>
          </cell>
          <cell r="D2685" t="str">
            <v>JOELHO DE REDUCAO, PVC SOLDAVEL, 90 GRAUS,  32 MM X 25 MM, PARA AGUA FRIA PREDIAL</v>
          </cell>
          <cell r="E2685" t="str">
            <v xml:space="preserve">UN    </v>
          </cell>
          <cell r="F2685" t="str">
            <v>SINAPI</v>
          </cell>
          <cell r="G2685">
            <v>2.4500000000000002</v>
          </cell>
        </row>
        <row r="2686">
          <cell r="B2686" t="str">
            <v>IN 3497 SINAPI</v>
          </cell>
          <cell r="C2686">
            <v>3497</v>
          </cell>
          <cell r="D2686" t="str">
            <v>JOELHO DE REDUCAO, PVC, ROSCAVEL COM BUCHA DE LATAO, 90 GRAUS,  3/4" X 1/2", PARA AGUA FRIA PREDIAL</v>
          </cell>
          <cell r="E2686" t="str">
            <v xml:space="preserve">UN    </v>
          </cell>
          <cell r="F2686" t="str">
            <v>SINAPI</v>
          </cell>
          <cell r="G2686">
            <v>9.17</v>
          </cell>
        </row>
        <row r="2687">
          <cell r="B2687" t="str">
            <v>IN 3498 SINAPI</v>
          </cell>
          <cell r="C2687">
            <v>3498</v>
          </cell>
          <cell r="D2687" t="str">
            <v>JOELHO DE REDUCAO, PVC, ROSCAVEL, 90 GRAUS, 1" X 3/4", PARA AGUA FRIA PREDIAL</v>
          </cell>
          <cell r="E2687" t="str">
            <v xml:space="preserve">UN    </v>
          </cell>
          <cell r="F2687" t="str">
            <v>SINAPI</v>
          </cell>
          <cell r="G2687">
            <v>2.91</v>
          </cell>
        </row>
        <row r="2688">
          <cell r="B2688" t="str">
            <v>IN 3496 SINAPI</v>
          </cell>
          <cell r="C2688">
            <v>3496</v>
          </cell>
          <cell r="D2688" t="str">
            <v>JOELHO DE REDUCAO, PVC, ROSCAVEL, 90 GRAUS, 3/4" X 1/2", PARA AGUA FRIA PREDIAL</v>
          </cell>
          <cell r="E2688" t="str">
            <v xml:space="preserve">UN    </v>
          </cell>
          <cell r="F2688" t="str">
            <v>SINAPI</v>
          </cell>
          <cell r="G2688">
            <v>2.35</v>
          </cell>
        </row>
        <row r="2689">
          <cell r="B2689" t="str">
            <v>IN 38429 SINAPI</v>
          </cell>
          <cell r="C2689">
            <v>38429</v>
          </cell>
          <cell r="D2689" t="str">
            <v>JOELHO DE TRANSICAO, CPVC, SOLDAVEL, 90 GRAUS, 15 MM X 1/2", PARA AGUA QUENTE</v>
          </cell>
          <cell r="E2689" t="str">
            <v xml:space="preserve">UN    </v>
          </cell>
          <cell r="F2689" t="str">
            <v>SINAPI</v>
          </cell>
          <cell r="G2689">
            <v>6.72</v>
          </cell>
        </row>
        <row r="2690">
          <cell r="B2690" t="str">
            <v>IN 38431 SINAPI</v>
          </cell>
          <cell r="C2690">
            <v>38431</v>
          </cell>
          <cell r="D2690" t="str">
            <v>JOELHO DE TRANSICAO, CPVC, SOLDAVEL, 90 GRAUS, 22 MM X 1/2", PARA AGUA QUENTE</v>
          </cell>
          <cell r="E2690" t="str">
            <v xml:space="preserve">UN    </v>
          </cell>
          <cell r="F2690" t="str">
            <v>SINAPI</v>
          </cell>
          <cell r="G2690">
            <v>10.64</v>
          </cell>
        </row>
        <row r="2691">
          <cell r="B2691" t="str">
            <v>IN 38430 SINAPI</v>
          </cell>
          <cell r="C2691">
            <v>38430</v>
          </cell>
          <cell r="D2691" t="str">
            <v>JOELHO DE TRANSICAO, CPVC, SOLDAVEL, 90 GRAUS, 22 MM X 3/4", PARA AGUA QUENTE</v>
          </cell>
          <cell r="E2691" t="str">
            <v xml:space="preserve">UN    </v>
          </cell>
          <cell r="F2691" t="str">
            <v>SINAPI</v>
          </cell>
          <cell r="G2691">
            <v>13.6</v>
          </cell>
        </row>
        <row r="2692">
          <cell r="B2692" t="str">
            <v>IN 36348 SINAPI</v>
          </cell>
          <cell r="C2692">
            <v>36348</v>
          </cell>
          <cell r="D2692" t="str">
            <v>JOELHO PPR 45 GRAUS, SOLDAVEL,  DN 20 MM, PARA AGUA QUENTE PREDIAL</v>
          </cell>
          <cell r="E2692" t="str">
            <v xml:space="preserve">UN    </v>
          </cell>
          <cell r="F2692" t="str">
            <v>SINAPI</v>
          </cell>
          <cell r="G2692">
            <v>1.03</v>
          </cell>
        </row>
        <row r="2693">
          <cell r="B2693" t="str">
            <v>IN 36349 SINAPI</v>
          </cell>
          <cell r="C2693">
            <v>36349</v>
          </cell>
          <cell r="D2693" t="str">
            <v>JOELHO PPR 45 GRAUS, SOLDAVEL, DN 25 MM, PARA AGUA QUENTE PREDIAL</v>
          </cell>
          <cell r="E2693" t="str">
            <v xml:space="preserve">UN    </v>
          </cell>
          <cell r="F2693" t="str">
            <v>SINAPI</v>
          </cell>
          <cell r="G2693">
            <v>1.55</v>
          </cell>
        </row>
        <row r="2694">
          <cell r="B2694" t="str">
            <v>IN 38433 SINAPI</v>
          </cell>
          <cell r="C2694">
            <v>38433</v>
          </cell>
          <cell r="D2694" t="str">
            <v>JOELHO PPR, 45 GRAUS, SOLDAVEL, DN 32 MM, PARA AGUA QUENTE PREDIAL</v>
          </cell>
          <cell r="E2694" t="str">
            <v xml:space="preserve">UN    </v>
          </cell>
          <cell r="F2694" t="str">
            <v>SINAPI</v>
          </cell>
          <cell r="G2694">
            <v>2.87</v>
          </cell>
        </row>
        <row r="2695">
          <cell r="B2695" t="str">
            <v>IN 38440 SINAPI</v>
          </cell>
          <cell r="C2695">
            <v>38440</v>
          </cell>
          <cell r="D2695" t="str">
            <v>JOELHO PPR, 90 GRAUS, SOLDAVEL, DN 110 MM, PARA AGUA QUENTE PREDIAL</v>
          </cell>
          <cell r="E2695" t="str">
            <v xml:space="preserve">UN    </v>
          </cell>
          <cell r="F2695" t="str">
            <v>SINAPI</v>
          </cell>
          <cell r="G2695">
            <v>99.25</v>
          </cell>
        </row>
        <row r="2696">
          <cell r="B2696" t="str">
            <v>IN 36359 SINAPI</v>
          </cell>
          <cell r="C2696">
            <v>36359</v>
          </cell>
          <cell r="D2696" t="str">
            <v>JOELHO PPR, 90 GRAUS, SOLDAVEL, DN 20 MM, PARA AGUA QUENTE PREDIAL</v>
          </cell>
          <cell r="E2696" t="str">
            <v xml:space="preserve">UN    </v>
          </cell>
          <cell r="F2696" t="str">
            <v>SINAPI</v>
          </cell>
          <cell r="G2696">
            <v>1.23</v>
          </cell>
        </row>
        <row r="2697">
          <cell r="B2697" t="str">
            <v>IN 36360 SINAPI</v>
          </cell>
          <cell r="C2697">
            <v>36360</v>
          </cell>
          <cell r="D2697" t="str">
            <v>JOELHO PPR, 90 GRAUS, SOLDAVEL, DN 25 MM, PARA AGUA QUENTE PREDIAL</v>
          </cell>
          <cell r="E2697" t="str">
            <v xml:space="preserve">UN    </v>
          </cell>
          <cell r="F2697" t="str">
            <v>SINAPI</v>
          </cell>
          <cell r="G2697">
            <v>1.9</v>
          </cell>
        </row>
        <row r="2698">
          <cell r="B2698" t="str">
            <v>IN 38434 SINAPI</v>
          </cell>
          <cell r="C2698">
            <v>38434</v>
          </cell>
          <cell r="D2698" t="str">
            <v>JOELHO PPR, 90 GRAUS, SOLDAVEL, DN 32 MM, PARA AGUA QUENTE PREDIAL</v>
          </cell>
          <cell r="E2698" t="str">
            <v xml:space="preserve">UN    </v>
          </cell>
          <cell r="F2698" t="str">
            <v>SINAPI</v>
          </cell>
          <cell r="G2698">
            <v>2.91</v>
          </cell>
        </row>
        <row r="2699">
          <cell r="B2699" t="str">
            <v>IN 38435 SINAPI</v>
          </cell>
          <cell r="C2699">
            <v>38435</v>
          </cell>
          <cell r="D2699" t="str">
            <v>JOELHO PPR, 90 GRAUS, SOLDAVEL, DN 40 MM, PARA AGUA QUENTE PREDIAL</v>
          </cell>
          <cell r="E2699" t="str">
            <v xml:space="preserve">UN    </v>
          </cell>
          <cell r="F2699" t="str">
            <v>SINAPI</v>
          </cell>
          <cell r="G2699">
            <v>5.53</v>
          </cell>
        </row>
        <row r="2700">
          <cell r="B2700" t="str">
            <v>IN 38436 SINAPI</v>
          </cell>
          <cell r="C2700">
            <v>38436</v>
          </cell>
          <cell r="D2700" t="str">
            <v>JOELHO PPR, 90 GRAUS, SOLDAVEL, DN 50 MM, PARA AGUA QUENTE PREDIAL</v>
          </cell>
          <cell r="E2700" t="str">
            <v xml:space="preserve">UN    </v>
          </cell>
          <cell r="F2700" t="str">
            <v>SINAPI</v>
          </cell>
          <cell r="G2700">
            <v>11.44</v>
          </cell>
        </row>
        <row r="2701">
          <cell r="B2701" t="str">
            <v>IN 38437 SINAPI</v>
          </cell>
          <cell r="C2701">
            <v>38437</v>
          </cell>
          <cell r="D2701" t="str">
            <v>JOELHO PPR, 90 GRAUS, SOLDAVEL, DN 63 MM, PARA AGUA QUENTE PREDIAL</v>
          </cell>
          <cell r="E2701" t="str">
            <v xml:space="preserve">UN    </v>
          </cell>
          <cell r="F2701" t="str">
            <v>SINAPI</v>
          </cell>
          <cell r="G2701">
            <v>17.18</v>
          </cell>
        </row>
        <row r="2702">
          <cell r="B2702" t="str">
            <v>IN 38438 SINAPI</v>
          </cell>
          <cell r="C2702">
            <v>38438</v>
          </cell>
          <cell r="D2702" t="str">
            <v>JOELHO PPR, 90 GRAUS, SOLDAVEL, DN 75 MM, PARA AGUA QUENTE PREDIAL</v>
          </cell>
          <cell r="E2702" t="str">
            <v xml:space="preserve">UN    </v>
          </cell>
          <cell r="F2702" t="str">
            <v>SINAPI</v>
          </cell>
          <cell r="G2702">
            <v>43.41</v>
          </cell>
        </row>
        <row r="2703">
          <cell r="B2703" t="str">
            <v>IN 38439 SINAPI</v>
          </cell>
          <cell r="C2703">
            <v>38439</v>
          </cell>
          <cell r="D2703" t="str">
            <v>JOELHO PPR, 90 GRAUS, SOLDAVEL, DN 90 MM, PARA AGUA QUENTE PREDIAL</v>
          </cell>
          <cell r="E2703" t="str">
            <v xml:space="preserve">UN    </v>
          </cell>
          <cell r="F2703" t="str">
            <v>SINAPI</v>
          </cell>
          <cell r="G2703">
            <v>66.17</v>
          </cell>
        </row>
        <row r="2704">
          <cell r="B2704" t="str">
            <v>IN 10836 SINAPI</v>
          </cell>
          <cell r="C2704">
            <v>10836</v>
          </cell>
          <cell r="D2704" t="str">
            <v>JOELHO PVC COM VISITA, 90 GRAUS, DN 100 X 50 MM, SERIE NORMAL, PARA ESGOTO PREDIAL</v>
          </cell>
          <cell r="E2704" t="str">
            <v xml:space="preserve">UN    </v>
          </cell>
          <cell r="F2704" t="str">
            <v>SINAPI</v>
          </cell>
          <cell r="G2704">
            <v>12.42</v>
          </cell>
        </row>
        <row r="2705">
          <cell r="B2705" t="str">
            <v>IN 20128 SINAPI</v>
          </cell>
          <cell r="C2705">
            <v>20128</v>
          </cell>
          <cell r="D2705" t="str">
            <v>JOELHO PVC LEVE, 45 GRAUS, DN 150 MM, PARA ESGOTO PREDIAL</v>
          </cell>
          <cell r="E2705" t="str">
            <v xml:space="preserve">UN    </v>
          </cell>
          <cell r="F2705" t="str">
            <v>SINAPI</v>
          </cell>
          <cell r="G2705">
            <v>36.409999999999997</v>
          </cell>
        </row>
        <row r="2706">
          <cell r="B2706" t="str">
            <v>IN 20131 SINAPI</v>
          </cell>
          <cell r="C2706">
            <v>20131</v>
          </cell>
          <cell r="D2706" t="str">
            <v>JOELHO PVC LEVE, 90 GRAUS, DN 150 MM, PARA ESGOTO PREDIAL</v>
          </cell>
          <cell r="E2706" t="str">
            <v xml:space="preserve">UN    </v>
          </cell>
          <cell r="F2706" t="str">
            <v>SINAPI</v>
          </cell>
          <cell r="G2706">
            <v>33.24</v>
          </cell>
        </row>
        <row r="2707">
          <cell r="B2707" t="str">
            <v>IN 3521 SINAPI</v>
          </cell>
          <cell r="C2707">
            <v>3521</v>
          </cell>
          <cell r="D2707" t="str">
            <v>JOELHO PVC,  SOLDAVEL COM ROSCA, 90 GRAUS, 20 MM X 1/2", PARA AGUA FRIA PREDIAL</v>
          </cell>
          <cell r="E2707" t="str">
            <v xml:space="preserve">UN    </v>
          </cell>
          <cell r="F2707" t="str">
            <v>SINAPI</v>
          </cell>
          <cell r="G2707">
            <v>1.23</v>
          </cell>
        </row>
        <row r="2708">
          <cell r="B2708" t="str">
            <v>IN 3531 SINAPI</v>
          </cell>
          <cell r="C2708">
            <v>3531</v>
          </cell>
          <cell r="D2708" t="str">
            <v>JOELHO PVC,  SOLDAVEL COM ROSCA, 90 GRAUS, 25 MM X 1/2", PARA AGUA FRIA PREDIAL</v>
          </cell>
          <cell r="E2708" t="str">
            <v xml:space="preserve">UN    </v>
          </cell>
          <cell r="F2708" t="str">
            <v>SINAPI</v>
          </cell>
          <cell r="G2708">
            <v>1.4</v>
          </cell>
        </row>
        <row r="2709">
          <cell r="B2709" t="str">
            <v>IN 3522 SINAPI</v>
          </cell>
          <cell r="C2709">
            <v>3522</v>
          </cell>
          <cell r="D2709" t="str">
            <v>JOELHO PVC,  SOLDAVEL COM ROSCA, 90 GRAUS, 25 MM X 3/4", PARA AGUA FRIA PREDIAL</v>
          </cell>
          <cell r="E2709" t="str">
            <v xml:space="preserve">UN    </v>
          </cell>
          <cell r="F2709" t="str">
            <v>SINAPI</v>
          </cell>
          <cell r="G2709">
            <v>2.08</v>
          </cell>
        </row>
        <row r="2710">
          <cell r="B2710" t="str">
            <v>IN 3527 SINAPI</v>
          </cell>
          <cell r="C2710">
            <v>3527</v>
          </cell>
          <cell r="D2710" t="str">
            <v>JOELHO PVC,  SOLDAVEL COM ROSCA, 90 GRAUS, 32 MM X 3/4", PARA AGUA FRIA PREDIAL</v>
          </cell>
          <cell r="E2710" t="str">
            <v xml:space="preserve">UN    </v>
          </cell>
          <cell r="F2710" t="str">
            <v>SINAPI</v>
          </cell>
          <cell r="G2710">
            <v>7.16</v>
          </cell>
        </row>
        <row r="2711">
          <cell r="B2711" t="str">
            <v>IN 10835 SINAPI</v>
          </cell>
          <cell r="C2711">
            <v>10835</v>
          </cell>
          <cell r="D2711" t="str">
            <v>JOELHO PVC, COM BOLSA E ANEL, 90 GRAUS, DN 40 X *38* MM, SERIE NORMAL, PARA ESGOTO PREDIAL</v>
          </cell>
          <cell r="E2711" t="str">
            <v xml:space="preserve">UN    </v>
          </cell>
          <cell r="F2711" t="str">
            <v>SINAPI</v>
          </cell>
          <cell r="G2711">
            <v>2.6</v>
          </cell>
        </row>
        <row r="2712">
          <cell r="B2712" t="str">
            <v>IN 3475 SINAPI</v>
          </cell>
          <cell r="C2712">
            <v>3475</v>
          </cell>
          <cell r="D2712" t="str">
            <v>JOELHO PVC, ROSCAVEL, 45 GRAUS, 1/2", PARA AGUA FRIA PREDIAL</v>
          </cell>
          <cell r="E2712" t="str">
            <v xml:space="preserve">UN    </v>
          </cell>
          <cell r="F2712" t="str">
            <v>SINAPI</v>
          </cell>
          <cell r="G2712">
            <v>2.4</v>
          </cell>
        </row>
        <row r="2713">
          <cell r="B2713" t="str">
            <v>IN 3485 SINAPI</v>
          </cell>
          <cell r="C2713">
            <v>3485</v>
          </cell>
          <cell r="D2713" t="str">
            <v>JOELHO PVC, ROSCAVEL, 45 GRAUS, 1", PARA AGUA FRIA PREDIAL</v>
          </cell>
          <cell r="E2713" t="str">
            <v xml:space="preserve">UN    </v>
          </cell>
          <cell r="F2713" t="str">
            <v>SINAPI</v>
          </cell>
          <cell r="G2713">
            <v>7.68</v>
          </cell>
        </row>
        <row r="2714">
          <cell r="B2714" t="str">
            <v>IN 3534 SINAPI</v>
          </cell>
          <cell r="C2714">
            <v>3534</v>
          </cell>
          <cell r="D2714" t="str">
            <v>JOELHO PVC, ROSCAVEL, 45 GRAUS, 3/4", PARA AGUA FRIA PREDIAL</v>
          </cell>
          <cell r="E2714" t="str">
            <v xml:space="preserve">UN    </v>
          </cell>
          <cell r="F2714" t="str">
            <v>SINAPI</v>
          </cell>
          <cell r="G2714">
            <v>3.04</v>
          </cell>
        </row>
        <row r="2715">
          <cell r="B2715" t="str">
            <v>IN 3543 SINAPI</v>
          </cell>
          <cell r="C2715">
            <v>3543</v>
          </cell>
          <cell r="D2715" t="str">
            <v>JOELHO PVC, ROSCAVEL, 90 GRAUS, 1/2", PARA AGUA FRIA PREDIAL</v>
          </cell>
          <cell r="E2715" t="str">
            <v xml:space="preserve">UN    </v>
          </cell>
          <cell r="F2715" t="str">
            <v>SINAPI</v>
          </cell>
          <cell r="G2715">
            <v>1.52</v>
          </cell>
        </row>
        <row r="2716">
          <cell r="B2716" t="str">
            <v>IN 3482 SINAPI</v>
          </cell>
          <cell r="C2716">
            <v>3482</v>
          </cell>
          <cell r="D2716" t="str">
            <v>JOELHO PVC, ROSCAVEL, 90 GRAUS, 1", PARA AGUA FRIA PREDIAL</v>
          </cell>
          <cell r="E2716" t="str">
            <v xml:space="preserve">UN    </v>
          </cell>
          <cell r="F2716" t="str">
            <v>SINAPI</v>
          </cell>
          <cell r="G2716">
            <v>3.86</v>
          </cell>
        </row>
        <row r="2717">
          <cell r="B2717" t="str">
            <v>IN 3505 SINAPI</v>
          </cell>
          <cell r="C2717">
            <v>3505</v>
          </cell>
          <cell r="D2717" t="str">
            <v>JOELHO PVC, ROSCAVEL, 90 GRAUS, 3/4", PARA AGUA FRIA PREDIAL</v>
          </cell>
          <cell r="E2717" t="str">
            <v xml:space="preserve">UN    </v>
          </cell>
          <cell r="F2717" t="str">
            <v>SINAPI</v>
          </cell>
          <cell r="G2717">
            <v>2.19</v>
          </cell>
        </row>
        <row r="2718">
          <cell r="B2718" t="str">
            <v>IN 3516 SINAPI</v>
          </cell>
          <cell r="C2718">
            <v>3516</v>
          </cell>
          <cell r="D2718" t="str">
            <v>JOELHO PVC, SOLDAVEL, BB, 45 GRAUS, DN 40 MM, PARA ESGOTO PREDIAL</v>
          </cell>
          <cell r="E2718" t="str">
            <v xml:space="preserve">UN    </v>
          </cell>
          <cell r="F2718" t="str">
            <v>SINAPI</v>
          </cell>
          <cell r="G2718">
            <v>0.68</v>
          </cell>
        </row>
        <row r="2719">
          <cell r="B2719" t="str">
            <v>IN 3517 SINAPI</v>
          </cell>
          <cell r="C2719">
            <v>3517</v>
          </cell>
          <cell r="D2719" t="str">
            <v>JOELHO PVC, SOLDAVEL, BB, 90 GRAUS, DN 40 MM, PARA ESGOTO PREDIAL</v>
          </cell>
          <cell r="E2719" t="str">
            <v xml:space="preserve">UN    </v>
          </cell>
          <cell r="F2719" t="str">
            <v>SINAPI</v>
          </cell>
          <cell r="G2719">
            <v>2.37</v>
          </cell>
        </row>
        <row r="2720">
          <cell r="B2720" t="str">
            <v>IN 3515 SINAPI</v>
          </cell>
          <cell r="C2720">
            <v>3515</v>
          </cell>
          <cell r="D2720" t="str">
            <v>JOELHO PVC, SOLDAVEL, COM BUCHA DE LATAO, 90 GRAUS, 20 MM X 1/2", PARA AGUA FRIA PREDIAL</v>
          </cell>
          <cell r="E2720" t="str">
            <v xml:space="preserve">UN    </v>
          </cell>
          <cell r="F2720" t="str">
            <v>SINAPI</v>
          </cell>
          <cell r="G2720">
            <v>3.55</v>
          </cell>
        </row>
        <row r="2721">
          <cell r="B2721" t="str">
            <v>IN 20147 SINAPI</v>
          </cell>
          <cell r="C2721">
            <v>20147</v>
          </cell>
          <cell r="D2721" t="str">
            <v>JOELHO PVC, SOLDAVEL, COM BUCHA DE LATAO, 90 GRAUS, 25 MM X 1/2", PARA AGUA FRIA PREDIAL</v>
          </cell>
          <cell r="E2721" t="str">
            <v xml:space="preserve">UN    </v>
          </cell>
          <cell r="F2721" t="str">
            <v>SINAPI</v>
          </cell>
          <cell r="G2721">
            <v>3.82</v>
          </cell>
        </row>
        <row r="2722">
          <cell r="B2722" t="str">
            <v>IN 3524 SINAPI</v>
          </cell>
          <cell r="C2722">
            <v>3524</v>
          </cell>
          <cell r="D2722" t="str">
            <v>JOELHO PVC, SOLDAVEL, COM BUCHA DE LATAO, 90 GRAUS, 25 MM X 3/4", PARA AGUA FRIA PREDIAL</v>
          </cell>
          <cell r="E2722" t="str">
            <v xml:space="preserve">UN    </v>
          </cell>
          <cell r="F2722" t="str">
            <v>SINAPI</v>
          </cell>
          <cell r="G2722">
            <v>4.53</v>
          </cell>
        </row>
        <row r="2723">
          <cell r="B2723" t="str">
            <v>IN 3532 SINAPI</v>
          </cell>
          <cell r="C2723">
            <v>3532</v>
          </cell>
          <cell r="D2723" t="str">
            <v>JOELHO PVC, SOLDAVEL, COM BUCHA DE LATAO, 90 GRAUS, 32 MM X 3/4", PARA AGUA FRIA PREDIAL</v>
          </cell>
          <cell r="E2723" t="str">
            <v xml:space="preserve">UN    </v>
          </cell>
          <cell r="F2723" t="str">
            <v>SINAPI</v>
          </cell>
          <cell r="G2723">
            <v>8.2799999999999994</v>
          </cell>
        </row>
        <row r="2724">
          <cell r="B2724" t="str">
            <v>IN 3528 SINAPI</v>
          </cell>
          <cell r="C2724">
            <v>3528</v>
          </cell>
          <cell r="D2724" t="str">
            <v>JOELHO PVC, SOLDAVEL, PB, 45 GRAUS, DN 100 MM, PARA ESGOTO PREDIAL</v>
          </cell>
          <cell r="E2724" t="str">
            <v xml:space="preserve">UN    </v>
          </cell>
          <cell r="F2724" t="str">
            <v>SINAPI</v>
          </cell>
          <cell r="G2724">
            <v>5.36</v>
          </cell>
        </row>
        <row r="2725">
          <cell r="B2725" t="str">
            <v>IN 37952 SINAPI</v>
          </cell>
          <cell r="C2725">
            <v>37952</v>
          </cell>
          <cell r="D2725" t="str">
            <v>JOELHO PVC, SOLDAVEL, PB, 45 GRAUS, DN 150 MM, PARA ESGOTO PREDIAL</v>
          </cell>
          <cell r="E2725" t="str">
            <v xml:space="preserve">UN    </v>
          </cell>
          <cell r="F2725" t="str">
            <v>SINAPI</v>
          </cell>
          <cell r="G2725">
            <v>38.18</v>
          </cell>
        </row>
        <row r="2726">
          <cell r="B2726" t="str">
            <v>IN 37951 SINAPI</v>
          </cell>
          <cell r="C2726">
            <v>37951</v>
          </cell>
          <cell r="D2726" t="str">
            <v>JOELHO PVC, SOLDAVEL, PB, 45 GRAUS, DN 40 MM, PARA ESGOTO PREDIAL</v>
          </cell>
          <cell r="E2726" t="str">
            <v xml:space="preserve">UN    </v>
          </cell>
          <cell r="F2726" t="str">
            <v>SINAPI</v>
          </cell>
          <cell r="G2726">
            <v>1.39</v>
          </cell>
        </row>
        <row r="2727">
          <cell r="B2727" t="str">
            <v>IN 3518 SINAPI</v>
          </cell>
          <cell r="C2727">
            <v>3518</v>
          </cell>
          <cell r="D2727" t="str">
            <v>JOELHO PVC, SOLDAVEL, PB, 45 GRAUS, DN 50 MM, PARA ESGOTO PREDIAL</v>
          </cell>
          <cell r="E2727" t="str">
            <v xml:space="preserve">UN    </v>
          </cell>
          <cell r="F2727" t="str">
            <v>SINAPI</v>
          </cell>
          <cell r="G2727">
            <v>2.0299999999999998</v>
          </cell>
        </row>
        <row r="2728">
          <cell r="B2728" t="str">
            <v>IN 3519 SINAPI</v>
          </cell>
          <cell r="C2728">
            <v>3519</v>
          </cell>
          <cell r="D2728" t="str">
            <v>JOELHO PVC, SOLDAVEL, PB, 45 GRAUS, DN 75 MM, PARA ESGOTO PREDIAL</v>
          </cell>
          <cell r="E2728" t="str">
            <v xml:space="preserve">UN    </v>
          </cell>
          <cell r="F2728" t="str">
            <v>SINAPI</v>
          </cell>
          <cell r="G2728">
            <v>4.8099999999999996</v>
          </cell>
        </row>
        <row r="2729">
          <cell r="B2729" t="str">
            <v>IN 3520 SINAPI</v>
          </cell>
          <cell r="C2729">
            <v>3520</v>
          </cell>
          <cell r="D2729" t="str">
            <v>JOELHO PVC, SOLDAVEL, PB, 90 GRAUS, DN 100 MM, PARA ESGOTO PREDIAL</v>
          </cell>
          <cell r="E2729" t="str">
            <v xml:space="preserve">UN    </v>
          </cell>
          <cell r="F2729" t="str">
            <v>SINAPI</v>
          </cell>
          <cell r="G2729">
            <v>5.39</v>
          </cell>
        </row>
        <row r="2730">
          <cell r="B2730" t="str">
            <v>IN 37950 SINAPI</v>
          </cell>
          <cell r="C2730">
            <v>37950</v>
          </cell>
          <cell r="D2730" t="str">
            <v>JOELHO PVC, SOLDAVEL, PB, 90 GRAUS, DN 150 MM, PARA ESGOTO PREDIAL</v>
          </cell>
          <cell r="E2730" t="str">
            <v xml:space="preserve">UN    </v>
          </cell>
          <cell r="F2730" t="str">
            <v>SINAPI</v>
          </cell>
          <cell r="G2730">
            <v>33.24</v>
          </cell>
        </row>
        <row r="2731">
          <cell r="B2731" t="str">
            <v>IN 37949 SINAPI</v>
          </cell>
          <cell r="C2731">
            <v>37949</v>
          </cell>
          <cell r="D2731" t="str">
            <v>JOELHO PVC, SOLDAVEL, PB, 90 GRAUS, DN 40 MM, PARA ESGOTO PREDIAL</v>
          </cell>
          <cell r="E2731" t="str">
            <v xml:space="preserve">UN    </v>
          </cell>
          <cell r="F2731" t="str">
            <v>SINAPI</v>
          </cell>
          <cell r="G2731">
            <v>1.21</v>
          </cell>
        </row>
        <row r="2732">
          <cell r="B2732" t="str">
            <v>IN 3526 SINAPI</v>
          </cell>
          <cell r="C2732">
            <v>3526</v>
          </cell>
          <cell r="D2732" t="str">
            <v>JOELHO PVC, SOLDAVEL, PB, 90 GRAUS, DN 50 MM, PARA ESGOTO PREDIAL</v>
          </cell>
          <cell r="E2732" t="str">
            <v xml:space="preserve">UN    </v>
          </cell>
          <cell r="F2732" t="str">
            <v>SINAPI</v>
          </cell>
          <cell r="G2732">
            <v>1.63</v>
          </cell>
        </row>
        <row r="2733">
          <cell r="B2733" t="str">
            <v>IN 3509 SINAPI</v>
          </cell>
          <cell r="C2733">
            <v>3509</v>
          </cell>
          <cell r="D2733" t="str">
            <v>JOELHO PVC, SOLDAVEL, PB, 90 GRAUS, DN 75 MM, PARA ESGOTO PREDIAL</v>
          </cell>
          <cell r="E2733" t="str">
            <v xml:space="preserve">UN    </v>
          </cell>
          <cell r="F2733" t="str">
            <v>SINAPI</v>
          </cell>
          <cell r="G2733">
            <v>4.24</v>
          </cell>
        </row>
        <row r="2734">
          <cell r="B2734" t="str">
            <v>IN 3530 SINAPI</v>
          </cell>
          <cell r="C2734">
            <v>3530</v>
          </cell>
          <cell r="D2734" t="str">
            <v>JOELHO PVC, SOLDAVEL, 90 GRAUS, 110 MM, PARA AGUA FRIA PREDIAL</v>
          </cell>
          <cell r="E2734" t="str">
            <v xml:space="preserve">UN    </v>
          </cell>
          <cell r="F2734" t="str">
            <v>SINAPI</v>
          </cell>
          <cell r="G2734">
            <v>142.65</v>
          </cell>
        </row>
        <row r="2735">
          <cell r="B2735" t="str">
            <v>IN 3542 SINAPI</v>
          </cell>
          <cell r="C2735">
            <v>3542</v>
          </cell>
          <cell r="D2735" t="str">
            <v>JOELHO PVC, SOLDAVEL, 90 GRAUS, 20 MM, PARA AGUA FRIA PREDIAL</v>
          </cell>
          <cell r="E2735" t="str">
            <v xml:space="preserve">UN    </v>
          </cell>
          <cell r="F2735" t="str">
            <v>SINAPI</v>
          </cell>
          <cell r="G2735">
            <v>0.33</v>
          </cell>
        </row>
        <row r="2736">
          <cell r="B2736" t="str">
            <v>IN 3529 SINAPI</v>
          </cell>
          <cell r="C2736">
            <v>3529</v>
          </cell>
          <cell r="D2736" t="str">
            <v>JOELHO PVC, SOLDAVEL, 90 GRAUS, 25 MM, PARA AGUA FRIA PREDIAL</v>
          </cell>
          <cell r="E2736" t="str">
            <v xml:space="preserve">UN    </v>
          </cell>
          <cell r="F2736" t="str">
            <v>SINAPI</v>
          </cell>
          <cell r="G2736">
            <v>0.45</v>
          </cell>
        </row>
        <row r="2737">
          <cell r="B2737" t="str">
            <v>IN 3536 SINAPI</v>
          </cell>
          <cell r="C2737">
            <v>3536</v>
          </cell>
          <cell r="D2737" t="str">
            <v>JOELHO PVC, SOLDAVEL, 90 GRAUS, 32 MM, PARA AGUA FRIA PREDIAL</v>
          </cell>
          <cell r="E2737" t="str">
            <v xml:space="preserve">UN    </v>
          </cell>
          <cell r="F2737" t="str">
            <v>SINAPI</v>
          </cell>
          <cell r="G2737">
            <v>1.36</v>
          </cell>
        </row>
        <row r="2738">
          <cell r="B2738" t="str">
            <v>IN 3535 SINAPI</v>
          </cell>
          <cell r="C2738">
            <v>3535</v>
          </cell>
          <cell r="D2738" t="str">
            <v>JOELHO PVC, SOLDAVEL, 90 GRAUS, 40 MM, PARA AGUA FRIA PREDIAL</v>
          </cell>
          <cell r="E2738" t="str">
            <v xml:space="preserve">UN    </v>
          </cell>
          <cell r="F2738" t="str">
            <v>SINAPI</v>
          </cell>
          <cell r="G2738">
            <v>3.24</v>
          </cell>
        </row>
        <row r="2739">
          <cell r="B2739" t="str">
            <v>IN 3540 SINAPI</v>
          </cell>
          <cell r="C2739">
            <v>3540</v>
          </cell>
          <cell r="D2739" t="str">
            <v>JOELHO PVC, SOLDAVEL, 90 GRAUS, 50 MM, PARA AGUA FRIA PREDIAL</v>
          </cell>
          <cell r="E2739" t="str">
            <v xml:space="preserve">UN    </v>
          </cell>
          <cell r="F2739" t="str">
            <v>SINAPI</v>
          </cell>
          <cell r="G2739">
            <v>3.5</v>
          </cell>
        </row>
        <row r="2740">
          <cell r="B2740" t="str">
            <v>IN 3539 SINAPI</v>
          </cell>
          <cell r="C2740">
            <v>3539</v>
          </cell>
          <cell r="D2740" t="str">
            <v>JOELHO PVC, SOLDAVEL, 90 GRAUS, 60 MM, PARA AGUA FRIA PREDIAL</v>
          </cell>
          <cell r="E2740" t="str">
            <v xml:space="preserve">UN    </v>
          </cell>
          <cell r="F2740" t="str">
            <v>SINAPI</v>
          </cell>
          <cell r="G2740">
            <v>15.21</v>
          </cell>
        </row>
        <row r="2741">
          <cell r="B2741" t="str">
            <v>IN 3513 SINAPI</v>
          </cell>
          <cell r="C2741">
            <v>3513</v>
          </cell>
          <cell r="D2741" t="str">
            <v>JOELHO PVC, SOLDAVEL, 90 GRAUS, 85 MM, PARA AGUA FRIA PREDIAL</v>
          </cell>
          <cell r="E2741" t="str">
            <v xml:space="preserve">UN    </v>
          </cell>
          <cell r="F2741" t="str">
            <v>SINAPI</v>
          </cell>
          <cell r="G2741">
            <v>67.62</v>
          </cell>
        </row>
        <row r="2742">
          <cell r="B2742" t="str">
            <v>IN 3492 SINAPI</v>
          </cell>
          <cell r="C2742">
            <v>3492</v>
          </cell>
          <cell r="D2742" t="str">
            <v>JOELHO PVC, 45 GRAUS, ROSCAVEL,  1 1/2", AGUA FRIA PREDIAL</v>
          </cell>
          <cell r="E2742" t="str">
            <v xml:space="preserve">UN    </v>
          </cell>
          <cell r="F2742" t="str">
            <v>SINAPI</v>
          </cell>
          <cell r="G2742">
            <v>13.01</v>
          </cell>
        </row>
        <row r="2743">
          <cell r="B2743" t="str">
            <v>IN 3491 SINAPI</v>
          </cell>
          <cell r="C2743">
            <v>3491</v>
          </cell>
          <cell r="D2743" t="str">
            <v>JOELHO PVC, 45 GRAUS, ROSCAVEL, 1 1/4",  AGUA FRIA PREDIAL</v>
          </cell>
          <cell r="E2743" t="str">
            <v xml:space="preserve">UN    </v>
          </cell>
          <cell r="F2743" t="str">
            <v>SINAPI</v>
          </cell>
          <cell r="G2743">
            <v>7.42</v>
          </cell>
        </row>
        <row r="2744">
          <cell r="B2744" t="str">
            <v>IN 3493 SINAPI</v>
          </cell>
          <cell r="C2744">
            <v>3493</v>
          </cell>
          <cell r="D2744" t="str">
            <v>JOELHO PVC, 45 GRAUS, ROSCAVEL, 2", AGUA FRIA PREDIAL</v>
          </cell>
          <cell r="E2744" t="str">
            <v xml:space="preserve">UN    </v>
          </cell>
          <cell r="F2744" t="str">
            <v>SINAPI</v>
          </cell>
          <cell r="G2744">
            <v>17.79</v>
          </cell>
        </row>
        <row r="2745">
          <cell r="B2745" t="str">
            <v>IN 12628 SINAPI</v>
          </cell>
          <cell r="C2745">
            <v>12628</v>
          </cell>
          <cell r="D2745" t="str">
            <v>JOELHO PVC, 60 GRAUS, DIAMETRO ENTRE 80 E 100 MM, PARA DRENAGEM PLUVIAL PREDIAL</v>
          </cell>
          <cell r="E2745" t="str">
            <v xml:space="preserve">UN    </v>
          </cell>
          <cell r="F2745" t="str">
            <v>SINAPI</v>
          </cell>
          <cell r="G2745">
            <v>6.46</v>
          </cell>
        </row>
        <row r="2746">
          <cell r="B2746" t="str">
            <v>IN 12629 SINAPI</v>
          </cell>
          <cell r="C2746">
            <v>12629</v>
          </cell>
          <cell r="D2746" t="str">
            <v>JOELHO PVC, 90 GRAUS, DIAMETRO ENTRE 80 E 100 MM, PARA DRENAGEM PLUVIAL PREDIAL</v>
          </cell>
          <cell r="E2746" t="str">
            <v xml:space="preserve">UN    </v>
          </cell>
          <cell r="F2746" t="str">
            <v>SINAPI</v>
          </cell>
          <cell r="G2746">
            <v>7.01</v>
          </cell>
        </row>
        <row r="2747">
          <cell r="B2747" t="str">
            <v>IN 3481 SINAPI</v>
          </cell>
          <cell r="C2747">
            <v>3481</v>
          </cell>
          <cell r="D2747" t="str">
            <v>JOELHO PVC, 90 GRAUS, ROSCAVEL, 1 1/2",  AGUA FRIA PREDIAL</v>
          </cell>
          <cell r="E2747" t="str">
            <v xml:space="preserve">UN    </v>
          </cell>
          <cell r="F2747" t="str">
            <v>SINAPI</v>
          </cell>
          <cell r="G2747">
            <v>9.01</v>
          </cell>
        </row>
        <row r="2748">
          <cell r="B2748" t="str">
            <v>IN 3510 SINAPI</v>
          </cell>
          <cell r="C2748">
            <v>3510</v>
          </cell>
          <cell r="D2748" t="str">
            <v>JOELHO PVC, 90 GRAUS, ROSCAVEL, 1 1/4", AGUA FRIA PREDIAL</v>
          </cell>
          <cell r="E2748" t="str">
            <v xml:space="preserve">UN    </v>
          </cell>
          <cell r="F2748" t="str">
            <v>SINAPI</v>
          </cell>
          <cell r="G2748">
            <v>8.42</v>
          </cell>
        </row>
        <row r="2749">
          <cell r="B2749" t="str">
            <v>IN 3508 SINAPI</v>
          </cell>
          <cell r="C2749">
            <v>3508</v>
          </cell>
          <cell r="D2749" t="str">
            <v>JOELHO PVC, 90 GRAUS, ROSCAVEL, 2", AGUA FRIA PREDIAL</v>
          </cell>
          <cell r="E2749" t="str">
            <v xml:space="preserve">UN    </v>
          </cell>
          <cell r="F2749" t="str">
            <v>SINAPI</v>
          </cell>
          <cell r="G2749">
            <v>22.02</v>
          </cell>
        </row>
        <row r="2750">
          <cell r="B2750" t="str">
            <v>IN 38939 SINAPI</v>
          </cell>
          <cell r="C2750">
            <v>38939</v>
          </cell>
          <cell r="D2750" t="str">
            <v>JOELHO ROSCA FEMEA MOVEL, METALICO, PARA CONEXAO COM ANEL DESLIZANTE EM TUBO PEX, DN 16 MM X 1/2"</v>
          </cell>
          <cell r="E2750" t="str">
            <v xml:space="preserve">UN    </v>
          </cell>
          <cell r="F2750" t="str">
            <v>SINAPI</v>
          </cell>
          <cell r="G2750">
            <v>11.55</v>
          </cell>
        </row>
        <row r="2751">
          <cell r="B2751" t="str">
            <v>IN 38940 SINAPI</v>
          </cell>
          <cell r="C2751">
            <v>38940</v>
          </cell>
          <cell r="D2751" t="str">
            <v>JOELHO ROSCA FEMEA MOVEL, METALICO, PARA CONEXAO COM ANEL DESLIZANTE EM TUBO PEX, DN 20 MM X 1/2"</v>
          </cell>
          <cell r="E2751" t="str">
            <v xml:space="preserve">UN    </v>
          </cell>
          <cell r="F2751" t="str">
            <v>SINAPI</v>
          </cell>
          <cell r="G2751">
            <v>17.63</v>
          </cell>
        </row>
        <row r="2752">
          <cell r="B2752" t="str">
            <v>IN 38941 SINAPI</v>
          </cell>
          <cell r="C2752">
            <v>38941</v>
          </cell>
          <cell r="D2752" t="str">
            <v>JOELHO ROSCA FEMEA MOVEL, METALICO, PARA CONEXAO COM ANEL DESLIZANTE EM TUBO PEX, DN 20 MM X 3/4"</v>
          </cell>
          <cell r="E2752" t="str">
            <v xml:space="preserve">UN    </v>
          </cell>
          <cell r="F2752" t="str">
            <v>SINAPI</v>
          </cell>
          <cell r="G2752">
            <v>20.83</v>
          </cell>
        </row>
        <row r="2753">
          <cell r="B2753" t="str">
            <v>IN 38942 SINAPI</v>
          </cell>
          <cell r="C2753">
            <v>38942</v>
          </cell>
          <cell r="D2753" t="str">
            <v>JOELHO ROSCA FEMEA MOVEL, METALICO, PARA CONEXAO COM ANEL DESLIZANTE EM TUBO PEX, DN 25 MM X 3/4"</v>
          </cell>
          <cell r="E2753" t="str">
            <v xml:space="preserve">UN    </v>
          </cell>
          <cell r="F2753" t="str">
            <v>SINAPI</v>
          </cell>
          <cell r="G2753">
            <v>23.33</v>
          </cell>
        </row>
        <row r="2754">
          <cell r="B2754" t="str">
            <v>IN 38987 SINAPI</v>
          </cell>
          <cell r="C2754">
            <v>38987</v>
          </cell>
          <cell r="D2754" t="str">
            <v>JOELHO 45 GRAUS, PPR, SOLDAVEL, F/ F, DN 40 MM, PARA AQUA QUENTE E FRIA PREDIAL</v>
          </cell>
          <cell r="E2754" t="str">
            <v xml:space="preserve">UN    </v>
          </cell>
          <cell r="F2754" t="str">
            <v>SINAPI</v>
          </cell>
          <cell r="G2754">
            <v>5.15</v>
          </cell>
        </row>
        <row r="2755">
          <cell r="B2755" t="str">
            <v>IN 38988 SINAPI</v>
          </cell>
          <cell r="C2755">
            <v>38988</v>
          </cell>
          <cell r="D2755" t="str">
            <v>JOELHO 45 GRAUS, PPR, SOLDAVEL, F/ F, DN 50 MM, PARA AQUA QUENTE E FRIA PREDIAL</v>
          </cell>
          <cell r="E2755" t="str">
            <v xml:space="preserve">UN    </v>
          </cell>
          <cell r="F2755" t="str">
            <v>SINAPI</v>
          </cell>
          <cell r="G2755">
            <v>11.96</v>
          </cell>
        </row>
        <row r="2756">
          <cell r="B2756" t="str">
            <v>IN 38989 SINAPI</v>
          </cell>
          <cell r="C2756">
            <v>38989</v>
          </cell>
          <cell r="D2756" t="str">
            <v>JOELHO 45 GRAUS, PPR, SOLDAVEL, F/ F, DN 63 MM, PARA AQUA QUENTE E FRIA PREDIAL</v>
          </cell>
          <cell r="E2756" t="str">
            <v xml:space="preserve">UN    </v>
          </cell>
          <cell r="F2756" t="str">
            <v>SINAPI</v>
          </cell>
          <cell r="G2756">
            <v>15.9</v>
          </cell>
        </row>
        <row r="2757">
          <cell r="B2757" t="str">
            <v>IN 38990 SINAPI</v>
          </cell>
          <cell r="C2757">
            <v>38990</v>
          </cell>
          <cell r="D2757" t="str">
            <v>JOELHO 45 GRAUS, PPR, SOLDAVEL, F/ F, DN 75 MM, PARA AQUA QUENTE E FRIA PREDIAL</v>
          </cell>
          <cell r="E2757" t="str">
            <v xml:space="preserve">UN    </v>
          </cell>
          <cell r="F2757" t="str">
            <v>SINAPI</v>
          </cell>
          <cell r="G2757">
            <v>41.91</v>
          </cell>
        </row>
        <row r="2758">
          <cell r="B2758" t="str">
            <v>IN 38991 SINAPI</v>
          </cell>
          <cell r="C2758">
            <v>38991</v>
          </cell>
          <cell r="D2758" t="str">
            <v>JOELHO 45 GRAUS, PPR, SOLDAVEL, F/ F, DN 90 MM, PARA AQUA QUENTE E FRIA PREDIAL</v>
          </cell>
          <cell r="E2758" t="str">
            <v xml:space="preserve">UN    </v>
          </cell>
          <cell r="F2758" t="str">
            <v>SINAPI</v>
          </cell>
          <cell r="G2758">
            <v>84.67</v>
          </cell>
        </row>
        <row r="2759">
          <cell r="B2759" t="str">
            <v>IN 38913 SINAPI</v>
          </cell>
          <cell r="C2759">
            <v>38913</v>
          </cell>
          <cell r="D2759" t="str">
            <v>JOELHO 90 GRAUS, METALICO, PARA CONEXAO COM ANEL DESLIZANTE EM TUBO PEX, DN 16 MM</v>
          </cell>
          <cell r="E2759" t="str">
            <v xml:space="preserve">UN    </v>
          </cell>
          <cell r="F2759" t="str">
            <v>SINAPI</v>
          </cell>
          <cell r="G2759">
            <v>10.71</v>
          </cell>
        </row>
        <row r="2760">
          <cell r="B2760" t="str">
            <v>IN 38914 SINAPI</v>
          </cell>
          <cell r="C2760">
            <v>38914</v>
          </cell>
          <cell r="D2760" t="str">
            <v>JOELHO 90 GRAUS, METALICO, PARA CONEXAO COM ANEL DESLIZANTE EM TUBO PEX, DN 20 MM</v>
          </cell>
          <cell r="E2760" t="str">
            <v xml:space="preserve">UN    </v>
          </cell>
          <cell r="F2760" t="str">
            <v>SINAPI</v>
          </cell>
          <cell r="G2760">
            <v>12.43</v>
          </cell>
        </row>
        <row r="2761">
          <cell r="B2761" t="str">
            <v>IN 38915 SINAPI</v>
          </cell>
          <cell r="C2761">
            <v>38915</v>
          </cell>
          <cell r="D2761" t="str">
            <v>JOELHO 90 GRAUS, METALICO, PARA CONEXAO COM ANEL DESLIZANTE EM TUBO PEX, DN 25 MM</v>
          </cell>
          <cell r="E2761" t="str">
            <v xml:space="preserve">UN    </v>
          </cell>
          <cell r="F2761" t="str">
            <v>SINAPI</v>
          </cell>
          <cell r="G2761">
            <v>21.58</v>
          </cell>
        </row>
        <row r="2762">
          <cell r="B2762" t="str">
            <v>IN 38916 SINAPI</v>
          </cell>
          <cell r="C2762">
            <v>38916</v>
          </cell>
          <cell r="D2762" t="str">
            <v>JOELHO 90 GRAUS, METALICO, PARA CONEXAO COM ANEL DESLIZANTE EM TUBO PEX, DN 32 MM</v>
          </cell>
          <cell r="E2762" t="str">
            <v xml:space="preserve">UN    </v>
          </cell>
          <cell r="F2762" t="str">
            <v>SINAPI</v>
          </cell>
          <cell r="G2762">
            <v>28.47</v>
          </cell>
        </row>
        <row r="2763">
          <cell r="B2763" t="str">
            <v>IN 39300 SINAPI</v>
          </cell>
          <cell r="C2763">
            <v>39300</v>
          </cell>
          <cell r="D2763" t="str">
            <v>JOELHO 90 GRAUS, PLASTICO, PARA CONEXAO COM CRIMPAGEM EM TUBO PEX, DN 16 MM</v>
          </cell>
          <cell r="E2763" t="str">
            <v xml:space="preserve">UN    </v>
          </cell>
          <cell r="F2763" t="str">
            <v>SINAPI</v>
          </cell>
          <cell r="G2763">
            <v>9.68</v>
          </cell>
        </row>
        <row r="2764">
          <cell r="B2764" t="str">
            <v>IN 39301 SINAPI</v>
          </cell>
          <cell r="C2764">
            <v>39301</v>
          </cell>
          <cell r="D2764" t="str">
            <v>JOELHO 90 GRAUS, PLASTICO, PARA CONEXAO COM CRIMPAGEM EM TUBO PEX, DN 20 MM</v>
          </cell>
          <cell r="E2764" t="str">
            <v xml:space="preserve">UN    </v>
          </cell>
          <cell r="F2764" t="str">
            <v>SINAPI</v>
          </cell>
          <cell r="G2764">
            <v>13.43</v>
          </cell>
        </row>
        <row r="2765">
          <cell r="B2765" t="str">
            <v>IN 39302 SINAPI</v>
          </cell>
          <cell r="C2765">
            <v>39302</v>
          </cell>
          <cell r="D2765" t="str">
            <v>JOELHO 90 GRAUS, PLASTICO, PARA CONEXAO COM CRIMPAGEM EM TUBO PEX, DN 25 MM</v>
          </cell>
          <cell r="E2765" t="str">
            <v xml:space="preserve">UN    </v>
          </cell>
          <cell r="F2765" t="str">
            <v>SINAPI</v>
          </cell>
          <cell r="G2765">
            <v>16.88</v>
          </cell>
        </row>
        <row r="2766">
          <cell r="B2766" t="str">
            <v>IN 39303 SINAPI</v>
          </cell>
          <cell r="C2766">
            <v>39303</v>
          </cell>
          <cell r="D2766" t="str">
            <v>JOELHO 90 GRAUS, PLASTICO, PARA CONEXAO COM CRIMPAGEM EM TUBO PEX, DN 32 MM</v>
          </cell>
          <cell r="E2766" t="str">
            <v xml:space="preserve">UN    </v>
          </cell>
          <cell r="F2766" t="str">
            <v>SINAPI</v>
          </cell>
          <cell r="G2766">
            <v>29.67</v>
          </cell>
        </row>
        <row r="2767">
          <cell r="B2767" t="str">
            <v>IN 38923 SINAPI</v>
          </cell>
          <cell r="C2767">
            <v>38923</v>
          </cell>
          <cell r="D2767" t="str">
            <v>JOELHO 90 GRAUS, ROSCA FEMEA TERMINAL, METALICO, PARA CONEXAO COM ANEL DESLIZANTE EM TUBO PEX, DN 16 MM X 1/2"</v>
          </cell>
          <cell r="E2767" t="str">
            <v xml:space="preserve">UN    </v>
          </cell>
          <cell r="F2767" t="str">
            <v>SINAPI</v>
          </cell>
          <cell r="G2767">
            <v>9.4499999999999993</v>
          </cell>
        </row>
        <row r="2768">
          <cell r="B2768" t="str">
            <v>IN 38925 SINAPI</v>
          </cell>
          <cell r="C2768">
            <v>38925</v>
          </cell>
          <cell r="D2768" t="str">
            <v>JOELHO 90 GRAUS, ROSCA FEMEA TERMINAL, METALICO, PARA CONEXAO COM ANEL DESLIZANTE EM TUBO PEX, DN 20 MM X 1/2"</v>
          </cell>
          <cell r="E2768" t="str">
            <v xml:space="preserve">UN    </v>
          </cell>
          <cell r="F2768" t="str">
            <v>SINAPI</v>
          </cell>
          <cell r="G2768">
            <v>10.16</v>
          </cell>
        </row>
        <row r="2769">
          <cell r="B2769" t="str">
            <v>IN 38926 SINAPI</v>
          </cell>
          <cell r="C2769">
            <v>38926</v>
          </cell>
          <cell r="D2769" t="str">
            <v>JOELHO 90 GRAUS, ROSCA FEMEA TERMINAL, METALICO, PARA CONEXAO COM ANEL DESLIZANTE EM TUBO PEX, DN 20 MM X 3/4"</v>
          </cell>
          <cell r="E2769" t="str">
            <v xml:space="preserve">UN    </v>
          </cell>
          <cell r="F2769" t="str">
            <v>SINAPI</v>
          </cell>
          <cell r="G2769">
            <v>14.51</v>
          </cell>
        </row>
        <row r="2770">
          <cell r="B2770" t="str">
            <v>IN 38927 SINAPI</v>
          </cell>
          <cell r="C2770">
            <v>38927</v>
          </cell>
          <cell r="D2770" t="str">
            <v>JOELHO 90 GRAUS, ROSCA FEMEA TERMINAL, METALICO, PARA CONEXAO COM ANEL DESLIZANTE EM TUBO PEX, DN 25 MM X 3/4"</v>
          </cell>
          <cell r="E2770" t="str">
            <v xml:space="preserve">UN    </v>
          </cell>
          <cell r="F2770" t="str">
            <v>SINAPI</v>
          </cell>
          <cell r="G2770">
            <v>15.51</v>
          </cell>
        </row>
        <row r="2771">
          <cell r="B2771" t="str">
            <v>IN 39304 SINAPI</v>
          </cell>
          <cell r="C2771">
            <v>39304</v>
          </cell>
          <cell r="D2771" t="str">
            <v>JOELHO 90 GRAUS, ROSCA FEMEA TERMINAL, PLASTICO, PARA CONEXAO COM CRIMPAGEM EM TUBO PEX, DN 16 MM X 1/2"</v>
          </cell>
          <cell r="E2771" t="str">
            <v xml:space="preserve">UN    </v>
          </cell>
          <cell r="F2771" t="str">
            <v>SINAPI</v>
          </cell>
          <cell r="G2771">
            <v>11.95</v>
          </cell>
        </row>
        <row r="2772">
          <cell r="B2772" t="str">
            <v>IN 38924 SINAPI</v>
          </cell>
          <cell r="C2772">
            <v>38924</v>
          </cell>
          <cell r="D2772" t="str">
            <v>JOELHO 90 GRAUS, ROSCA FEMEA TERMINAL, PLASTICO, PARA CONEXAO COM CRIMPAGEM EM TUBO PEX, DN 16 MM X 3/4"</v>
          </cell>
          <cell r="E2772" t="str">
            <v xml:space="preserve">UN    </v>
          </cell>
          <cell r="F2772" t="str">
            <v>SINAPI</v>
          </cell>
          <cell r="G2772">
            <v>17.03</v>
          </cell>
        </row>
        <row r="2773">
          <cell r="B2773" t="str">
            <v>IN 39305 SINAPI</v>
          </cell>
          <cell r="C2773">
            <v>39305</v>
          </cell>
          <cell r="D2773" t="str">
            <v>JOELHO 90 GRAUS, ROSCA FEMEA TERMINAL, PLASTICO, PARA CONEXAO COM CRIMPAGEM EM TUBO PEX, DN 20 MM X 1/2"</v>
          </cell>
          <cell r="E2773" t="str">
            <v xml:space="preserve">UN    </v>
          </cell>
          <cell r="F2773" t="str">
            <v>SINAPI</v>
          </cell>
          <cell r="G2773">
            <v>15.65</v>
          </cell>
        </row>
        <row r="2774">
          <cell r="B2774" t="str">
            <v>IN 39306 SINAPI</v>
          </cell>
          <cell r="C2774">
            <v>39306</v>
          </cell>
          <cell r="D2774" t="str">
            <v>JOELHO 90 GRAUS, ROSCA FEMEA TERMINAL, PLASTICO, PARA CONEXAO COM CRIMPAGEM EM TUBO PEX, DN 20 MM X 3/4"</v>
          </cell>
          <cell r="E2774" t="str">
            <v xml:space="preserve">UN    </v>
          </cell>
          <cell r="F2774" t="str">
            <v>SINAPI</v>
          </cell>
          <cell r="G2774">
            <v>19.579999999999998</v>
          </cell>
        </row>
        <row r="2775">
          <cell r="B2775" t="str">
            <v>IN 38928 SINAPI</v>
          </cell>
          <cell r="C2775">
            <v>38928</v>
          </cell>
          <cell r="D2775" t="str">
            <v>JOELHO 90 GRAUS, ROSCA FEMEA TERMINAL, PLASTICO, PARA CONEXAO COM CRIMPAGEM EM TUBO PEX, DN 25 MM X 1/2"</v>
          </cell>
          <cell r="E2775" t="str">
            <v xml:space="preserve">UN    </v>
          </cell>
          <cell r="F2775" t="str">
            <v>SINAPI</v>
          </cell>
          <cell r="G2775">
            <v>17.2</v>
          </cell>
        </row>
        <row r="2776">
          <cell r="B2776" t="str">
            <v>IN 38929 SINAPI</v>
          </cell>
          <cell r="C2776">
            <v>38929</v>
          </cell>
          <cell r="D2776" t="str">
            <v>JOELHO 90 GRAUS, ROSCA FEMEA TERMINAL, PLASTICO, PARA CONEXAO COM CRIMPAGEM EM TUBO PEX, DN 25 MM X 1"</v>
          </cell>
          <cell r="E2776" t="str">
            <v xml:space="preserve">UN    </v>
          </cell>
          <cell r="F2776" t="str">
            <v>SINAPI</v>
          </cell>
          <cell r="G2776">
            <v>30.49</v>
          </cell>
        </row>
        <row r="2777">
          <cell r="B2777" t="str">
            <v>IN 39307 SINAPI</v>
          </cell>
          <cell r="C2777">
            <v>39307</v>
          </cell>
          <cell r="D2777" t="str">
            <v>JOELHO 90 GRAUS, ROSCA FEMEA TERMINAL, PLASTICO, PARA CONEXAO COM CRIMPAGEM EM TUBO PEX, DN 25 MM X 3/4"</v>
          </cell>
          <cell r="E2777" t="str">
            <v xml:space="preserve">UN    </v>
          </cell>
          <cell r="F2777" t="str">
            <v>SINAPI</v>
          </cell>
          <cell r="G2777">
            <v>22.53</v>
          </cell>
        </row>
        <row r="2778">
          <cell r="B2778" t="str">
            <v>IN 38930 SINAPI</v>
          </cell>
          <cell r="C2778">
            <v>38930</v>
          </cell>
          <cell r="D2778" t="str">
            <v>JOELHO 90 GRAUS, ROSCA FEMEA TERMINAL, PLASTICO, PARA CONEXAO COM CRIMPAGEM EM TUBO PEX, DN 32 MM X 1"</v>
          </cell>
          <cell r="E2778" t="str">
            <v xml:space="preserve">UN    </v>
          </cell>
          <cell r="F2778" t="str">
            <v>SINAPI</v>
          </cell>
          <cell r="G2778">
            <v>38.31</v>
          </cell>
        </row>
        <row r="2779">
          <cell r="B2779" t="str">
            <v>IN 38931 SINAPI</v>
          </cell>
          <cell r="C2779">
            <v>38931</v>
          </cell>
          <cell r="D2779" t="str">
            <v>JOELHO 90 GRAUS, ROSCA MACHO TERMINAL, METALICO, PARA CONEXAO COM ANEL DESLIZANTE EM TUBO PEX, DN 16 MM X 1/2"</v>
          </cell>
          <cell r="E2779" t="str">
            <v xml:space="preserve">UN    </v>
          </cell>
          <cell r="F2779" t="str">
            <v>SINAPI</v>
          </cell>
          <cell r="G2779">
            <v>9.64</v>
          </cell>
        </row>
        <row r="2780">
          <cell r="B2780" t="str">
            <v>IN 38932 SINAPI</v>
          </cell>
          <cell r="C2780">
            <v>38932</v>
          </cell>
          <cell r="D2780" t="str">
            <v>JOELHO 90 GRAUS, ROSCA MACHO TERMINAL, METALICO, PARA CONEXAO COM ANEL DESLIZANTE EM TUBO PEX, DN 20 MM X 1/2"</v>
          </cell>
          <cell r="E2780" t="str">
            <v xml:space="preserve">UN    </v>
          </cell>
          <cell r="F2780" t="str">
            <v>SINAPI</v>
          </cell>
          <cell r="G2780">
            <v>9.74</v>
          </cell>
        </row>
        <row r="2781">
          <cell r="B2781" t="str">
            <v>IN 38934 SINAPI</v>
          </cell>
          <cell r="C2781">
            <v>38934</v>
          </cell>
          <cell r="D2781" t="str">
            <v>JOELHO 90 GRAUS, ROSCA MACHO TERMINAL, METALICO, PARA CONEXAO COM ANEL DESLIZANTE EM TUBO PEX, DN 20 MM X 3/4"</v>
          </cell>
          <cell r="E2781" t="str">
            <v xml:space="preserve">UN    </v>
          </cell>
          <cell r="F2781" t="str">
            <v>SINAPI</v>
          </cell>
          <cell r="G2781">
            <v>14.4</v>
          </cell>
        </row>
        <row r="2782">
          <cell r="B2782" t="str">
            <v>IN 38935 SINAPI</v>
          </cell>
          <cell r="C2782">
            <v>38935</v>
          </cell>
          <cell r="D2782" t="str">
            <v>JOELHO 90 GRAUS, ROSCA MACHO TERMINAL, METALICO, PARA CONEXAO COM ANEL DESLIZANTE EM TUBO PEX, DN 25 MM X 3/4"</v>
          </cell>
          <cell r="E2782" t="str">
            <v xml:space="preserve">UN    </v>
          </cell>
          <cell r="F2782" t="str">
            <v>SINAPI</v>
          </cell>
          <cell r="G2782">
            <v>15.41</v>
          </cell>
        </row>
        <row r="2783">
          <cell r="B2783" t="str">
            <v>IN 38936 SINAPI</v>
          </cell>
          <cell r="C2783">
            <v>38936</v>
          </cell>
          <cell r="D2783" t="str">
            <v>JOELHO 90 GRAUS, ROSCA MACHO TERMINAL, PLASTICO, PARA CONEXAO COM CRIMPAGEM EM TUBO PEX, DN 25 MM X 1/2"</v>
          </cell>
          <cell r="E2783" t="str">
            <v xml:space="preserve">UN    </v>
          </cell>
          <cell r="F2783" t="str">
            <v>SINAPI</v>
          </cell>
          <cell r="G2783">
            <v>16.5</v>
          </cell>
        </row>
        <row r="2784">
          <cell r="B2784" t="str">
            <v>IN 38937 SINAPI</v>
          </cell>
          <cell r="C2784">
            <v>38937</v>
          </cell>
          <cell r="D2784" t="str">
            <v>JOELHO 90 GRAUS, ROSCA MACHO TERMINAL, PLASTICO, PARA CONEXAO COM CRIMPAGEM EM TUBO PEX, DN 25 MM X 1"</v>
          </cell>
          <cell r="E2784" t="str">
            <v xml:space="preserve">UN    </v>
          </cell>
          <cell r="F2784" t="str">
            <v>SINAPI</v>
          </cell>
          <cell r="G2784">
            <v>20.11</v>
          </cell>
        </row>
        <row r="2785">
          <cell r="B2785" t="str">
            <v>IN 38938 SINAPI</v>
          </cell>
          <cell r="C2785">
            <v>38938</v>
          </cell>
          <cell r="D2785" t="str">
            <v>JOELHO 90 GRAUS, ROSCA MACHO TERMINAL, PLASTICO, PARA CONEXAO COM CRIMPAGEM EM TUBO PEX, DN 32 MM X 1"</v>
          </cell>
          <cell r="E2785" t="str">
            <v xml:space="preserve">UN    </v>
          </cell>
          <cell r="F2785" t="str">
            <v>SINAPI</v>
          </cell>
          <cell r="G2785">
            <v>29.9</v>
          </cell>
        </row>
        <row r="2786">
          <cell r="B2786" t="str">
            <v>IN 3489 SINAPI</v>
          </cell>
          <cell r="C2786">
            <v>3489</v>
          </cell>
          <cell r="D2786" t="str">
            <v>JOELHO, PVC COM ROSCA E BUCHA LATAO, 90 GRAUS,  3/4", PARA AGUA FRIA PREDIAL</v>
          </cell>
          <cell r="E2786" t="str">
            <v xml:space="preserve">UN    </v>
          </cell>
          <cell r="F2786" t="str">
            <v>SINAPI</v>
          </cell>
          <cell r="G2786">
            <v>8.32</v>
          </cell>
        </row>
        <row r="2787">
          <cell r="B2787" t="str">
            <v>IN 20151 SINAPI</v>
          </cell>
          <cell r="C2787">
            <v>20151</v>
          </cell>
          <cell r="D2787" t="str">
            <v>JOELHO, PVC SERIE R, 45 GRAUS, DN 100 MM, PARA ESGOTO PREDIAL</v>
          </cell>
          <cell r="E2787" t="str">
            <v xml:space="preserve">UN    </v>
          </cell>
          <cell r="F2787" t="str">
            <v>SINAPI</v>
          </cell>
          <cell r="G2787">
            <v>14.97</v>
          </cell>
        </row>
        <row r="2788">
          <cell r="B2788" t="str">
            <v>IN 20152 SINAPI</v>
          </cell>
          <cell r="C2788">
            <v>20152</v>
          </cell>
          <cell r="D2788" t="str">
            <v>JOELHO, PVC SERIE R, 45 GRAUS, DN 150 MM, PARA ESGOTO PREDIAL</v>
          </cell>
          <cell r="E2788" t="str">
            <v xml:space="preserve">UN    </v>
          </cell>
          <cell r="F2788" t="str">
            <v>SINAPI</v>
          </cell>
          <cell r="G2788">
            <v>52.08</v>
          </cell>
        </row>
        <row r="2789">
          <cell r="B2789" t="str">
            <v>IN 20148 SINAPI</v>
          </cell>
          <cell r="C2789">
            <v>20148</v>
          </cell>
          <cell r="D2789" t="str">
            <v>JOELHO, PVC SERIE R, 45 GRAUS, DN 40 MM, PARA ESGOTO PREDIAL</v>
          </cell>
          <cell r="E2789" t="str">
            <v xml:space="preserve">UN    </v>
          </cell>
          <cell r="F2789" t="str">
            <v>SINAPI</v>
          </cell>
          <cell r="G2789">
            <v>2.97</v>
          </cell>
        </row>
        <row r="2790">
          <cell r="B2790" t="str">
            <v>IN 20149 SINAPI</v>
          </cell>
          <cell r="C2790">
            <v>20149</v>
          </cell>
          <cell r="D2790" t="str">
            <v>JOELHO, PVC SERIE R, 45 GRAUS, DN 50 MM, PARA ESGOTO PREDIAL</v>
          </cell>
          <cell r="E2790" t="str">
            <v xml:space="preserve">UN    </v>
          </cell>
          <cell r="F2790" t="str">
            <v>SINAPI</v>
          </cell>
          <cell r="G2790">
            <v>4.6100000000000003</v>
          </cell>
        </row>
        <row r="2791">
          <cell r="B2791" t="str">
            <v>IN 20150 SINAPI</v>
          </cell>
          <cell r="C2791">
            <v>20150</v>
          </cell>
          <cell r="D2791" t="str">
            <v>JOELHO, PVC SERIE R, 45 GRAUS, DN 75 MM, PARA ESGOTO PREDIAL</v>
          </cell>
          <cell r="E2791" t="str">
            <v xml:space="preserve">UN    </v>
          </cell>
          <cell r="F2791" t="str">
            <v>SINAPI</v>
          </cell>
          <cell r="G2791">
            <v>10.74</v>
          </cell>
        </row>
        <row r="2792">
          <cell r="B2792" t="str">
            <v>IN 20157 SINAPI</v>
          </cell>
          <cell r="C2792">
            <v>20157</v>
          </cell>
          <cell r="D2792" t="str">
            <v>JOELHO, PVC SERIE R, 90 GRAUS, DN 100 MM, PARA ESGOTO PREDIAL</v>
          </cell>
          <cell r="E2792" t="str">
            <v xml:space="preserve">UN    </v>
          </cell>
          <cell r="F2792" t="str">
            <v>SINAPI</v>
          </cell>
          <cell r="G2792">
            <v>20.190000000000001</v>
          </cell>
        </row>
        <row r="2793">
          <cell r="B2793" t="str">
            <v>IN 20158 SINAPI</v>
          </cell>
          <cell r="C2793">
            <v>20158</v>
          </cell>
          <cell r="D2793" t="str">
            <v>JOELHO, PVC SERIE R, 90 GRAUS, DN 150 MM, PARA ESGOTO PREDIAL</v>
          </cell>
          <cell r="E2793" t="str">
            <v xml:space="preserve">UN    </v>
          </cell>
          <cell r="F2793" t="str">
            <v>SINAPI</v>
          </cell>
          <cell r="G2793">
            <v>67.099999999999994</v>
          </cell>
        </row>
        <row r="2794">
          <cell r="B2794" t="str">
            <v>IN 20154 SINAPI</v>
          </cell>
          <cell r="C2794">
            <v>20154</v>
          </cell>
          <cell r="D2794" t="str">
            <v>JOELHO, PVC SERIE R, 90 GRAUS, DN 40 MM, PARA ESGOTO PREDIAL</v>
          </cell>
          <cell r="E2794" t="str">
            <v xml:space="preserve">UN    </v>
          </cell>
          <cell r="F2794" t="str">
            <v>SINAPI</v>
          </cell>
          <cell r="G2794">
            <v>3.83</v>
          </cell>
        </row>
        <row r="2795">
          <cell r="B2795" t="str">
            <v>IN 20155 SINAPI</v>
          </cell>
          <cell r="C2795">
            <v>20155</v>
          </cell>
          <cell r="D2795" t="str">
            <v>JOELHO, PVC SERIE R, 90 GRAUS, DN 50 MM, PARA ESGOTO PREDIAL</v>
          </cell>
          <cell r="E2795" t="str">
            <v xml:space="preserve">UN    </v>
          </cell>
          <cell r="F2795" t="str">
            <v>SINAPI</v>
          </cell>
          <cell r="G2795">
            <v>5.73</v>
          </cell>
        </row>
        <row r="2796">
          <cell r="B2796" t="str">
            <v>IN 20156 SINAPI</v>
          </cell>
          <cell r="C2796">
            <v>20156</v>
          </cell>
          <cell r="D2796" t="str">
            <v>JOELHO, PVC SERIE R, 90 GRAUS, DN 75 MM, PARA ESGOTO PREDIAL</v>
          </cell>
          <cell r="E2796" t="str">
            <v xml:space="preserve">UN    </v>
          </cell>
          <cell r="F2796" t="str">
            <v>SINAPI</v>
          </cell>
          <cell r="G2796">
            <v>12.89</v>
          </cell>
        </row>
        <row r="2797">
          <cell r="B2797" t="str">
            <v>IN 3512 SINAPI</v>
          </cell>
          <cell r="C2797">
            <v>3512</v>
          </cell>
          <cell r="D2797" t="str">
            <v>JOELHO, PVC SOLDAVEL, 45 GRAUS, 110 MM, PARA AGUA FRIA PREDIAL</v>
          </cell>
          <cell r="E2797" t="str">
            <v xml:space="preserve">UN    </v>
          </cell>
          <cell r="F2797" t="str">
            <v>SINAPI</v>
          </cell>
          <cell r="G2797">
            <v>130.44999999999999</v>
          </cell>
        </row>
        <row r="2798">
          <cell r="B2798" t="str">
            <v>IN 3499 SINAPI</v>
          </cell>
          <cell r="C2798">
            <v>3499</v>
          </cell>
          <cell r="D2798" t="str">
            <v>JOELHO, PVC SOLDAVEL, 45 GRAUS, 20 MM, PARA AGUA FRIA PREDIAL</v>
          </cell>
          <cell r="E2798" t="str">
            <v xml:space="preserve">UN    </v>
          </cell>
          <cell r="F2798" t="str">
            <v>SINAPI</v>
          </cell>
          <cell r="G2798">
            <v>0.55000000000000004</v>
          </cell>
        </row>
        <row r="2799">
          <cell r="B2799" t="str">
            <v>IN 3500 SINAPI</v>
          </cell>
          <cell r="C2799">
            <v>3500</v>
          </cell>
          <cell r="D2799" t="str">
            <v>JOELHO, PVC SOLDAVEL, 45 GRAUS, 25 MM, PARA AGUA FRIA PREDIAL</v>
          </cell>
          <cell r="E2799" t="str">
            <v xml:space="preserve">UN    </v>
          </cell>
          <cell r="F2799" t="str">
            <v>SINAPI</v>
          </cell>
          <cell r="G2799">
            <v>0.93</v>
          </cell>
        </row>
        <row r="2800">
          <cell r="B2800" t="str">
            <v>IN 3501 SINAPI</v>
          </cell>
          <cell r="C2800">
            <v>3501</v>
          </cell>
          <cell r="D2800" t="str">
            <v>JOELHO, PVC SOLDAVEL, 45 GRAUS, 32 MM, PARA AGUA FRIA PREDIAL</v>
          </cell>
          <cell r="E2800" t="str">
            <v xml:space="preserve">UN    </v>
          </cell>
          <cell r="F2800" t="str">
            <v>SINAPI</v>
          </cell>
          <cell r="G2800">
            <v>2.7</v>
          </cell>
        </row>
        <row r="2801">
          <cell r="B2801" t="str">
            <v>IN 3502 SINAPI</v>
          </cell>
          <cell r="C2801">
            <v>3502</v>
          </cell>
          <cell r="D2801" t="str">
            <v>JOELHO, PVC SOLDAVEL, 45 GRAUS, 40 MM, PARA AGUA FRIA PREDIAL</v>
          </cell>
          <cell r="E2801" t="str">
            <v xml:space="preserve">UN    </v>
          </cell>
          <cell r="F2801" t="str">
            <v>SINAPI</v>
          </cell>
          <cell r="G2801">
            <v>3.85</v>
          </cell>
        </row>
        <row r="2802">
          <cell r="B2802" t="str">
            <v>IN 3503 SINAPI</v>
          </cell>
          <cell r="C2802">
            <v>3503</v>
          </cell>
          <cell r="D2802" t="str">
            <v>JOELHO, PVC SOLDAVEL, 45 GRAUS, 50 MM, PARA AGUA FRIA PREDIAL</v>
          </cell>
          <cell r="E2802" t="str">
            <v xml:space="preserve">UN    </v>
          </cell>
          <cell r="F2802" t="str">
            <v>SINAPI</v>
          </cell>
          <cell r="G2802">
            <v>4.6100000000000003</v>
          </cell>
        </row>
        <row r="2803">
          <cell r="B2803" t="str">
            <v>IN 3477 SINAPI</v>
          </cell>
          <cell r="C2803">
            <v>3477</v>
          </cell>
          <cell r="D2803" t="str">
            <v>JOELHO, PVC SOLDAVEL, 45 GRAUS, 60 MM, PARA AGUA FRIA PREDIAL</v>
          </cell>
          <cell r="E2803" t="str">
            <v xml:space="preserve">UN    </v>
          </cell>
          <cell r="F2803" t="str">
            <v>SINAPI</v>
          </cell>
          <cell r="G2803">
            <v>17.850000000000001</v>
          </cell>
        </row>
        <row r="2804">
          <cell r="B2804" t="str">
            <v>IN 3478 SINAPI</v>
          </cell>
          <cell r="C2804">
            <v>3478</v>
          </cell>
          <cell r="D2804" t="str">
            <v>JOELHO, PVC SOLDAVEL, 45 GRAUS, 75 MM, PARA AGUA FRIA PREDIAL</v>
          </cell>
          <cell r="E2804" t="str">
            <v xml:space="preserve">UN    </v>
          </cell>
          <cell r="F2804" t="str">
            <v>SINAPI</v>
          </cell>
          <cell r="G2804">
            <v>41.03</v>
          </cell>
        </row>
        <row r="2805">
          <cell r="B2805" t="str">
            <v>IN 3525 SINAPI</v>
          </cell>
          <cell r="C2805">
            <v>3525</v>
          </cell>
          <cell r="D2805" t="str">
            <v>JOELHO, PVC SOLDAVEL, 45 GRAUS, 85 MM, PARA AGUA FRIA PREDIAL</v>
          </cell>
          <cell r="E2805" t="str">
            <v xml:space="preserve">UN    </v>
          </cell>
          <cell r="F2805" t="str">
            <v>SINAPI</v>
          </cell>
          <cell r="G2805">
            <v>48.68</v>
          </cell>
        </row>
        <row r="2806">
          <cell r="B2806" t="str">
            <v>IN 3511 SINAPI</v>
          </cell>
          <cell r="C2806">
            <v>3511</v>
          </cell>
          <cell r="D2806" t="str">
            <v>JOELHO, PVC SOLDAVEL, 90 GRAUS, 75 MM, PARA AGUA FRIA PREDIAL</v>
          </cell>
          <cell r="E2806" t="str">
            <v xml:space="preserve">UN    </v>
          </cell>
          <cell r="F2806" t="str">
            <v>SINAPI</v>
          </cell>
          <cell r="G2806">
            <v>57.12</v>
          </cell>
        </row>
        <row r="2807">
          <cell r="B2807" t="str">
            <v>IN 38917 SINAPI</v>
          </cell>
          <cell r="C2807">
            <v>38917</v>
          </cell>
          <cell r="D2807" t="str">
            <v>JOELHO, ROSCA FEMEA, COM BASE FIXA, METALICO, PARA CONEXAO COM ANEL DESLIZANTE EM TUBO PEX, DN 16 MM X 1/2"</v>
          </cell>
          <cell r="E2807" t="str">
            <v xml:space="preserve">UN    </v>
          </cell>
          <cell r="F2807" t="str">
            <v>SINAPI</v>
          </cell>
          <cell r="G2807">
            <v>9.23</v>
          </cell>
        </row>
        <row r="2808">
          <cell r="B2808" t="str">
            <v>IN 38919 SINAPI</v>
          </cell>
          <cell r="C2808">
            <v>38919</v>
          </cell>
          <cell r="D2808" t="str">
            <v>JOELHO, ROSCA FEMEA, COM BASE FIXA, METALICO, PARA CONEXAO COM ANEL DESLIZANTE EM TUBO PEX, DN 20 MM X 1/2"</v>
          </cell>
          <cell r="E2808" t="str">
            <v xml:space="preserve">UN    </v>
          </cell>
          <cell r="F2808" t="str">
            <v>SINAPI</v>
          </cell>
          <cell r="G2808">
            <v>13.73</v>
          </cell>
        </row>
        <row r="2809">
          <cell r="B2809" t="str">
            <v>IN 38922 SINAPI</v>
          </cell>
          <cell r="C2809">
            <v>38922</v>
          </cell>
          <cell r="D2809" t="str">
            <v>JOELHO, ROSCA FEMEA, COM BASE FIXA, METALICO, PARA CONEXAO COM ANEL DESLIZANTE EM TUBO PEX, DN 25 MM X 3/4"</v>
          </cell>
          <cell r="E2809" t="str">
            <v xml:space="preserve">UN    </v>
          </cell>
          <cell r="F2809" t="str">
            <v>SINAPI</v>
          </cell>
          <cell r="G2809">
            <v>17.739999999999998</v>
          </cell>
        </row>
        <row r="2810">
          <cell r="B2810" t="str">
            <v>IN 38921 SINAPI</v>
          </cell>
          <cell r="C2810">
            <v>38921</v>
          </cell>
          <cell r="D2810" t="str">
            <v>JOELHO, ROSCA FEMEA, COM BASE FIXA, PLASTICO, PARA CONEXAO COM CRIMPAGEM EM TUBO PEX, DN 25 MM X 1/2"</v>
          </cell>
          <cell r="E2810" t="str">
            <v xml:space="preserve">UN    </v>
          </cell>
          <cell r="F2810" t="str">
            <v>SINAPI</v>
          </cell>
          <cell r="G2810">
            <v>21.93</v>
          </cell>
        </row>
        <row r="2811">
          <cell r="B2811" t="str">
            <v>IN 38918 SINAPI</v>
          </cell>
          <cell r="C2811">
            <v>38918</v>
          </cell>
          <cell r="D2811" t="str">
            <v>JOELHO, ROSCA FEMEA, COM BASE FIXA, PLASTICO, PARA CONEXAO POR CRIMPAGEM EM TUBO PEX, DN 16 MM X 3/4"</v>
          </cell>
          <cell r="E2811" t="str">
            <v xml:space="preserve">UN    </v>
          </cell>
          <cell r="F2811" t="str">
            <v>SINAPI</v>
          </cell>
          <cell r="G2811">
            <v>20.84</v>
          </cell>
        </row>
        <row r="2812">
          <cell r="B2812" t="str">
            <v>IN 38920 SINAPI</v>
          </cell>
          <cell r="C2812">
            <v>38920</v>
          </cell>
          <cell r="D2812" t="str">
            <v>JOELHO, ROSCA FEMEA, COM BASE FIXA, PLASTICO, PARA CONEXAO POR CRIMPAGEM EM TUBO PEX, DN 20 MM X 3/4"</v>
          </cell>
          <cell r="E2812" t="str">
            <v xml:space="preserve">UN    </v>
          </cell>
          <cell r="F2812" t="str">
            <v>SINAPI</v>
          </cell>
          <cell r="G2812">
            <v>26.06</v>
          </cell>
        </row>
        <row r="2813">
          <cell r="B2813" t="str">
            <v>IN 3104 SINAPI</v>
          </cell>
          <cell r="C2813">
            <v>3104</v>
          </cell>
          <cell r="D2813" t="str">
            <v>JOGO DE FERRAGENS CROMADAS P/ PORTA DE VIDRO TEMPERADO, UMA FOLHA COMPOSTA: DOBRADICA SUPERIOR (101) E INFERIOR (103),TRINCO (502), FECHADURA (520),CONTRA FECHADURA (531),COM CAPUCHINHO</v>
          </cell>
          <cell r="E2813" t="str">
            <v xml:space="preserve">CJ    </v>
          </cell>
          <cell r="F2813" t="str">
            <v>SINAPI</v>
          </cell>
          <cell r="G2813">
            <v>436.83</v>
          </cell>
        </row>
        <row r="2814">
          <cell r="B2814" t="str">
            <v>IN 12032 SINAPI</v>
          </cell>
          <cell r="C2814">
            <v>12032</v>
          </cell>
          <cell r="D2814" t="str">
            <v>JOGO DE TRANQUETA E ROSETA QUADRADA DE SOBREPOR SEM FUROS, EM LATAO CROMADO, *50 X 50* MM, PARA FECHADURA DE PORTA DE BANHEIRO</v>
          </cell>
          <cell r="E2814" t="str">
            <v xml:space="preserve">JG    </v>
          </cell>
          <cell r="F2814" t="str">
            <v>SINAPI</v>
          </cell>
          <cell r="G2814">
            <v>46.42</v>
          </cell>
        </row>
        <row r="2815">
          <cell r="B2815" t="str">
            <v>IN 12030 SINAPI</v>
          </cell>
          <cell r="C2815">
            <v>12030</v>
          </cell>
          <cell r="D2815" t="str">
            <v>JOGO DE TRANQUETA E ROSETA REDONDA DE SOBREPOR SEM FUROS, EM LATAO CROMADO, DIAMETRO *50* MM, PARA FECHADURA DE PORTA DE BANHEIRO</v>
          </cell>
          <cell r="E2815" t="str">
            <v xml:space="preserve">JG    </v>
          </cell>
          <cell r="F2815" t="str">
            <v>SINAPI</v>
          </cell>
          <cell r="G2815">
            <v>43.62</v>
          </cell>
        </row>
        <row r="2816">
          <cell r="B2816" t="str">
            <v>IN 10908 SINAPI</v>
          </cell>
          <cell r="C2816">
            <v>10908</v>
          </cell>
          <cell r="D2816" t="str">
            <v>JUNCAO DE REDUCAO INVERTIDA, PVC SOLDAVEL, 100 X 50 MM, SERIE NORMAL PARA ESGOTO PREDIAL</v>
          </cell>
          <cell r="E2816" t="str">
            <v xml:space="preserve">UN    </v>
          </cell>
          <cell r="F2816" t="str">
            <v>SINAPI</v>
          </cell>
          <cell r="G2816">
            <v>11.31</v>
          </cell>
        </row>
        <row r="2817">
          <cell r="B2817" t="str">
            <v>IN 10909 SINAPI</v>
          </cell>
          <cell r="C2817">
            <v>10909</v>
          </cell>
          <cell r="D2817" t="str">
            <v>JUNCAO DE REDUCAO INVERTIDA, PVC SOLDAVEL, 100 X 75 MM, SERIE NORMAL PARA ESGOTO PREDIAL</v>
          </cell>
          <cell r="E2817" t="str">
            <v xml:space="preserve">UN    </v>
          </cell>
          <cell r="F2817" t="str">
            <v>SINAPI</v>
          </cell>
          <cell r="G2817">
            <v>18.03</v>
          </cell>
        </row>
        <row r="2818">
          <cell r="B2818" t="str">
            <v>IN 3669 SINAPI</v>
          </cell>
          <cell r="C2818">
            <v>3669</v>
          </cell>
          <cell r="D2818" t="str">
            <v>JUNCAO DE REDUCAO INVERTIDA, PVC SOLDAVEL, 75 X 50 MM, SERIE NORMAL PARA ESGOTO PREDIAL</v>
          </cell>
          <cell r="E2818" t="str">
            <v xml:space="preserve">UN    </v>
          </cell>
          <cell r="F2818" t="str">
            <v>SINAPI</v>
          </cell>
          <cell r="G2818">
            <v>7.72</v>
          </cell>
        </row>
        <row r="2819">
          <cell r="B2819" t="str">
            <v>IN 20138 SINAPI</v>
          </cell>
          <cell r="C2819">
            <v>20138</v>
          </cell>
          <cell r="D2819" t="str">
            <v>JUNCAO DE REDUCAO SIMPLES, COM BOLSA PARA ANEL, PVC LEVE,  150 X 100 MM, PARA ESGOTO PREDIAL</v>
          </cell>
          <cell r="E2819" t="str">
            <v xml:space="preserve">UN    </v>
          </cell>
          <cell r="F2819" t="str">
            <v>SINAPI</v>
          </cell>
          <cell r="G2819">
            <v>38.39</v>
          </cell>
        </row>
        <row r="2820">
          <cell r="B2820" t="str">
            <v>IN 20139 SINAPI</v>
          </cell>
          <cell r="C2820">
            <v>20139</v>
          </cell>
          <cell r="D2820" t="str">
            <v>JUNCAO DUPLA, PVC SERIE R, DN 100 X 100 X 100 MM, PARA ESGOTO PREDIAL</v>
          </cell>
          <cell r="E2820" t="str">
            <v xml:space="preserve">UN    </v>
          </cell>
          <cell r="F2820" t="str">
            <v>SINAPI</v>
          </cell>
          <cell r="G2820">
            <v>64.5</v>
          </cell>
        </row>
        <row r="2821">
          <cell r="B2821" t="str">
            <v>IN 3668 SINAPI</v>
          </cell>
          <cell r="C2821">
            <v>3668</v>
          </cell>
          <cell r="D2821" t="str">
            <v>JUNCAO DUPLA, PVC SOLDAVEL, DN 100 X 100 X 100 MM , SERIE NORMAL PARA ESGOTO PREDIAL</v>
          </cell>
          <cell r="E2821" t="str">
            <v xml:space="preserve">UN    </v>
          </cell>
          <cell r="F2821" t="str">
            <v>SINAPI</v>
          </cell>
          <cell r="G2821">
            <v>25.57</v>
          </cell>
        </row>
        <row r="2822">
          <cell r="B2822" t="str">
            <v>IN 3656 SINAPI</v>
          </cell>
          <cell r="C2822">
            <v>3656</v>
          </cell>
          <cell r="D2822" t="str">
            <v>JUNCAO DUPLA, PVC SOLDAVEL, DN 75 X 75 X 75 MM , SERIE NORMAL PARA ESGOTO PREDIAL</v>
          </cell>
          <cell r="E2822" t="str">
            <v xml:space="preserve">UN    </v>
          </cell>
          <cell r="F2822" t="str">
            <v>SINAPI</v>
          </cell>
          <cell r="G2822">
            <v>12.67</v>
          </cell>
        </row>
        <row r="2823">
          <cell r="B2823" t="str">
            <v>IN 10911 SINAPI</v>
          </cell>
          <cell r="C2823">
            <v>10911</v>
          </cell>
          <cell r="D2823" t="str">
            <v>JUNCAO INVERTIDA, PVC SOLDAVEL, 75 X 75 MM, SERIE NORMAL PARA ESGOTO PREDIAL</v>
          </cell>
          <cell r="E2823" t="str">
            <v xml:space="preserve">UN    </v>
          </cell>
          <cell r="F2823" t="str">
            <v>SINAPI</v>
          </cell>
          <cell r="G2823">
            <v>14.06</v>
          </cell>
        </row>
        <row r="2824">
          <cell r="B2824" t="str">
            <v>IN 3654 SINAPI</v>
          </cell>
          <cell r="C2824">
            <v>3654</v>
          </cell>
          <cell r="D2824" t="str">
            <v>JUNCAO PVC  ROSCAVEL, 45 GRAUS, 1/2", PARA AGUA FRIA PREDIAL</v>
          </cell>
          <cell r="E2824" t="str">
            <v xml:space="preserve">UN    </v>
          </cell>
          <cell r="F2824" t="str">
            <v>SINAPI</v>
          </cell>
          <cell r="G2824">
            <v>2.89</v>
          </cell>
        </row>
        <row r="2825">
          <cell r="B2825" t="str">
            <v>IN 3664 SINAPI</v>
          </cell>
          <cell r="C2825">
            <v>3664</v>
          </cell>
          <cell r="D2825" t="str">
            <v>JUNCAO PVC  ROSCAVEL, 45 GRAUS, 3/4", PARA AGUA FRIA PREDIAL</v>
          </cell>
          <cell r="E2825" t="str">
            <v xml:space="preserve">UN    </v>
          </cell>
          <cell r="F2825" t="str">
            <v>SINAPI</v>
          </cell>
          <cell r="G2825">
            <v>3.59</v>
          </cell>
        </row>
        <row r="2826">
          <cell r="B2826" t="str">
            <v>IN 3657 SINAPI</v>
          </cell>
          <cell r="C2826">
            <v>3657</v>
          </cell>
          <cell r="D2826" t="str">
            <v>JUNCAO PVC, 45 GRAUS, ROSCAVEL, 1 1/4", AGUA FRIA PREDIAL</v>
          </cell>
          <cell r="E2826" t="str">
            <v xml:space="preserve">UN    </v>
          </cell>
          <cell r="F2826" t="str">
            <v>SINAPI</v>
          </cell>
          <cell r="G2826">
            <v>3.87</v>
          </cell>
        </row>
        <row r="2827">
          <cell r="B2827" t="str">
            <v>IN 12625 SINAPI</v>
          </cell>
          <cell r="C2827">
            <v>12625</v>
          </cell>
          <cell r="D2827" t="str">
            <v>JUNCAO PVC, 60 GRAUS, CIRCULAR,  DIAMETRO ENTRE 80 E 100 MM, PARA DRENAGEM PLUVIAL PREDIAL</v>
          </cell>
          <cell r="E2827" t="str">
            <v xml:space="preserve">UN    </v>
          </cell>
          <cell r="F2827" t="str">
            <v>SINAPI</v>
          </cell>
          <cell r="G2827">
            <v>8.86</v>
          </cell>
        </row>
        <row r="2828">
          <cell r="B2828" t="str">
            <v>IN 20136 SINAPI</v>
          </cell>
          <cell r="C2828">
            <v>20136</v>
          </cell>
          <cell r="D2828" t="str">
            <v>JUNCAO SIMPLES, PVC LEVE, 150 MM, PARA ESGOTO PREDIAL</v>
          </cell>
          <cell r="E2828" t="str">
            <v xml:space="preserve">UN    </v>
          </cell>
          <cell r="F2828" t="str">
            <v>SINAPI</v>
          </cell>
          <cell r="G2828">
            <v>86.63</v>
          </cell>
        </row>
        <row r="2829">
          <cell r="B2829" t="str">
            <v>IN 20144 SINAPI</v>
          </cell>
          <cell r="C2829">
            <v>20144</v>
          </cell>
          <cell r="D2829" t="str">
            <v>JUNCAO SIMPLES, PVC SERIE R, DN 100 X 100 MM, PARA ESGOTO PREDIAL</v>
          </cell>
          <cell r="E2829" t="str">
            <v xml:space="preserve">UN    </v>
          </cell>
          <cell r="F2829" t="str">
            <v>SINAPI</v>
          </cell>
          <cell r="G2829">
            <v>38.049999999999997</v>
          </cell>
        </row>
        <row r="2830">
          <cell r="B2830" t="str">
            <v>IN 20143 SINAPI</v>
          </cell>
          <cell r="C2830">
            <v>20143</v>
          </cell>
          <cell r="D2830" t="str">
            <v>JUNCAO SIMPLES, PVC SERIE R, DN 100 X 75 MM, PARA ESGOTO PREDIAL</v>
          </cell>
          <cell r="E2830" t="str">
            <v xml:space="preserve">UN    </v>
          </cell>
          <cell r="F2830" t="str">
            <v>SINAPI</v>
          </cell>
          <cell r="G2830">
            <v>35.54</v>
          </cell>
        </row>
        <row r="2831">
          <cell r="B2831" t="str">
            <v>IN 20145 SINAPI</v>
          </cell>
          <cell r="C2831">
            <v>20145</v>
          </cell>
          <cell r="D2831" t="str">
            <v>JUNCAO SIMPLES, PVC SERIE R, DN 150 X 100 MM, PARA ESGOTO PREDIAL</v>
          </cell>
          <cell r="E2831" t="str">
            <v xml:space="preserve">UN    </v>
          </cell>
          <cell r="F2831" t="str">
            <v>SINAPI</v>
          </cell>
          <cell r="G2831">
            <v>100.86</v>
          </cell>
        </row>
        <row r="2832">
          <cell r="B2832" t="str">
            <v>IN 20146 SINAPI</v>
          </cell>
          <cell r="C2832">
            <v>20146</v>
          </cell>
          <cell r="D2832" t="str">
            <v>JUNCAO SIMPLES, PVC SERIE R, DN 150 X 150 MM, PARA ESGOTO PREDIAL</v>
          </cell>
          <cell r="E2832" t="str">
            <v xml:space="preserve">UN    </v>
          </cell>
          <cell r="F2832" t="str">
            <v>SINAPI</v>
          </cell>
          <cell r="G2832">
            <v>113.73</v>
          </cell>
        </row>
        <row r="2833">
          <cell r="B2833" t="str">
            <v>IN 20140 SINAPI</v>
          </cell>
          <cell r="C2833">
            <v>20140</v>
          </cell>
          <cell r="D2833" t="str">
            <v>JUNCAO SIMPLES, PVC SERIE R, DN 40 X 40 MM, PARA ESGOTO PREDIAL</v>
          </cell>
          <cell r="E2833" t="str">
            <v xml:space="preserve">UN    </v>
          </cell>
          <cell r="F2833" t="str">
            <v>SINAPI</v>
          </cell>
          <cell r="G2833">
            <v>4.53</v>
          </cell>
        </row>
        <row r="2834">
          <cell r="B2834" t="str">
            <v>IN 20141 SINAPI</v>
          </cell>
          <cell r="C2834">
            <v>20141</v>
          </cell>
          <cell r="D2834" t="str">
            <v>JUNCAO SIMPLES, PVC SERIE R, DN 50 X 50 MM, PARA ESGOTO PREDIAL</v>
          </cell>
          <cell r="E2834" t="str">
            <v xml:space="preserve">UN    </v>
          </cell>
          <cell r="F2834" t="str">
            <v>SINAPI</v>
          </cell>
          <cell r="G2834">
            <v>7.95</v>
          </cell>
        </row>
        <row r="2835">
          <cell r="B2835" t="str">
            <v>IN 20142 SINAPI</v>
          </cell>
          <cell r="C2835">
            <v>20142</v>
          </cell>
          <cell r="D2835" t="str">
            <v>JUNCAO SIMPLES, PVC SERIE R, DN 75 X 75 MM, PARA ESGOTO PREDIAL</v>
          </cell>
          <cell r="E2835" t="str">
            <v xml:space="preserve">UN    </v>
          </cell>
          <cell r="F2835" t="str">
            <v>SINAPI</v>
          </cell>
          <cell r="G2835">
            <v>24.32</v>
          </cell>
        </row>
        <row r="2836">
          <cell r="B2836" t="str">
            <v>IN 3659 SINAPI</v>
          </cell>
          <cell r="C2836">
            <v>3659</v>
          </cell>
          <cell r="D2836" t="str">
            <v>JUNCAO SIMPLES, PVC, DN 100 X 50 MM, SERIE NORMAL PARA ESGOTO PREDIAL</v>
          </cell>
          <cell r="E2836" t="str">
            <v xml:space="preserve">UN    </v>
          </cell>
          <cell r="F2836" t="str">
            <v>SINAPI</v>
          </cell>
          <cell r="G2836">
            <v>10.55</v>
          </cell>
        </row>
        <row r="2837">
          <cell r="B2837" t="str">
            <v>IN 3660 SINAPI</v>
          </cell>
          <cell r="C2837">
            <v>3660</v>
          </cell>
          <cell r="D2837" t="str">
            <v>JUNCAO SIMPLES, PVC, DN 100 X 75 MM, SERIE NORMAL PARA ESGOTO PREDIAL</v>
          </cell>
          <cell r="E2837" t="str">
            <v xml:space="preserve">UN    </v>
          </cell>
          <cell r="F2837" t="str">
            <v>SINAPI</v>
          </cell>
          <cell r="G2837">
            <v>15.2</v>
          </cell>
        </row>
        <row r="2838">
          <cell r="B2838" t="str">
            <v>IN 3662 SINAPI</v>
          </cell>
          <cell r="C2838">
            <v>3662</v>
          </cell>
          <cell r="D2838" t="str">
            <v>JUNCAO SIMPLES, PVC, DN 50 X 50 MM, SERIE NORMAL PARA ESGOTO PREDIAL</v>
          </cell>
          <cell r="E2838" t="str">
            <v xml:space="preserve">UN    </v>
          </cell>
          <cell r="F2838" t="str">
            <v>SINAPI</v>
          </cell>
          <cell r="G2838">
            <v>5.74</v>
          </cell>
        </row>
        <row r="2839">
          <cell r="B2839" t="str">
            <v>IN 3661 SINAPI</v>
          </cell>
          <cell r="C2839">
            <v>3661</v>
          </cell>
          <cell r="D2839" t="str">
            <v>JUNCAO SIMPLES, PVC, DN 75 X 50 MM, SERIE NORMAL PARA ESGOTO PREDIAL</v>
          </cell>
          <cell r="E2839" t="str">
            <v xml:space="preserve">UN    </v>
          </cell>
          <cell r="F2839" t="str">
            <v>SINAPI</v>
          </cell>
          <cell r="G2839">
            <v>8.4499999999999993</v>
          </cell>
        </row>
        <row r="2840">
          <cell r="B2840" t="str">
            <v>IN 3658 SINAPI</v>
          </cell>
          <cell r="C2840">
            <v>3658</v>
          </cell>
          <cell r="D2840" t="str">
            <v>JUNCAO SIMPLES, PVC, DN 75 X 75 MM, SERIE NORMAL PARA ESGOTO PREDIAL</v>
          </cell>
          <cell r="E2840" t="str">
            <v xml:space="preserve">UN    </v>
          </cell>
          <cell r="F2840" t="str">
            <v>SINAPI</v>
          </cell>
          <cell r="G2840">
            <v>10.75</v>
          </cell>
        </row>
        <row r="2841">
          <cell r="B2841" t="str">
            <v>IN 3670 SINAPI</v>
          </cell>
          <cell r="C2841">
            <v>3670</v>
          </cell>
          <cell r="D2841" t="str">
            <v>JUNCAO SIMPLES, PVC, 45 GRAUS, DN 100 X 100 MM, SERIE NORMAL PARA ESGOTO PREDIAL</v>
          </cell>
          <cell r="E2841" t="str">
            <v xml:space="preserve">UN    </v>
          </cell>
          <cell r="F2841" t="str">
            <v>SINAPI</v>
          </cell>
          <cell r="G2841">
            <v>14.03</v>
          </cell>
        </row>
        <row r="2842">
          <cell r="B2842" t="str">
            <v>IN 3666 SINAPI</v>
          </cell>
          <cell r="C2842">
            <v>3666</v>
          </cell>
          <cell r="D2842" t="str">
            <v>JUNCAO SIMPLES, PVC, 45 GRAUS, DN 40 X 40 MM, SERIE NORMAL PARA ESGOTO PREDIAL</v>
          </cell>
          <cell r="E2842" t="str">
            <v xml:space="preserve">UN    </v>
          </cell>
          <cell r="F2842" t="str">
            <v>SINAPI</v>
          </cell>
          <cell r="G2842">
            <v>2.37</v>
          </cell>
        </row>
        <row r="2843">
          <cell r="B2843" t="str">
            <v>IN 14157 SINAPI</v>
          </cell>
          <cell r="C2843">
            <v>14157</v>
          </cell>
          <cell r="D2843" t="str">
            <v>JUNCAO 2 GARRAS PARA FITA PERFURADA</v>
          </cell>
          <cell r="E2843" t="str">
            <v xml:space="preserve">UN    </v>
          </cell>
          <cell r="F2843" t="str">
            <v>SINAPI</v>
          </cell>
          <cell r="G2843">
            <v>1.19</v>
          </cell>
        </row>
        <row r="2844">
          <cell r="B2844" t="str">
            <v>IN 3653 SINAPI</v>
          </cell>
          <cell r="C2844">
            <v>3653</v>
          </cell>
          <cell r="D2844" t="str">
            <v>JUNCAO, PVC, 45 GRAUS, JE, BBB, DN 100 MM, PARA REDE COLETORA DE ESGOTO (NBR 10569)</v>
          </cell>
          <cell r="E2844" t="str">
            <v xml:space="preserve">UN    </v>
          </cell>
          <cell r="F2844" t="str">
            <v>SINAPI</v>
          </cell>
          <cell r="G2844">
            <v>65.09</v>
          </cell>
        </row>
        <row r="2845">
          <cell r="B2845" t="str">
            <v>IN 3649 SINAPI</v>
          </cell>
          <cell r="C2845">
            <v>3649</v>
          </cell>
          <cell r="D2845" t="str">
            <v>JUNCAO, PVC, 45 GRAUS, JE, BBB, DN 150 MM, PARA REDE COLETORA DE ESGOTO (NBR 10569)</v>
          </cell>
          <cell r="E2845" t="str">
            <v xml:space="preserve">UN    </v>
          </cell>
          <cell r="F2845" t="str">
            <v>SINAPI</v>
          </cell>
          <cell r="G2845">
            <v>134.81</v>
          </cell>
        </row>
        <row r="2846">
          <cell r="B2846" t="str">
            <v>IN 42696 SINAPI</v>
          </cell>
          <cell r="C2846">
            <v>42696</v>
          </cell>
          <cell r="D2846" t="str">
            <v>JUNCAO, PVC, 45 GRAUS, JE, BBB, DN 150 MM, PARA TUBO CORRUGADO E/OU LISO, REDE COLETORA DE ESGOTO (NBR 10569)</v>
          </cell>
          <cell r="E2846" t="str">
            <v xml:space="preserve">UN    </v>
          </cell>
          <cell r="F2846" t="str">
            <v>SINAPI</v>
          </cell>
          <cell r="G2846">
            <v>377.19</v>
          </cell>
        </row>
        <row r="2847">
          <cell r="B2847" t="str">
            <v>IN 42697 SINAPI</v>
          </cell>
          <cell r="C2847">
            <v>42697</v>
          </cell>
          <cell r="D2847" t="str">
            <v>JUNCAO, PVC, 45 GRAUS, JE, BBB, DN 200 MM, PARA TUBO CORRUGADO E/OU LISO, REDE COLETORA DE ESGOTO (NBR 10569)</v>
          </cell>
          <cell r="E2847" t="str">
            <v xml:space="preserve">UN    </v>
          </cell>
          <cell r="F2847" t="str">
            <v>SINAPI</v>
          </cell>
          <cell r="G2847">
            <v>568.05999999999995</v>
          </cell>
        </row>
        <row r="2848">
          <cell r="B2848" t="str">
            <v>IN 42698 SINAPI</v>
          </cell>
          <cell r="C2848">
            <v>42698</v>
          </cell>
          <cell r="D2848" t="str">
            <v>JUNCAO, PVC, 45 GRAUS, JE, BBB, DN 250 MM, PARA TUBO CORRUGADO E/OU LISO, REDE COLETORA DE ESGOTO (NBR 10569)</v>
          </cell>
          <cell r="E2848" t="str">
            <v xml:space="preserve">UN    </v>
          </cell>
          <cell r="F2848" t="str">
            <v>SINAPI</v>
          </cell>
          <cell r="G2848">
            <v>791.29</v>
          </cell>
        </row>
        <row r="2849">
          <cell r="B2849" t="str">
            <v>IN 39875 SINAPI</v>
          </cell>
          <cell r="C2849">
            <v>39875</v>
          </cell>
          <cell r="D2849" t="str">
            <v>JUNTA DE EXPANSAO BRONZE/LATAO (REF 900), PONTA X PONTA, 35 MM</v>
          </cell>
          <cell r="E2849" t="str">
            <v xml:space="preserve">UN    </v>
          </cell>
          <cell r="F2849" t="str">
            <v>SINAPI</v>
          </cell>
          <cell r="G2849">
            <v>415.2</v>
          </cell>
        </row>
        <row r="2850">
          <cell r="B2850" t="str">
            <v>IN 39876 SINAPI</v>
          </cell>
          <cell r="C2850">
            <v>39876</v>
          </cell>
          <cell r="D2850" t="str">
            <v>JUNTA DE EXPANSAO BRONZE/LATAO (REF 900), PONTA X PONTA, 42 MM</v>
          </cell>
          <cell r="E2850" t="str">
            <v xml:space="preserve">UN    </v>
          </cell>
          <cell r="F2850" t="str">
            <v>SINAPI</v>
          </cell>
          <cell r="G2850">
            <v>519.83000000000004</v>
          </cell>
        </row>
        <row r="2851">
          <cell r="B2851" t="str">
            <v>IN 39877 SINAPI</v>
          </cell>
          <cell r="C2851">
            <v>39877</v>
          </cell>
          <cell r="D2851" t="str">
            <v>JUNTA DE EXPANSAO BRONZE/LATAO (REF 900), PONTA X PONTA, 54 MM</v>
          </cell>
          <cell r="E2851" t="str">
            <v xml:space="preserve">UN    </v>
          </cell>
          <cell r="F2851" t="str">
            <v>SINAPI</v>
          </cell>
          <cell r="G2851">
            <v>720.99</v>
          </cell>
        </row>
        <row r="2852">
          <cell r="B2852" t="str">
            <v>IN 39878 SINAPI</v>
          </cell>
          <cell r="C2852">
            <v>39878</v>
          </cell>
          <cell r="D2852" t="str">
            <v>JUNTA DE EXPANSAO BRONZE/LATAO (REF 900), PONTA X PONTA, 66 MM</v>
          </cell>
          <cell r="E2852" t="str">
            <v xml:space="preserve">UN    </v>
          </cell>
          <cell r="F2852" t="str">
            <v>SINAPI</v>
          </cell>
          <cell r="G2852">
            <v>952.3</v>
          </cell>
        </row>
        <row r="2853">
          <cell r="B2853" t="str">
            <v>IN 39872 SINAPI</v>
          </cell>
          <cell r="C2853">
            <v>39872</v>
          </cell>
          <cell r="D2853" t="str">
            <v>JUNTA DE EXPANSAO DE COBRE (REF 900), PONTA X PONTA, 15 MM</v>
          </cell>
          <cell r="E2853" t="str">
            <v xml:space="preserve">UN    </v>
          </cell>
          <cell r="F2853" t="str">
            <v>SINAPI</v>
          </cell>
          <cell r="G2853">
            <v>284.73</v>
          </cell>
        </row>
        <row r="2854">
          <cell r="B2854" t="str">
            <v>IN 39873 SINAPI</v>
          </cell>
          <cell r="C2854">
            <v>39873</v>
          </cell>
          <cell r="D2854" t="str">
            <v>JUNTA DE EXPANSAO DE COBRE (REF 900), PONTA X PONTA, 22 MM</v>
          </cell>
          <cell r="E2854" t="str">
            <v xml:space="preserve">UN    </v>
          </cell>
          <cell r="F2854" t="str">
            <v>SINAPI</v>
          </cell>
          <cell r="G2854">
            <v>330.27</v>
          </cell>
        </row>
        <row r="2855">
          <cell r="B2855" t="str">
            <v>IN 39874 SINAPI</v>
          </cell>
          <cell r="C2855">
            <v>39874</v>
          </cell>
          <cell r="D2855" t="str">
            <v>JUNTA DE EXPANSAO DE COBRE (REF 900), PONTA X PONTA, 28 MM</v>
          </cell>
          <cell r="E2855" t="str">
            <v xml:space="preserve">UN    </v>
          </cell>
          <cell r="F2855" t="str">
            <v>SINAPI</v>
          </cell>
          <cell r="G2855">
            <v>362.76</v>
          </cell>
        </row>
        <row r="2856">
          <cell r="B2856" t="str">
            <v>IN 3674 SINAPI</v>
          </cell>
          <cell r="C2856">
            <v>3674</v>
          </cell>
          <cell r="D2856" t="str">
            <v>JUNTA DILATACAO ELASTICA PARA CONCRETO (FUGENBAND) O-12, ATE 5 MCA</v>
          </cell>
          <cell r="E2856" t="str">
            <v xml:space="preserve">M     </v>
          </cell>
          <cell r="F2856" t="str">
            <v>SINAPI</v>
          </cell>
          <cell r="G2856">
            <v>59.04</v>
          </cell>
        </row>
        <row r="2857">
          <cell r="B2857" t="str">
            <v>IN 3681 SINAPI</v>
          </cell>
          <cell r="C2857">
            <v>3681</v>
          </cell>
          <cell r="D2857" t="str">
            <v>JUNTA DILATACAO ELASTICA PARA CONCRETO (FUGENBAND) O-22, ATE 30 MCA</v>
          </cell>
          <cell r="E2857" t="str">
            <v xml:space="preserve">M     </v>
          </cell>
          <cell r="F2857" t="str">
            <v>SINAPI</v>
          </cell>
          <cell r="G2857">
            <v>87.85</v>
          </cell>
        </row>
        <row r="2858">
          <cell r="B2858" t="str">
            <v>IN 3676 SINAPI</v>
          </cell>
          <cell r="C2858">
            <v>3676</v>
          </cell>
          <cell r="D2858" t="str">
            <v>JUNTA DILATACAO ELASTICA PARA CONCRETO (FUGENBAND) O-35/10, ATE 100 MCA</v>
          </cell>
          <cell r="E2858" t="str">
            <v xml:space="preserve">M     </v>
          </cell>
          <cell r="F2858" t="str">
            <v>SINAPI</v>
          </cell>
          <cell r="G2858">
            <v>330.62</v>
          </cell>
        </row>
        <row r="2859">
          <cell r="B2859" t="str">
            <v>IN 3679 SINAPI</v>
          </cell>
          <cell r="C2859">
            <v>3679</v>
          </cell>
          <cell r="D2859" t="str">
            <v>JUNTA DILATACAO ELASTICA PARA CONCRETO (FUGENBAND) O-35/6, ATE 100 MCA</v>
          </cell>
          <cell r="E2859" t="str">
            <v xml:space="preserve">M     </v>
          </cell>
          <cell r="F2859" t="str">
            <v>SINAPI</v>
          </cell>
          <cell r="G2859">
            <v>273.52999999999997</v>
          </cell>
        </row>
        <row r="2860">
          <cell r="B2860" t="str">
            <v>IN 3672 SINAPI</v>
          </cell>
          <cell r="C2860">
            <v>3672</v>
          </cell>
          <cell r="D2860" t="str">
            <v>JUNTA PLASTICA DE DILATACAO PARA PISOS, COR CINZA, 10 X 4,5 MM (ALTURA X ESPESSURA)</v>
          </cell>
          <cell r="E2860" t="str">
            <v xml:space="preserve">M     </v>
          </cell>
          <cell r="F2860" t="str">
            <v>SINAPI</v>
          </cell>
          <cell r="G2860">
            <v>0.93</v>
          </cell>
        </row>
        <row r="2861">
          <cell r="B2861" t="str">
            <v>IN 3671 SINAPI</v>
          </cell>
          <cell r="C2861">
            <v>3671</v>
          </cell>
          <cell r="D2861" t="str">
            <v>JUNTA PLASTICA DE DILATACAO PARA PISOS, COR CINZA, 17 X 3 MM (ALTURA X ESPESSURA)</v>
          </cell>
          <cell r="E2861" t="str">
            <v xml:space="preserve">M     </v>
          </cell>
          <cell r="F2861" t="str">
            <v>SINAPI</v>
          </cell>
          <cell r="G2861">
            <v>0.88</v>
          </cell>
        </row>
        <row r="2862">
          <cell r="B2862" t="str">
            <v>IN 3673 SINAPI</v>
          </cell>
          <cell r="C2862">
            <v>3673</v>
          </cell>
          <cell r="D2862" t="str">
            <v>JUNTA PLASTICA DE DILATACAO PARA PISOS, COR CINZA, 27 X 3 MM (ALTURA X ESPESSURA)</v>
          </cell>
          <cell r="E2862" t="str">
            <v xml:space="preserve">M     </v>
          </cell>
          <cell r="F2862" t="str">
            <v>SINAPI</v>
          </cell>
          <cell r="G2862">
            <v>1.38</v>
          </cell>
        </row>
        <row r="2863">
          <cell r="B2863" t="str">
            <v>IN 38394 SINAPI</v>
          </cell>
          <cell r="C2863">
            <v>38394</v>
          </cell>
          <cell r="D2863" t="str">
            <v>KIT ACESSORIOS PARA COMPRESSOR DE AR, 5 PECAS (PISTOLAS PINTURA, LIMPEZA E PULVERIZACAO, CALIBRADOR E MANGUEIRA)</v>
          </cell>
          <cell r="E2863" t="str">
            <v xml:space="preserve">UN    </v>
          </cell>
          <cell r="F2863" t="str">
            <v>SINAPI</v>
          </cell>
          <cell r="G2863">
            <v>229.55</v>
          </cell>
        </row>
        <row r="2864">
          <cell r="B2864" t="str">
            <v>IN 3729 SINAPI</v>
          </cell>
          <cell r="C2864">
            <v>3729</v>
          </cell>
          <cell r="D2864" t="str">
            <v>KIT CAVALETE, PVC, COM REGISTRO, PARA HIDROMETRO, BITOLAS 1/2" OU 3/4" - COMPLETO</v>
          </cell>
          <cell r="E2864" t="str">
            <v xml:space="preserve">UN    </v>
          </cell>
          <cell r="F2864" t="str">
            <v>SINAPI</v>
          </cell>
          <cell r="G2864">
            <v>48.44</v>
          </cell>
        </row>
        <row r="2865">
          <cell r="B2865" t="str">
            <v>IN 39357 SINAPI</v>
          </cell>
          <cell r="C2865">
            <v>39357</v>
          </cell>
          <cell r="D2865"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E2865" t="str">
            <v xml:space="preserve">UN    </v>
          </cell>
          <cell r="F2865" t="str">
            <v>SINAPI</v>
          </cell>
          <cell r="G2865">
            <v>83.84</v>
          </cell>
        </row>
        <row r="2866">
          <cell r="B2866" t="str">
            <v>IN 39358 SINAPI</v>
          </cell>
          <cell r="C2866">
            <v>39358</v>
          </cell>
          <cell r="D2866"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E2866" t="str">
            <v xml:space="preserve">UN    </v>
          </cell>
          <cell r="F2866" t="str">
            <v>SINAPI</v>
          </cell>
          <cell r="G2866">
            <v>91.94</v>
          </cell>
        </row>
        <row r="2867">
          <cell r="B2867" t="str">
            <v>IN 39356 SINAPI</v>
          </cell>
          <cell r="C2867">
            <v>39356</v>
          </cell>
          <cell r="D2867"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E2867" t="str">
            <v xml:space="preserve">UN    </v>
          </cell>
          <cell r="F2867" t="str">
            <v>SINAPI</v>
          </cell>
          <cell r="G2867">
            <v>156.85</v>
          </cell>
        </row>
        <row r="2868">
          <cell r="B2868" t="str">
            <v>IN 39355 SINAPI</v>
          </cell>
          <cell r="C2868">
            <v>39355</v>
          </cell>
          <cell r="D2868"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E2868" t="str">
            <v xml:space="preserve">UN    </v>
          </cell>
          <cell r="F2868" t="str">
            <v>SINAPI</v>
          </cell>
          <cell r="G2868">
            <v>134.97</v>
          </cell>
        </row>
        <row r="2869">
          <cell r="B2869" t="str">
            <v>IN 39353 SINAPI</v>
          </cell>
          <cell r="C2869">
            <v>39353</v>
          </cell>
          <cell r="D2869"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E2869" t="str">
            <v xml:space="preserve">UN    </v>
          </cell>
          <cell r="F2869" t="str">
            <v>SINAPI</v>
          </cell>
          <cell r="G2869">
            <v>185.09</v>
          </cell>
        </row>
        <row r="2870">
          <cell r="B2870" t="str">
            <v>IN 39354 SINAPI</v>
          </cell>
          <cell r="C2870">
            <v>39354</v>
          </cell>
          <cell r="D2870"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E2870" t="str">
            <v xml:space="preserve">UN    </v>
          </cell>
          <cell r="F2870" t="str">
            <v>SINAPI</v>
          </cell>
          <cell r="G2870">
            <v>184.47</v>
          </cell>
        </row>
        <row r="2871">
          <cell r="B2871" t="str">
            <v>IN 39398 SINAPI</v>
          </cell>
          <cell r="C2871">
            <v>39398</v>
          </cell>
          <cell r="D2871" t="str">
            <v>KIT DE ACESSORIOS PARA BANHEIRO EM METAL CROMADO, 5 PECAS</v>
          </cell>
          <cell r="E2871" t="str">
            <v xml:space="preserve">UN    </v>
          </cell>
          <cell r="F2871" t="str">
            <v>SINAPI</v>
          </cell>
          <cell r="G2871">
            <v>90.69</v>
          </cell>
        </row>
        <row r="2872">
          <cell r="B2872" t="str">
            <v>IN 13343 SINAPI</v>
          </cell>
          <cell r="C2872">
            <v>13343</v>
          </cell>
          <cell r="D2872" t="str">
            <v>KIT DE MATERIAIS PARA BRACADEIRA PARA FIXACAO EM POSTE CIRCULAR, CONTEM TRES FIXADORES E UM ROLO DE FITA DE 3 M EM ACO CARBONO</v>
          </cell>
          <cell r="E2872" t="str">
            <v xml:space="preserve">UN    </v>
          </cell>
          <cell r="F2872" t="str">
            <v>SINAPI</v>
          </cell>
          <cell r="G2872">
            <v>30.91</v>
          </cell>
        </row>
        <row r="2873">
          <cell r="B2873" t="str">
            <v>IN 12118 SINAPI</v>
          </cell>
          <cell r="C2873">
            <v>12118</v>
          </cell>
          <cell r="D2873" t="str">
            <v>KIT DE PROTECAO ARSTOP PARA AR CONDICIONADO, TOMADA PADRAO 2P+T 20 A, COM DISJUNTOR UNIPOLAR DIN 20A</v>
          </cell>
          <cell r="E2873" t="str">
            <v xml:space="preserve">UN    </v>
          </cell>
          <cell r="F2873" t="str">
            <v>SINAPI</v>
          </cell>
          <cell r="G2873">
            <v>16.739999999999998</v>
          </cell>
        </row>
        <row r="2874">
          <cell r="B2874" t="str">
            <v>IN 39482 SINAPI</v>
          </cell>
          <cell r="C2874">
            <v>39482</v>
          </cell>
          <cell r="D2874" t="str">
            <v>KIT PORTA PRONTA DE MADEIRA, FOLHA LEVE (NBR 15930) DE 60 X 210 CM, E = *35* MM, COM MARCO EM ACO, NUCLEO COLMEIA, CAPA LISA EM HDF, ACABAMENTO MELAMINICO BRANCO (INCLUI MARCO, ALIZARES, DOBRADICAS E FECHADURA)</v>
          </cell>
          <cell r="E2874" t="str">
            <v xml:space="preserve">UN    </v>
          </cell>
          <cell r="F2874" t="str">
            <v>SINAPI</v>
          </cell>
          <cell r="G2874">
            <v>326.25</v>
          </cell>
        </row>
        <row r="2875">
          <cell r="B2875" t="str">
            <v>IN 39486 SINAPI</v>
          </cell>
          <cell r="C2875">
            <v>39486</v>
          </cell>
          <cell r="D2875" t="str">
            <v>KIT PORTA PRONTA DE MADEIRA, FOLHA LEVE (NBR 15930) DE 60 X 210 CM, E = 35 MM, NUCLEO COLMEIA, ESTRUTURA USINADA PARA FECHADURA, CAPA LISA EM HDF, ACABAMENTO EM PRIMER PARA PINTURA (INCLUI MARCO, ALIZARES E DOBRADICAS)</v>
          </cell>
          <cell r="E2875" t="str">
            <v xml:space="preserve">UN    </v>
          </cell>
          <cell r="F2875" t="str">
            <v>SINAPI</v>
          </cell>
          <cell r="G2875">
            <v>287.43</v>
          </cell>
        </row>
        <row r="2876">
          <cell r="B2876" t="str">
            <v>IN 39483 SINAPI</v>
          </cell>
          <cell r="C2876">
            <v>39483</v>
          </cell>
          <cell r="D2876" t="str">
            <v>KIT PORTA PRONTA DE MADEIRA, FOLHA LEVE (NBR 15930) DE 70 X 210 CM, E = *35* MM, COM MARCO EM ACO, NUCLEO COLMEIA, CAPA LISA EM HDF, ACABAMENTO MELAMINICO BRANCO (INCLUI MARCO, ALIZARES, DOBRADICAS E FECHADURA)</v>
          </cell>
          <cell r="E2876" t="str">
            <v xml:space="preserve">UN    </v>
          </cell>
          <cell r="F2876" t="str">
            <v>SINAPI</v>
          </cell>
          <cell r="G2876">
            <v>311.16000000000003</v>
          </cell>
        </row>
        <row r="2877">
          <cell r="B2877" t="str">
            <v>IN 39487 SINAPI</v>
          </cell>
          <cell r="C2877">
            <v>39487</v>
          </cell>
          <cell r="D2877" t="str">
            <v>KIT PORTA PRONTA DE MADEIRA, FOLHA LEVE (NBR 15930) DE 70 X 210 CM, E = 35 MM, NUCLEO COLMEIA, ESTRUTURA USINADA PARA FECHADURA, CAPA LISA EM HDF, ACABAMENTO EM PRIMER PARA PINTURA (INCLUI MARCO, ALIZARES E DOBRADICAS)</v>
          </cell>
          <cell r="E2877" t="str">
            <v xml:space="preserve">UN    </v>
          </cell>
          <cell r="F2877" t="str">
            <v>SINAPI</v>
          </cell>
          <cell r="G2877">
            <v>290.39999999999998</v>
          </cell>
        </row>
        <row r="2878">
          <cell r="B2878" t="str">
            <v>IN 39484 SINAPI</v>
          </cell>
          <cell r="C2878">
            <v>39484</v>
          </cell>
          <cell r="D2878" t="str">
            <v>KIT PORTA PRONTA DE MADEIRA, FOLHA LEVE (NBR 15930) DE 80 X 210 CM, E = *35* MM, COM MARCO EM ACO, NUCLEO COLMEIA, CAPA LISA EM HDF, ACABAMENTO MELAMINICO BRANCO (INCLUI MARCO, ALIZARES, DOBRADICAS E FECHADURA)</v>
          </cell>
          <cell r="E2878" t="str">
            <v xml:space="preserve">UN    </v>
          </cell>
          <cell r="F2878" t="str">
            <v>SINAPI</v>
          </cell>
          <cell r="G2878">
            <v>314.13</v>
          </cell>
        </row>
        <row r="2879">
          <cell r="B2879" t="str">
            <v>IN 39488 SINAPI</v>
          </cell>
          <cell r="C2879">
            <v>39488</v>
          </cell>
          <cell r="D2879" t="str">
            <v>KIT PORTA PRONTA DE MADEIRA, FOLHA LEVE (NBR 15930) DE 80 X 210 CM, E = 35 MM, NUCLEO COLMEIA, ESTRUTURA USINADA PARA FECHADURA, CAPA LISA EM HDF, ACABAMENTO EM PRIMER PARA PINTURA (INCLUI MARCO, ALIZARES E DOBRADICAS)</v>
          </cell>
          <cell r="E2879" t="str">
            <v xml:space="preserve">UN    </v>
          </cell>
          <cell r="F2879" t="str">
            <v>SINAPI</v>
          </cell>
          <cell r="G2879">
            <v>293.37</v>
          </cell>
        </row>
        <row r="2880">
          <cell r="B2880" t="str">
            <v>IN 39485 SINAPI</v>
          </cell>
          <cell r="C2880">
            <v>39485</v>
          </cell>
          <cell r="D2880" t="str">
            <v>KIT PORTA PRONTA DE MADEIRA, FOLHA LEVE (NBR 15930) DE 90 X 210 CM, E = *35* MM, COM MARCO EM ACO, NUCLEO COLMEIA, CAPA LISA EM HDF, ACABAMENTO MELAMINICO BRANCO (INCLUI MARCO, ALIZARES, DOBRADICAS E FECHADURA)</v>
          </cell>
          <cell r="E2880" t="str">
            <v xml:space="preserve">UN    </v>
          </cell>
          <cell r="F2880" t="str">
            <v>SINAPI</v>
          </cell>
          <cell r="G2880">
            <v>328.97</v>
          </cell>
        </row>
        <row r="2881">
          <cell r="B2881" t="str">
            <v>IN 39489 SINAPI</v>
          </cell>
          <cell r="C2881">
            <v>39489</v>
          </cell>
          <cell r="D2881" t="str">
            <v>KIT PORTA PRONTA DE MADEIRA, FOLHA LEVE (NBR 15930) DE 90 X 210 CM, E = 35 MM, NUCLEO COLMEIA, ESTRUTURA USINADA PARA FECHADURA, CAPA LISA EM HDF, ACABAMENTO EM PRIMER PARA PINTURA (INCLUI MARCO, ALIZARES E DOBRADICAS)</v>
          </cell>
          <cell r="E2881" t="str">
            <v xml:space="preserve">UN    </v>
          </cell>
          <cell r="F2881" t="str">
            <v>SINAPI</v>
          </cell>
          <cell r="G2881">
            <v>308.20999999999998</v>
          </cell>
        </row>
        <row r="2882">
          <cell r="B2882" t="str">
            <v>IN 39494 SINAPI</v>
          </cell>
          <cell r="C2882">
            <v>39494</v>
          </cell>
          <cell r="D2882" t="str">
            <v>KIT PORTA PRONTA DE MADEIRA, FOLHA MEDIA (NBR 15930) DE 60 X 210 CM, E = 35 MM, NUCLEO SARRAFEADO, ESTRUTURA USINADA PARA FECHADURA, CAPA LISA EM HDF, ACABAMENTO EM PRIMER PARA PINTURA (INCLUI MARCO, ALIZARES E DOBRADICAS)</v>
          </cell>
          <cell r="E2882" t="str">
            <v xml:space="preserve">UN    </v>
          </cell>
          <cell r="F2882" t="str">
            <v>SINAPI</v>
          </cell>
          <cell r="G2882">
            <v>314.38</v>
          </cell>
        </row>
        <row r="2883">
          <cell r="B2883" t="str">
            <v>IN 39490 SINAPI</v>
          </cell>
          <cell r="C2883">
            <v>39490</v>
          </cell>
          <cell r="D2883" t="str">
            <v>KIT PORTA PRONTA DE MADEIRA, FOLHA MEDIA (NBR 15930) DE 60 X 210 CM, E = 35 MM, NUCLEO SARRAFEADO, ESTRUTURA USINADA PARA FECHADURA, CAPA LISA EM HDF, ACABAMENTO MELAMINICO BRANCO (INCLUI MARCO, ALIZARES E DOBRADICAS)</v>
          </cell>
          <cell r="E2883" t="str">
            <v xml:space="preserve">UN    </v>
          </cell>
          <cell r="F2883" t="str">
            <v>SINAPI</v>
          </cell>
          <cell r="G2883">
            <v>356.38</v>
          </cell>
        </row>
        <row r="2884">
          <cell r="B2884" t="str">
            <v>IN 39495 SINAPI</v>
          </cell>
          <cell r="C2884">
            <v>39495</v>
          </cell>
          <cell r="D2884" t="str">
            <v>KIT PORTA PRONTA DE MADEIRA, FOLHA MEDIA (NBR 15930) DE 70 X 210 CM, E = 35 MM, NUCLEO SARRAFEADO, ESTRUTURA USINADA PARA FECHADURA, CAPA LISA EM HDF, ACABAMENTO EM PRIMER PARA PINTURA (INCLUI MARCO, ALIZARES E DOBRADICAS)</v>
          </cell>
          <cell r="E2884" t="str">
            <v xml:space="preserve">UN    </v>
          </cell>
          <cell r="F2884" t="str">
            <v>SINAPI</v>
          </cell>
          <cell r="G2884">
            <v>326.25</v>
          </cell>
        </row>
        <row r="2885">
          <cell r="B2885" t="str">
            <v>IN 39491 SINAPI</v>
          </cell>
          <cell r="C2885">
            <v>39491</v>
          </cell>
          <cell r="D2885" t="str">
            <v>KIT PORTA PRONTA DE MADEIRA, FOLHA MEDIA (NBR 15930) DE 70 X 210 CM, E = 35 MM, NUCLEO SARRAFEADO, ESTRUTURA USINADA PARA FECHADURA, CAPA LISA EM HDF, ACABAMENTO MELAMINICO BRANCO (INCLUI MARCO, ALIZARES E DOBRADICAS)</v>
          </cell>
          <cell r="E2885" t="str">
            <v xml:space="preserve">UN    </v>
          </cell>
          <cell r="F2885" t="str">
            <v>SINAPI</v>
          </cell>
          <cell r="G2885">
            <v>367.77</v>
          </cell>
        </row>
        <row r="2886">
          <cell r="B2886" t="str">
            <v>IN 39496 SINAPI</v>
          </cell>
          <cell r="C2886">
            <v>39496</v>
          </cell>
          <cell r="D2886" t="str">
            <v>KIT PORTA PRONTA DE MADEIRA, FOLHA MEDIA (NBR 15930) DE 80 X 210 CM, E = 35 MM, NUCLEO SARRAFEADO, ESTRUTURA USINADA PARA FECHADURA, CAPA LISA EM HDF, ACABAMENTO EM PRIMER PARA PINTURA (INCLUI MARCO, ALIZARES E DOBRADICAS)</v>
          </cell>
          <cell r="E2886" t="str">
            <v xml:space="preserve">UN    </v>
          </cell>
          <cell r="F2886" t="str">
            <v>SINAPI</v>
          </cell>
          <cell r="G2886">
            <v>337.99</v>
          </cell>
        </row>
        <row r="2887">
          <cell r="B2887" t="str">
            <v>IN 39492 SINAPI</v>
          </cell>
          <cell r="C2887">
            <v>39492</v>
          </cell>
          <cell r="D2887" t="str">
            <v>KIT PORTA PRONTA DE MADEIRA, FOLHA MEDIA (NBR 15930) DE 80 X 210 CM, E = 35 MM, NUCLEO SARRAFEADO, ESTRUTURA USINADA PARA FECHADURA, CAPA LISA EM HDF, ACABAMENTO MELAMINICO BRANCO (INCLUI MARCO, ALIZARES E DOBRADICAS)</v>
          </cell>
          <cell r="E2887" t="str">
            <v xml:space="preserve">UN    </v>
          </cell>
          <cell r="F2887" t="str">
            <v>SINAPI</v>
          </cell>
          <cell r="G2887">
            <v>370.02</v>
          </cell>
        </row>
        <row r="2888">
          <cell r="B2888" t="str">
            <v>IN 39497 SINAPI</v>
          </cell>
          <cell r="C2888">
            <v>39497</v>
          </cell>
          <cell r="D2888" t="str">
            <v>KIT PORTA PRONTA DE MADEIRA, FOLHA MEDIA (NBR 15930) DE 90 X 210 CM, E = 35 MM, NUCLEO SARRAFEADO, ESTRUTURA USINADA PARA FECHADURA, CAPA LISA EM HDF, ACABAMENTO EM PRIMER PARA PINTURA (INCLUI MARCO, ALIZARES E DOBRADICAS)</v>
          </cell>
          <cell r="E2888" t="str">
            <v xml:space="preserve">UN    </v>
          </cell>
          <cell r="F2888" t="str">
            <v>SINAPI</v>
          </cell>
          <cell r="G2888">
            <v>349.85</v>
          </cell>
        </row>
        <row r="2889">
          <cell r="B2889" t="str">
            <v>IN 39493 SINAPI</v>
          </cell>
          <cell r="C2889">
            <v>39493</v>
          </cell>
          <cell r="D2889" t="str">
            <v>KIT PORTA PRONTA DE MADEIRA, FOLHA MEDIA (NBR 15930) DE 90 X 210 CM, E = 35 MM, NUCLEO SARRAFEADO, ESTRUTURA USINADA PARA FECHADURA, CAPA LISA EM HDF, ACABAMENTO MELAMINICO BRANCO (INCLUI MARCO, ALIZARES E DOBRADICAS)</v>
          </cell>
          <cell r="E2889" t="str">
            <v xml:space="preserve">UN    </v>
          </cell>
          <cell r="F2889" t="str">
            <v>SINAPI</v>
          </cell>
          <cell r="G2889">
            <v>391.49</v>
          </cell>
        </row>
        <row r="2890">
          <cell r="B2890" t="str">
            <v>IN 39500 SINAPI</v>
          </cell>
          <cell r="C2890">
            <v>39500</v>
          </cell>
          <cell r="D2890" t="str">
            <v>KIT PORTA PRONTA DE MADEIRA, FOLHA PESADA (NBR 15930) DE 80 X 210 CM, E = 35 MM, NUCLEO SOLIDO, CAPA LISA EM HDF, ACABAMENTO MELAMINICO BRANCO (INCLUI MARCO, ALIZARES, DOBRADICAS E FECHADURA EXTERNA)</v>
          </cell>
          <cell r="E2890" t="str">
            <v xml:space="preserve">UN    </v>
          </cell>
          <cell r="F2890" t="str">
            <v>SINAPI</v>
          </cell>
          <cell r="G2890">
            <v>392.78</v>
          </cell>
        </row>
        <row r="2891">
          <cell r="B2891" t="str">
            <v>IN 39498 SINAPI</v>
          </cell>
          <cell r="C2891">
            <v>39498</v>
          </cell>
          <cell r="D2891" t="str">
            <v>KIT PORTA PRONTA DE MADEIRA, FOLHA PESADA (NBR 15930) DE 80 X 210 CM, E = 35 MM, NUCLEO SOLIDO, ESTRUTURA USINADA PARA FECHADURA, CAPA LISA EM HDF, ACABAMENTO EM LAMINADO NATURAL COM VERNIZ (INCLUI MARCO, ALIZARES E DOBRADICAS)</v>
          </cell>
          <cell r="E2891" t="str">
            <v xml:space="preserve">UN    </v>
          </cell>
          <cell r="F2891" t="str">
            <v>SINAPI</v>
          </cell>
          <cell r="G2891">
            <v>436.76</v>
          </cell>
        </row>
        <row r="2892">
          <cell r="B2892" t="str">
            <v>IN 39501 SINAPI</v>
          </cell>
          <cell r="C2892">
            <v>39501</v>
          </cell>
          <cell r="D2892" t="str">
            <v>KIT PORTA PRONTA DE MADEIRA, FOLHA PESADA (NBR 15930) DE 90 X 210 CM, E = 35 MM, NUCLEO SOLIDO, CAPA LISA EM HDF, ACABAMENTO MELAMINICO BRANCO (INCLUI MARCO, ALIZARES, DOBRADICAS E FECHADURA EXTERNA)</v>
          </cell>
          <cell r="E2892" t="str">
            <v xml:space="preserve">UN    </v>
          </cell>
          <cell r="F2892" t="str">
            <v>SINAPI</v>
          </cell>
          <cell r="G2892">
            <v>403</v>
          </cell>
        </row>
        <row r="2893">
          <cell r="B2893" t="str">
            <v>IN 39499 SINAPI</v>
          </cell>
          <cell r="C2893">
            <v>39499</v>
          </cell>
          <cell r="D2893" t="str">
            <v>KIT PORTA PRONTA DE MADEIRA, FOLHA PESADA (NBR 15930) DE 90 X 210 CM, E = 35 MM, NUCLEO SOLIDO, ESTRUTURA USINADA PARA FECHADURA, CAPA LISA EM HDF, ACABAMENTO EM LAMINADO NATURAL COM VERNIZ (INCLUI MARCO, ALIZARES E DOBRADICAS)</v>
          </cell>
          <cell r="E2893" t="str">
            <v xml:space="preserve">UN    </v>
          </cell>
          <cell r="F2893" t="str">
            <v>SINAPI</v>
          </cell>
          <cell r="G2893">
            <v>473.8</v>
          </cell>
        </row>
        <row r="2894">
          <cell r="B2894" t="str">
            <v>IN 3733 SINAPI</v>
          </cell>
          <cell r="C2894">
            <v>3733</v>
          </cell>
          <cell r="D2894" t="str">
            <v>LADRILHO HIDRAULICO, *20 x 20* CM, E= 2 CM, PADRAO COPACABANA, 2 CORES (PRETO E BRANCO)</v>
          </cell>
          <cell r="E2894" t="str">
            <v xml:space="preserve">M2    </v>
          </cell>
          <cell r="F2894" t="str">
            <v>SINAPI</v>
          </cell>
          <cell r="G2894">
            <v>47.36</v>
          </cell>
        </row>
        <row r="2895">
          <cell r="B2895" t="str">
            <v>IN 3731 SINAPI</v>
          </cell>
          <cell r="C2895">
            <v>3731</v>
          </cell>
          <cell r="D2895" t="str">
            <v>LADRILHO HIDRAULICO, *20 X 20* CM, E= 2 CM, DADOS, COR NATURAL</v>
          </cell>
          <cell r="E2895" t="str">
            <v xml:space="preserve">M2    </v>
          </cell>
          <cell r="F2895" t="str">
            <v>SINAPI</v>
          </cell>
          <cell r="G2895">
            <v>43.96</v>
          </cell>
        </row>
        <row r="2896">
          <cell r="B2896" t="str">
            <v>IN 38137 SINAPI</v>
          </cell>
          <cell r="C2896">
            <v>38137</v>
          </cell>
          <cell r="D2896" t="str">
            <v>LADRILHO HIDRAULICO, *20 X 20* CM, E= 2 CM, RAMPA, NATURAL</v>
          </cell>
          <cell r="E2896" t="str">
            <v xml:space="preserve">M2    </v>
          </cell>
          <cell r="F2896" t="str">
            <v>SINAPI</v>
          </cell>
          <cell r="G2896">
            <v>44.22</v>
          </cell>
        </row>
        <row r="2897">
          <cell r="B2897" t="str">
            <v>IN 38135 SINAPI</v>
          </cell>
          <cell r="C2897">
            <v>38135</v>
          </cell>
          <cell r="D2897" t="str">
            <v>LADRILHO HIDRAULICO, *20 X 20* CM, E= 2 CM, TATIL ALERTA OU DIRECIONAL, AMARELO</v>
          </cell>
          <cell r="E2897" t="str">
            <v xml:space="preserve">M2    </v>
          </cell>
          <cell r="F2897" t="str">
            <v>SINAPI</v>
          </cell>
          <cell r="G2897">
            <v>56.05</v>
          </cell>
        </row>
        <row r="2898">
          <cell r="B2898" t="str">
            <v>IN 38138 SINAPI</v>
          </cell>
          <cell r="C2898">
            <v>38138</v>
          </cell>
          <cell r="D2898" t="str">
            <v>LADRILHO HIDRAULICO, *30 X 30* CM, E= 2 CM, MILANO, NATURAL</v>
          </cell>
          <cell r="E2898" t="str">
            <v xml:space="preserve">M2    </v>
          </cell>
          <cell r="F2898" t="str">
            <v>SINAPI</v>
          </cell>
          <cell r="G2898">
            <v>43.42</v>
          </cell>
        </row>
        <row r="2899">
          <cell r="B2899" t="str">
            <v>IN 3736 SINAPI</v>
          </cell>
          <cell r="C2899">
            <v>3736</v>
          </cell>
          <cell r="D2899" t="str">
            <v>LAJE PRE-MOLDADA CONVENCIONAL (LAJOTAS + VIGOTAS) PARA FORRO, UNIDIRECIONAL, SOBRECARGA DE 100 KG/M2, VAO ATE 4,00 M (SEM COLOCACAO)</v>
          </cell>
          <cell r="E2899" t="str">
            <v xml:space="preserve">M2    </v>
          </cell>
          <cell r="F2899" t="str">
            <v>SINAPI</v>
          </cell>
          <cell r="G2899">
            <v>28</v>
          </cell>
        </row>
        <row r="2900">
          <cell r="B2900" t="str">
            <v>IN 3741 SINAPI</v>
          </cell>
          <cell r="C2900">
            <v>3741</v>
          </cell>
          <cell r="D2900" t="str">
            <v>LAJE PRE-MOLDADA CONVENCIONAL (LAJOTAS + VIGOTAS) PARA FORRO, UNIDIRECIONAL, SOBRECARGA DE 100 KG/M2, VAO ATE 4,50 M (SEM COLOCACAO)</v>
          </cell>
          <cell r="E2900" t="str">
            <v xml:space="preserve">M2    </v>
          </cell>
          <cell r="F2900" t="str">
            <v>SINAPI</v>
          </cell>
          <cell r="G2900">
            <v>29.18</v>
          </cell>
        </row>
        <row r="2901">
          <cell r="B2901" t="str">
            <v>IN 3745 SINAPI</v>
          </cell>
          <cell r="C2901">
            <v>3745</v>
          </cell>
          <cell r="D2901" t="str">
            <v>LAJE PRE-MOLDADA CONVENCIONAL (LAJOTAS + VIGOTAS) PARA FORRO, UNIDIRECIONAL, SOBRECARGA 100 KG/M2, VAO ATE 5,00 M (SEM COLOCACAO)</v>
          </cell>
          <cell r="E2901" t="str">
            <v xml:space="preserve">M2    </v>
          </cell>
          <cell r="F2901" t="str">
            <v>SINAPI</v>
          </cell>
          <cell r="G2901">
            <v>31.47</v>
          </cell>
        </row>
        <row r="2902">
          <cell r="B2902" t="str">
            <v>IN 3743 SINAPI</v>
          </cell>
          <cell r="C2902">
            <v>3743</v>
          </cell>
          <cell r="D2902" t="str">
            <v>LAJE PRE-MOLDADA CONVENCIONAL (LAJOTAS + VIGOTAS) PARA PISO, UNIDIRECIONAL, SOBRECARGA DE 200 KG/M2, VAO ATE 3,50 M (SEM COLOCACAO)</v>
          </cell>
          <cell r="E2902" t="str">
            <v xml:space="preserve">M2    </v>
          </cell>
          <cell r="F2902" t="str">
            <v>SINAPI</v>
          </cell>
          <cell r="G2902">
            <v>29.08</v>
          </cell>
        </row>
        <row r="2903">
          <cell r="B2903" t="str">
            <v>IN 3744 SINAPI</v>
          </cell>
          <cell r="C2903">
            <v>3744</v>
          </cell>
          <cell r="D2903" t="str">
            <v>LAJE PRE-MOLDADA CONVENCIONAL (LAJOTAS + VIGOTAS) PARA PISO, UNIDIRECIONAL, SOBRECARGA DE 200 KG/M2, VAO ATE 4,50 M (SEM COLOCACAO)</v>
          </cell>
          <cell r="E2903" t="str">
            <v xml:space="preserve">M2    </v>
          </cell>
          <cell r="F2903" t="str">
            <v>SINAPI</v>
          </cell>
          <cell r="G2903">
            <v>32.01</v>
          </cell>
        </row>
        <row r="2904">
          <cell r="B2904" t="str">
            <v>IN 3739 SINAPI</v>
          </cell>
          <cell r="C2904">
            <v>3739</v>
          </cell>
          <cell r="D2904" t="str">
            <v>LAJE PRE-MOLDADA CONVENCIONAL (LAJOTAS + VIGOTAS) PARA PISO, UNIDIRECIONAL, SOBRECARGA DE 200 KG/M2, VAO ATE 5,00 M (SEM COLOCACAO)</v>
          </cell>
          <cell r="E2904" t="str">
            <v xml:space="preserve">M2    </v>
          </cell>
          <cell r="F2904" t="str">
            <v>SINAPI</v>
          </cell>
          <cell r="G2904">
            <v>33.64</v>
          </cell>
        </row>
        <row r="2905">
          <cell r="B2905" t="str">
            <v>IN 3737 SINAPI</v>
          </cell>
          <cell r="C2905">
            <v>3737</v>
          </cell>
          <cell r="D2905" t="str">
            <v>LAJE PRE-MOLDADA CONVENCIONAL (LAJOTAS + VIGOTAS) PARA PISO, UNIDIRECIONAL, SOBRECARGA DE 350 KG/M2, VAO ATE 4,50 M (SEM COLOCACAO)</v>
          </cell>
          <cell r="E2905" t="str">
            <v xml:space="preserve">M2    </v>
          </cell>
          <cell r="F2905" t="str">
            <v>SINAPI</v>
          </cell>
          <cell r="G2905">
            <v>35.270000000000003</v>
          </cell>
        </row>
        <row r="2906">
          <cell r="B2906" t="str">
            <v>IN 3738 SINAPI</v>
          </cell>
          <cell r="C2906">
            <v>3738</v>
          </cell>
          <cell r="D2906" t="str">
            <v>LAJE PRE-MOLDADA CONVENCIONAL (LAJOTAS + VIGOTAS) PARA PISO, UNIDIRECIONAL, SOBRECARGA DE 350 KG/M2, VAO ATE 5,00 M (SEM COLOCACAO)</v>
          </cell>
          <cell r="E2906" t="str">
            <v xml:space="preserve">M2    </v>
          </cell>
          <cell r="F2906" t="str">
            <v>SINAPI</v>
          </cell>
          <cell r="G2906">
            <v>40.69</v>
          </cell>
        </row>
        <row r="2907">
          <cell r="B2907" t="str">
            <v>IN 3747 SINAPI</v>
          </cell>
          <cell r="C2907">
            <v>3747</v>
          </cell>
          <cell r="D2907" t="str">
            <v>LAJE PRE-MOLDADA CONVENCIONAL (LAJOTAS + VIGOTAS) PARA PISO, UNIDIRECIONAL, SOBRECARGA 350 KG/M2 VAO ATE 3,50 M (SEM COLOCACAO)</v>
          </cell>
          <cell r="E2907" t="str">
            <v xml:space="preserve">M2    </v>
          </cell>
          <cell r="F2907" t="str">
            <v>SINAPI</v>
          </cell>
          <cell r="G2907">
            <v>32.01</v>
          </cell>
        </row>
        <row r="2908">
          <cell r="B2908" t="str">
            <v>IN 11649 SINAPI</v>
          </cell>
          <cell r="C2908">
            <v>11649</v>
          </cell>
          <cell r="D2908" t="str">
            <v>LAJE PRE-MOLDADA DE TRANSICAO EXCENTRICA EM CONCRETO ARMADO, DN 1200 MM, FURO CIRCULAR DN 600 MM, ESPESSURA 12 CM</v>
          </cell>
          <cell r="E2908" t="str">
            <v xml:space="preserve">UN    </v>
          </cell>
          <cell r="F2908" t="str">
            <v>SINAPI</v>
          </cell>
          <cell r="G2908">
            <v>232.24</v>
          </cell>
        </row>
        <row r="2909">
          <cell r="B2909" t="str">
            <v>IN 11650 SINAPI</v>
          </cell>
          <cell r="C2909">
            <v>11650</v>
          </cell>
          <cell r="D2909" t="str">
            <v>LAJE PRE-MOLDADA DE TRANSICAO EXCENTRICA EM CONCRETO ARMADO, DN 1500 MM, FURO CIRCULAR DN 530 MM, ESPESSURA 15 CM</v>
          </cell>
          <cell r="E2909" t="str">
            <v xml:space="preserve">UN    </v>
          </cell>
          <cell r="F2909" t="str">
            <v>SINAPI</v>
          </cell>
          <cell r="G2909">
            <v>395.85</v>
          </cell>
        </row>
        <row r="2910">
          <cell r="B2910" t="str">
            <v>IN 3742 SINAPI</v>
          </cell>
          <cell r="C2910">
            <v>3742</v>
          </cell>
          <cell r="D2910" t="str">
            <v>LAJE PRE-MOLDADA TRELICADA (LAJOTAS + VIGOTAS) PARA FORRO, UNIDIRECIONAL, SOBRECARGA DE 100 KG/M2, VAO ATE 6,00 M (SEM COLOCACAO)</v>
          </cell>
          <cell r="E2910" t="str">
            <v xml:space="preserve">M2    </v>
          </cell>
          <cell r="F2910" t="str">
            <v>SINAPI</v>
          </cell>
          <cell r="G2910">
            <v>42.21</v>
          </cell>
        </row>
        <row r="2911">
          <cell r="B2911" t="str">
            <v>IN 3746 SINAPI</v>
          </cell>
          <cell r="C2911">
            <v>3746</v>
          </cell>
          <cell r="D2911" t="str">
            <v>LAJE PRE-MOLDADA TRELICADA (LAJOTAS + VIGOTAS) PARA PISO, UNIDIRECIONAL, SOBRECARGA DE 200 KG/M2, VAO ATE 6,00 M (SEM COLOCACAO)</v>
          </cell>
          <cell r="E2911" t="str">
            <v xml:space="preserve">M2    </v>
          </cell>
          <cell r="F2911" t="str">
            <v>SINAPI</v>
          </cell>
          <cell r="G2911">
            <v>49.29</v>
          </cell>
        </row>
        <row r="2912">
          <cell r="B2912" t="str">
            <v>IN 21106 SINAPI</v>
          </cell>
          <cell r="C2912">
            <v>21106</v>
          </cell>
          <cell r="D2912" t="str">
            <v>LAMBRIS DE ALUMINIO *0,6* KG/M</v>
          </cell>
          <cell r="E2912" t="str">
            <v xml:space="preserve">KG    </v>
          </cell>
          <cell r="F2912" t="str">
            <v>SINAPI</v>
          </cell>
          <cell r="G2912">
            <v>38.24</v>
          </cell>
        </row>
        <row r="2913">
          <cell r="B2913" t="str">
            <v>IN 3755 SINAPI</v>
          </cell>
          <cell r="C2913">
            <v>3755</v>
          </cell>
          <cell r="D2913" t="str">
            <v>LAMPADA DE LUZ MISTA 160 W, BASE E27 (220 V)</v>
          </cell>
          <cell r="E2913" t="str">
            <v xml:space="preserve">UN    </v>
          </cell>
          <cell r="F2913" t="str">
            <v>SINAPI</v>
          </cell>
          <cell r="G2913">
            <v>31.11</v>
          </cell>
        </row>
        <row r="2914">
          <cell r="B2914" t="str">
            <v>IN 3750 SINAPI</v>
          </cell>
          <cell r="C2914">
            <v>3750</v>
          </cell>
          <cell r="D2914" t="str">
            <v>LAMPADA DE LUZ MISTA 250 W, BASE E27 (220 V)</v>
          </cell>
          <cell r="E2914" t="str">
            <v xml:space="preserve">UN    </v>
          </cell>
          <cell r="F2914" t="str">
            <v>SINAPI</v>
          </cell>
          <cell r="G2914">
            <v>41.84</v>
          </cell>
        </row>
        <row r="2915">
          <cell r="B2915" t="str">
            <v>IN 3756 SINAPI</v>
          </cell>
          <cell r="C2915">
            <v>3756</v>
          </cell>
          <cell r="D2915" t="str">
            <v>LAMPADA DE LUZ MISTA 500 W, BASE E40 (220 V)</v>
          </cell>
          <cell r="E2915" t="str">
            <v xml:space="preserve">UN    </v>
          </cell>
          <cell r="F2915" t="str">
            <v>SINAPI</v>
          </cell>
          <cell r="G2915">
            <v>78.180000000000007</v>
          </cell>
        </row>
        <row r="2916">
          <cell r="B2916" t="str">
            <v>IN 39377 SINAPI</v>
          </cell>
          <cell r="C2916">
            <v>39377</v>
          </cell>
          <cell r="D2916" t="str">
            <v>LAMPADA FLUORESCENTE COMPACTA BRANCA 135 W, BASE E40 (127/220 V)</v>
          </cell>
          <cell r="E2916" t="str">
            <v xml:space="preserve">UN    </v>
          </cell>
          <cell r="F2916" t="str">
            <v>SINAPI</v>
          </cell>
          <cell r="G2916">
            <v>231.6</v>
          </cell>
        </row>
        <row r="2917">
          <cell r="B2917" t="str">
            <v>IN 38191 SINAPI</v>
          </cell>
          <cell r="C2917">
            <v>38191</v>
          </cell>
          <cell r="D2917" t="str">
            <v>LAMPADA FLUORESCENTE COMPACTA 2U BRANCA 15 W, BASE E27 (127/220 V)</v>
          </cell>
          <cell r="E2917" t="str">
            <v xml:space="preserve">UN    </v>
          </cell>
          <cell r="F2917" t="str">
            <v>SINAPI</v>
          </cell>
          <cell r="G2917">
            <v>17.239999999999998</v>
          </cell>
        </row>
        <row r="2918">
          <cell r="B2918" t="str">
            <v>IN 39381 SINAPI</v>
          </cell>
          <cell r="C2918">
            <v>39381</v>
          </cell>
          <cell r="D2918" t="str">
            <v>LAMPADA FLUORESCENTE COMPACTA 2U/3U BRANCA 9/10 W, BASE E27 (127/220 V)</v>
          </cell>
          <cell r="E2918" t="str">
            <v xml:space="preserve">UN    </v>
          </cell>
          <cell r="F2918" t="str">
            <v>SINAPI</v>
          </cell>
          <cell r="G2918">
            <v>16.079999999999998</v>
          </cell>
        </row>
        <row r="2919">
          <cell r="B2919" t="str">
            <v>IN 38780 SINAPI</v>
          </cell>
          <cell r="C2919">
            <v>38780</v>
          </cell>
          <cell r="D2919" t="str">
            <v>LAMPADA FLUORESCENTE COMPACTA 3U BRANCA 20 W, BASE E27 (127/220 V)</v>
          </cell>
          <cell r="E2919" t="str">
            <v xml:space="preserve">UN    </v>
          </cell>
          <cell r="F2919" t="str">
            <v>SINAPI</v>
          </cell>
          <cell r="G2919">
            <v>19.68</v>
          </cell>
        </row>
        <row r="2920">
          <cell r="B2920" t="str">
            <v>IN 38781 SINAPI</v>
          </cell>
          <cell r="C2920">
            <v>38781</v>
          </cell>
          <cell r="D2920" t="str">
            <v>LAMPADA FLUORESCENTE ESPIRAL BRANCA 45 W, BASE E27 (127/220 V)</v>
          </cell>
          <cell r="E2920" t="str">
            <v xml:space="preserve">UN    </v>
          </cell>
          <cell r="F2920" t="str">
            <v>SINAPI</v>
          </cell>
          <cell r="G2920">
            <v>66.42</v>
          </cell>
        </row>
        <row r="2921">
          <cell r="B2921" t="str">
            <v>IN 38192 SINAPI</v>
          </cell>
          <cell r="C2921">
            <v>38192</v>
          </cell>
          <cell r="D2921" t="str">
            <v>LAMPADA FLUORESCENTE ESPIRAL BRANCA 65 W, BASE E27 (127/220 V)</v>
          </cell>
          <cell r="E2921" t="str">
            <v xml:space="preserve">UN    </v>
          </cell>
          <cell r="F2921" t="str">
            <v>SINAPI</v>
          </cell>
          <cell r="G2921">
            <v>120.19</v>
          </cell>
        </row>
        <row r="2922">
          <cell r="B2922" t="str">
            <v>IN 3753 SINAPI</v>
          </cell>
          <cell r="C2922">
            <v>3753</v>
          </cell>
          <cell r="D2922" t="str">
            <v>LAMPADA FLUORESCENTE TUBULAR T10, DE 20 OU 40 W, BIVOLT</v>
          </cell>
          <cell r="E2922" t="str">
            <v xml:space="preserve">UN    </v>
          </cell>
          <cell r="F2922" t="str">
            <v>SINAPI</v>
          </cell>
          <cell r="G2922">
            <v>10.52</v>
          </cell>
        </row>
        <row r="2923">
          <cell r="B2923" t="str">
            <v>IN 38782 SINAPI</v>
          </cell>
          <cell r="C2923">
            <v>38782</v>
          </cell>
          <cell r="D2923" t="str">
            <v>LAMPADA FLUORESCENTE TUBULAR T5 DE 14 W, BIVOLT</v>
          </cell>
          <cell r="E2923" t="str">
            <v xml:space="preserve">UN    </v>
          </cell>
          <cell r="F2923" t="str">
            <v>SINAPI</v>
          </cell>
          <cell r="G2923">
            <v>13.7</v>
          </cell>
        </row>
        <row r="2924">
          <cell r="B2924" t="str">
            <v>IN 38778 SINAPI</v>
          </cell>
          <cell r="C2924">
            <v>38778</v>
          </cell>
          <cell r="D2924" t="str">
            <v>LAMPADA FLUORESCENTE TUBULAR T8 DE 16/18 W, BIVOLT</v>
          </cell>
          <cell r="E2924" t="str">
            <v xml:space="preserve">UN    </v>
          </cell>
          <cell r="F2924" t="str">
            <v>SINAPI</v>
          </cell>
          <cell r="G2924">
            <v>10.28</v>
          </cell>
        </row>
        <row r="2925">
          <cell r="B2925" t="str">
            <v>IN 38779 SINAPI</v>
          </cell>
          <cell r="C2925">
            <v>38779</v>
          </cell>
          <cell r="D2925" t="str">
            <v>LAMPADA FLUORESCENTE TUBULAR T8 DE 32/36 W, BIVOLT</v>
          </cell>
          <cell r="E2925" t="str">
            <v xml:space="preserve">UN    </v>
          </cell>
          <cell r="F2925" t="str">
            <v>SINAPI</v>
          </cell>
          <cell r="G2925">
            <v>10.9</v>
          </cell>
        </row>
        <row r="2926">
          <cell r="B2926" t="str">
            <v>IN 39388 SINAPI</v>
          </cell>
          <cell r="C2926">
            <v>39388</v>
          </cell>
          <cell r="D2926" t="str">
            <v>LAMPADA LED TIPO DICROICA BIVOLT, LUZ BRANCA, 5 W (BASE GU10)</v>
          </cell>
          <cell r="E2926" t="str">
            <v xml:space="preserve">UN    </v>
          </cell>
          <cell r="F2926" t="str">
            <v>SINAPI</v>
          </cell>
          <cell r="G2926">
            <v>53.1</v>
          </cell>
        </row>
        <row r="2927">
          <cell r="B2927" t="str">
            <v>IN 39387 SINAPI</v>
          </cell>
          <cell r="C2927">
            <v>39387</v>
          </cell>
          <cell r="D2927" t="str">
            <v>LAMPADA LED TUBULAR BIVOLT 18/20 W, BASE G13</v>
          </cell>
          <cell r="E2927" t="str">
            <v xml:space="preserve">UN    </v>
          </cell>
          <cell r="F2927" t="str">
            <v>SINAPI</v>
          </cell>
          <cell r="G2927">
            <v>89.56</v>
          </cell>
        </row>
        <row r="2928">
          <cell r="B2928" t="str">
            <v>IN 39386 SINAPI</v>
          </cell>
          <cell r="C2928">
            <v>39386</v>
          </cell>
          <cell r="D2928" t="str">
            <v>LAMPADA LED TUBULAR BIVOLT 9/10 W, BASE G13</v>
          </cell>
          <cell r="E2928" t="str">
            <v xml:space="preserve">UN    </v>
          </cell>
          <cell r="F2928" t="str">
            <v>SINAPI</v>
          </cell>
          <cell r="G2928">
            <v>59.24</v>
          </cell>
        </row>
        <row r="2929">
          <cell r="B2929" t="str">
            <v>IN 38194 SINAPI</v>
          </cell>
          <cell r="C2929">
            <v>38194</v>
          </cell>
          <cell r="D2929" t="str">
            <v>LAMPADA LED 10 W BIVOLT BRANCA, FORMATO TRADICIONAL (BASE E27)</v>
          </cell>
          <cell r="E2929" t="str">
            <v xml:space="preserve">UN    </v>
          </cell>
          <cell r="F2929" t="str">
            <v>SINAPI</v>
          </cell>
          <cell r="G2929">
            <v>50.5</v>
          </cell>
        </row>
        <row r="2930">
          <cell r="B2930" t="str">
            <v>IN 38193 SINAPI</v>
          </cell>
          <cell r="C2930">
            <v>38193</v>
          </cell>
          <cell r="D2930" t="str">
            <v>LAMPADA LED 6 W BIVOLT BRANCA, FORMATO TRADICIONAL (BASE E27)</v>
          </cell>
          <cell r="E2930" t="str">
            <v xml:space="preserve">UN    </v>
          </cell>
          <cell r="F2930" t="str">
            <v>SINAPI</v>
          </cell>
          <cell r="G2930">
            <v>37.35</v>
          </cell>
        </row>
        <row r="2931">
          <cell r="B2931" t="str">
            <v>IN 12216 SINAPI</v>
          </cell>
          <cell r="C2931">
            <v>12216</v>
          </cell>
          <cell r="D2931" t="str">
            <v>LAMPADA VAPOR DE SODIO OVOIDE 150 W (BASE E40)</v>
          </cell>
          <cell r="E2931" t="str">
            <v xml:space="preserve">UN    </v>
          </cell>
          <cell r="F2931" t="str">
            <v>SINAPI</v>
          </cell>
          <cell r="G2931">
            <v>60.11</v>
          </cell>
        </row>
        <row r="2932">
          <cell r="B2932" t="str">
            <v>IN 3757 SINAPI</v>
          </cell>
          <cell r="C2932">
            <v>3757</v>
          </cell>
          <cell r="D2932" t="str">
            <v>LAMPADA VAPOR DE SODIO OVOIDE 250 W (BASE E40)</v>
          </cell>
          <cell r="E2932" t="str">
            <v xml:space="preserve">UN    </v>
          </cell>
          <cell r="F2932" t="str">
            <v>SINAPI</v>
          </cell>
          <cell r="G2932">
            <v>69.5</v>
          </cell>
        </row>
        <row r="2933">
          <cell r="B2933" t="str">
            <v>IN 3758 SINAPI</v>
          </cell>
          <cell r="C2933">
            <v>3758</v>
          </cell>
          <cell r="D2933" t="str">
            <v>LAMPADA VAPOR DE SODIO OVOIDE 400 W (BASE E40)</v>
          </cell>
          <cell r="E2933" t="str">
            <v xml:space="preserve">UN    </v>
          </cell>
          <cell r="F2933" t="str">
            <v>SINAPI</v>
          </cell>
          <cell r="G2933">
            <v>81.040000000000006</v>
          </cell>
        </row>
        <row r="2934">
          <cell r="B2934" t="str">
            <v>IN 12214 SINAPI</v>
          </cell>
          <cell r="C2934">
            <v>12214</v>
          </cell>
          <cell r="D2934" t="str">
            <v>LAMPADA VAPOR MERCURIO 125 W (BASE E27)</v>
          </cell>
          <cell r="E2934" t="str">
            <v xml:space="preserve">UN    </v>
          </cell>
          <cell r="F2934" t="str">
            <v>SINAPI</v>
          </cell>
          <cell r="G2934">
            <v>27.75</v>
          </cell>
        </row>
        <row r="2935">
          <cell r="B2935" t="str">
            <v>IN 3749 SINAPI</v>
          </cell>
          <cell r="C2935">
            <v>3749</v>
          </cell>
          <cell r="D2935" t="str">
            <v>LAMPADA VAPOR MERCURIO 250 W (BASE E40)</v>
          </cell>
          <cell r="E2935" t="str">
            <v xml:space="preserve">UN    </v>
          </cell>
          <cell r="F2935" t="str">
            <v>SINAPI</v>
          </cell>
          <cell r="G2935">
            <v>49.46</v>
          </cell>
        </row>
        <row r="2936">
          <cell r="B2936" t="str">
            <v>IN 3751 SINAPI</v>
          </cell>
          <cell r="C2936">
            <v>3751</v>
          </cell>
          <cell r="D2936" t="str">
            <v>LAMPADA VAPOR MERCURIO 400 W (BASE E40)</v>
          </cell>
          <cell r="E2936" t="str">
            <v xml:space="preserve">UN    </v>
          </cell>
          <cell r="F2936" t="str">
            <v>SINAPI</v>
          </cell>
          <cell r="G2936">
            <v>67.5</v>
          </cell>
        </row>
        <row r="2937">
          <cell r="B2937" t="str">
            <v>IN 39376 SINAPI</v>
          </cell>
          <cell r="C2937">
            <v>39376</v>
          </cell>
          <cell r="D2937" t="str">
            <v>LAMPADA VAPOR METALICO OVOIDE 150 W, BASE E27/E40</v>
          </cell>
          <cell r="E2937" t="str">
            <v xml:space="preserve">UN    </v>
          </cell>
          <cell r="F2937" t="str">
            <v>SINAPI</v>
          </cell>
          <cell r="G2937">
            <v>56.9</v>
          </cell>
        </row>
        <row r="2938">
          <cell r="B2938" t="str">
            <v>IN 3752 SINAPI</v>
          </cell>
          <cell r="C2938">
            <v>3752</v>
          </cell>
          <cell r="D2938" t="str">
            <v>LAMPADA VAPOR METALICO TUBULAR 400 W (BASE E40)</v>
          </cell>
          <cell r="E2938" t="str">
            <v xml:space="preserve">UN    </v>
          </cell>
          <cell r="F2938" t="str">
            <v>SINAPI</v>
          </cell>
          <cell r="G2938">
            <v>111.35</v>
          </cell>
        </row>
        <row r="2939">
          <cell r="B2939" t="str">
            <v>IN 746 SINAPI</v>
          </cell>
          <cell r="C2939">
            <v>746</v>
          </cell>
          <cell r="D2939" t="str">
            <v>LAVADORA DE ALTA PRESSAO (LAVA-JATO) PARA AGUA FRIA, PRESSAO DE OPERACAO ENTRE 1400 E 1900 LIB/POL2, VAZAO MAXIMA ENTRE  400 E 700 L/H</v>
          </cell>
          <cell r="E2939" t="str">
            <v xml:space="preserve">UN    </v>
          </cell>
          <cell r="F2939" t="str">
            <v>SINAPI</v>
          </cell>
          <cell r="G2939">
            <v>2200</v>
          </cell>
        </row>
        <row r="2940">
          <cell r="B2940" t="str">
            <v>IN 36521 SINAPI</v>
          </cell>
          <cell r="C2940">
            <v>36521</v>
          </cell>
          <cell r="D2940" t="str">
            <v>LAVATORIO DE CANTO LOUCA BRANCA SUSPENSO *40 X 30* CM</v>
          </cell>
          <cell r="E2940" t="str">
            <v xml:space="preserve">UN    </v>
          </cell>
          <cell r="F2940" t="str">
            <v>SINAPI</v>
          </cell>
          <cell r="G2940">
            <v>141.01</v>
          </cell>
        </row>
        <row r="2941">
          <cell r="B2941" t="str">
            <v>IN 36794 SINAPI</v>
          </cell>
          <cell r="C2941">
            <v>36794</v>
          </cell>
          <cell r="D2941" t="str">
            <v>LAVATORIO LOUCA BRANCA COM COLUNA *44 X 35,5* CM</v>
          </cell>
          <cell r="E2941" t="str">
            <v xml:space="preserve">UN    </v>
          </cell>
          <cell r="F2941" t="str">
            <v>SINAPI</v>
          </cell>
          <cell r="G2941">
            <v>143.74</v>
          </cell>
        </row>
        <row r="2942">
          <cell r="B2942" t="str">
            <v>IN 10426 SINAPI</v>
          </cell>
          <cell r="C2942">
            <v>10426</v>
          </cell>
          <cell r="D2942" t="str">
            <v>LAVATORIO LOUCA BRANCA COM COLUNA *54 X 44* CM</v>
          </cell>
          <cell r="E2942" t="str">
            <v xml:space="preserve">UN    </v>
          </cell>
          <cell r="F2942" t="str">
            <v>SINAPI</v>
          </cell>
          <cell r="G2942">
            <v>207.03</v>
          </cell>
        </row>
        <row r="2943">
          <cell r="B2943" t="str">
            <v>IN 10425 SINAPI</v>
          </cell>
          <cell r="C2943">
            <v>10425</v>
          </cell>
          <cell r="D2943" t="str">
            <v>LAVATORIO LOUCA BRANCA SUSPENSO *40 X 30* CM</v>
          </cell>
          <cell r="E2943" t="str">
            <v xml:space="preserve">UN    </v>
          </cell>
          <cell r="F2943" t="str">
            <v>SINAPI</v>
          </cell>
          <cell r="G2943">
            <v>91.3</v>
          </cell>
        </row>
        <row r="2944">
          <cell r="B2944" t="str">
            <v>IN 10431 SINAPI</v>
          </cell>
          <cell r="C2944">
            <v>10431</v>
          </cell>
          <cell r="D2944" t="str">
            <v>LAVATORIO LOUCA COR COM COLUNA *54 X 44* CM</v>
          </cell>
          <cell r="E2944" t="str">
            <v xml:space="preserve">UN    </v>
          </cell>
          <cell r="F2944" t="str">
            <v>SINAPI</v>
          </cell>
          <cell r="G2944">
            <v>227.12</v>
          </cell>
        </row>
        <row r="2945">
          <cell r="B2945" t="str">
            <v>IN 10429 SINAPI</v>
          </cell>
          <cell r="C2945">
            <v>10429</v>
          </cell>
          <cell r="D2945" t="str">
            <v>LAVATORIO LOUCA COR SUSPENSO *40 X 30* CM</v>
          </cell>
          <cell r="E2945" t="str">
            <v xml:space="preserve">UN    </v>
          </cell>
          <cell r="F2945" t="str">
            <v>SINAPI</v>
          </cell>
          <cell r="G2945">
            <v>108.88</v>
          </cell>
        </row>
        <row r="2946">
          <cell r="B2946" t="str">
            <v>IN 20269 SINAPI</v>
          </cell>
          <cell r="C2946">
            <v>20269</v>
          </cell>
          <cell r="D2946" t="str">
            <v>LAVATORIO/CUBA DE EMBUTIR OVAL LOUCA BRANCA SEM LADRAO *50 X 35* CM</v>
          </cell>
          <cell r="E2946" t="str">
            <v xml:space="preserve">UN    </v>
          </cell>
          <cell r="F2946" t="str">
            <v>SINAPI</v>
          </cell>
          <cell r="G2946">
            <v>89.74</v>
          </cell>
        </row>
        <row r="2947">
          <cell r="B2947" t="str">
            <v>IN 20270 SINAPI</v>
          </cell>
          <cell r="C2947">
            <v>20270</v>
          </cell>
          <cell r="D2947" t="str">
            <v>LAVATORIO/CUBA DE EMBUTIR OVAL LOUCA COR SEM LADRAO *50 X 35* CM</v>
          </cell>
          <cell r="E2947" t="str">
            <v xml:space="preserve">UN    </v>
          </cell>
          <cell r="F2947" t="str">
            <v>SINAPI</v>
          </cell>
          <cell r="G2947">
            <v>97.72</v>
          </cell>
        </row>
        <row r="2948">
          <cell r="B2948" t="str">
            <v>IN 11696 SINAPI</v>
          </cell>
          <cell r="C2948">
            <v>11696</v>
          </cell>
          <cell r="D2948" t="str">
            <v>LAVATORIO/CUBA DE SOBREPOR OVAL PEQUENA LOUCA BRANCA SEM LADRAO *31 X 44*</v>
          </cell>
          <cell r="E2948" t="str">
            <v xml:space="preserve">UN    </v>
          </cell>
          <cell r="F2948" t="str">
            <v>SINAPI</v>
          </cell>
          <cell r="G2948">
            <v>142.76</v>
          </cell>
        </row>
        <row r="2949">
          <cell r="B2949" t="str">
            <v>IN 10427 SINAPI</v>
          </cell>
          <cell r="C2949">
            <v>10427</v>
          </cell>
          <cell r="D2949" t="str">
            <v>LAVATORIO/CUBA DE SOBREPOR RETANGULAR LOUCA BRANCA COM LADRAO *52 X 45* CM</v>
          </cell>
          <cell r="E2949" t="str">
            <v xml:space="preserve">UN    </v>
          </cell>
          <cell r="F2949" t="str">
            <v>SINAPI</v>
          </cell>
          <cell r="G2949">
            <v>255.98</v>
          </cell>
        </row>
        <row r="2950">
          <cell r="B2950" t="str">
            <v>IN 10428 SINAPI</v>
          </cell>
          <cell r="C2950">
            <v>10428</v>
          </cell>
          <cell r="D2950" t="str">
            <v>LAVATORIO/CUBA DE SOBREPOR RETANGULAR LOUCA COR COM LADRAO *52 X 45* CM</v>
          </cell>
          <cell r="E2950" t="str">
            <v xml:space="preserve">UN    </v>
          </cell>
          <cell r="F2950" t="str">
            <v>SINAPI</v>
          </cell>
          <cell r="G2950">
            <v>259.8</v>
          </cell>
        </row>
        <row r="2951">
          <cell r="B2951" t="str">
            <v>IN 2354 SINAPI</v>
          </cell>
          <cell r="C2951">
            <v>2354</v>
          </cell>
          <cell r="D2951" t="str">
            <v>LEITURISTA OU CADASTRISTA DE REDES DE AGUA E ESGOTO</v>
          </cell>
          <cell r="E2951" t="str">
            <v xml:space="preserve">H     </v>
          </cell>
          <cell r="F2951" t="str">
            <v>SINAPI</v>
          </cell>
          <cell r="G2951">
            <v>12.52</v>
          </cell>
        </row>
        <row r="2952">
          <cell r="B2952" t="str">
            <v>IN 40932 SINAPI</v>
          </cell>
          <cell r="C2952">
            <v>40932</v>
          </cell>
          <cell r="D2952" t="str">
            <v>LEITURISTA OU CADASTRISTA DE REDES DE AGUA E ESGOTO (MENSALISTA)</v>
          </cell>
          <cell r="E2952" t="str">
            <v xml:space="preserve">MES   </v>
          </cell>
          <cell r="F2952" t="str">
            <v>SINAPI</v>
          </cell>
          <cell r="G2952">
            <v>2198.94</v>
          </cell>
        </row>
        <row r="2953">
          <cell r="B2953" t="str">
            <v>IN 10853 SINAPI</v>
          </cell>
          <cell r="C2953">
            <v>10853</v>
          </cell>
          <cell r="D2953" t="str">
            <v>LETRA ACO INOX (AISI 304), CHAPA NUM. 22, RECORTADO, H= 20 CM (SEM RELEVO)</v>
          </cell>
          <cell r="E2953" t="str">
            <v xml:space="preserve">UN    </v>
          </cell>
          <cell r="F2953" t="str">
            <v>SINAPI</v>
          </cell>
          <cell r="G2953">
            <v>74.86</v>
          </cell>
        </row>
        <row r="2954">
          <cell r="B2954" t="str">
            <v>IN 5093 SINAPI</v>
          </cell>
          <cell r="C2954">
            <v>5093</v>
          </cell>
          <cell r="D2954" t="str">
            <v>LEVANTADOR DE JANELA GUILHOTINA, EM LATAO CROMADO</v>
          </cell>
          <cell r="E2954" t="str">
            <v xml:space="preserve">PAR   </v>
          </cell>
          <cell r="F2954" t="str">
            <v>SINAPI</v>
          </cell>
          <cell r="G2954">
            <v>14.75</v>
          </cell>
        </row>
        <row r="2955">
          <cell r="B2955" t="str">
            <v>IN 37768 SINAPI</v>
          </cell>
          <cell r="C2955">
            <v>37768</v>
          </cell>
          <cell r="D2955" t="str">
            <v>LIMPADORA A SUCCAO, TANQUE 12000 L, BASCULAMENTO HIDRAULICO, BOMBA 12 M3/MIN 95% VACUO (INCLUI MONTAGEM, NAO INCLUI CAMINHAO)</v>
          </cell>
          <cell r="E2955" t="str">
            <v xml:space="preserve">UN    </v>
          </cell>
          <cell r="F2955" t="str">
            <v>SINAPI</v>
          </cell>
          <cell r="G2955">
            <v>98500</v>
          </cell>
        </row>
        <row r="2956">
          <cell r="B2956" t="str">
            <v>IN 37773 SINAPI</v>
          </cell>
          <cell r="C2956">
            <v>37773</v>
          </cell>
          <cell r="D2956" t="str">
            <v>LIMPADORA DE SUCCAO TANQUE 7000 L, BOMBA 12 M3/MIN 95% VACUO (INCLUI MONTAGEM, NAO INCLUI CAMINHAO)</v>
          </cell>
          <cell r="E2956" t="str">
            <v xml:space="preserve">UN    </v>
          </cell>
          <cell r="F2956" t="str">
            <v>SINAPI</v>
          </cell>
          <cell r="G2956">
            <v>83643.100000000006</v>
          </cell>
        </row>
        <row r="2957">
          <cell r="B2957" t="str">
            <v>IN 37769 SINAPI</v>
          </cell>
          <cell r="C2957">
            <v>37769</v>
          </cell>
          <cell r="D2957" t="str">
            <v>LIMPADORA DE SUCCAO, TANQUE 11000 L, BOMBA 340 M3/MIN (INCLUI MONTAGEM, NAO INCLUI CAMINHAO)</v>
          </cell>
          <cell r="E2957" t="str">
            <v xml:space="preserve">UN    </v>
          </cell>
          <cell r="F2957" t="str">
            <v>SINAPI</v>
          </cell>
          <cell r="G2957">
            <v>140029.09</v>
          </cell>
        </row>
        <row r="2958">
          <cell r="B2958" t="str">
            <v>IN 37770 SINAPI</v>
          </cell>
          <cell r="C2958">
            <v>37770</v>
          </cell>
          <cell r="D2958" t="str">
            <v>LIMPADORA DE SUCCAO, TANQUE 5500 L, BOMBA 60M3/MIN, VACUO 500 MBAR (INCLUI MONTAGEM, NAO INCLUI CAMINHAO)</v>
          </cell>
          <cell r="E2958" t="str">
            <v xml:space="preserve">UN    </v>
          </cell>
          <cell r="F2958" t="str">
            <v>SINAPI</v>
          </cell>
          <cell r="G2958">
            <v>237651.71</v>
          </cell>
        </row>
        <row r="2959">
          <cell r="B2959" t="str">
            <v>IN 38382 SINAPI</v>
          </cell>
          <cell r="C2959">
            <v>38382</v>
          </cell>
          <cell r="D2959" t="str">
            <v>LINHA DE PEDREIRO LISA 100 M</v>
          </cell>
          <cell r="E2959" t="str">
            <v xml:space="preserve">UN    </v>
          </cell>
          <cell r="F2959" t="str">
            <v>SINAPI</v>
          </cell>
          <cell r="G2959">
            <v>8.35</v>
          </cell>
        </row>
        <row r="2960">
          <cell r="B2960" t="str">
            <v>IN 6091 SINAPI</v>
          </cell>
          <cell r="C2960">
            <v>6091</v>
          </cell>
          <cell r="D2960" t="str">
            <v>LIQUIDO PARA BRILHO PAREDES INTERNAS</v>
          </cell>
          <cell r="E2960" t="str">
            <v xml:space="preserve">L     </v>
          </cell>
          <cell r="F2960" t="str">
            <v>SINAPI</v>
          </cell>
          <cell r="G2960">
            <v>20.09</v>
          </cell>
        </row>
        <row r="2961">
          <cell r="B2961" t="str">
            <v>IN 38383 SINAPI</v>
          </cell>
          <cell r="C2961">
            <v>38383</v>
          </cell>
          <cell r="D2961" t="str">
            <v>LIXA D'AGUA EM FOLHA, GRAO 100</v>
          </cell>
          <cell r="E2961" t="str">
            <v xml:space="preserve">UN    </v>
          </cell>
          <cell r="F2961" t="str">
            <v>SINAPI</v>
          </cell>
          <cell r="G2961">
            <v>1.56</v>
          </cell>
        </row>
        <row r="2962">
          <cell r="B2962" t="str">
            <v>IN 3768 SINAPI</v>
          </cell>
          <cell r="C2962">
            <v>3768</v>
          </cell>
          <cell r="D2962" t="str">
            <v>LIXA EM FOLHA PARA FERRO, NUMERO 150</v>
          </cell>
          <cell r="E2962" t="str">
            <v xml:space="preserve">UN    </v>
          </cell>
          <cell r="F2962" t="str">
            <v>SINAPI</v>
          </cell>
          <cell r="G2962">
            <v>2.82</v>
          </cell>
        </row>
        <row r="2963">
          <cell r="B2963" t="str">
            <v>IN 3767 SINAPI</v>
          </cell>
          <cell r="C2963">
            <v>3767</v>
          </cell>
          <cell r="D2963" t="str">
            <v>LIXA EM FOLHA PARA PAREDE OU MADEIRA, NUMERO 120 (COR VERMELHA)</v>
          </cell>
          <cell r="E2963" t="str">
            <v xml:space="preserve">UN    </v>
          </cell>
          <cell r="F2963" t="str">
            <v>SINAPI</v>
          </cell>
          <cell r="G2963">
            <v>0.67</v>
          </cell>
        </row>
        <row r="2964">
          <cell r="B2964" t="str">
            <v>IN 13192 SINAPI</v>
          </cell>
          <cell r="C2964">
            <v>13192</v>
          </cell>
          <cell r="D2964" t="str">
            <v>LIXADEIRA ELETRICA ANGULAR PARA CONCRETO, POTENCIA 1.400 W, PRATO DIAMANTADO DE 5''</v>
          </cell>
          <cell r="E2964" t="str">
            <v xml:space="preserve">UN    </v>
          </cell>
          <cell r="F2964" t="str">
            <v>SINAPI</v>
          </cell>
          <cell r="G2964">
            <v>3553.31</v>
          </cell>
        </row>
        <row r="2965">
          <cell r="B2965" t="str">
            <v>IN 38413 SINAPI</v>
          </cell>
          <cell r="C2965">
            <v>38413</v>
          </cell>
          <cell r="D2965" t="str">
            <v>LIXADEIRA ELETRICA ANGULAR, PARA DISCO DE 7 " (180 MM), POTENCIA DE 2.200 W, *5.000* RPM, 220 V</v>
          </cell>
          <cell r="E2965" t="str">
            <v xml:space="preserve">UN    </v>
          </cell>
          <cell r="F2965" t="str">
            <v>SINAPI</v>
          </cell>
          <cell r="G2965">
            <v>587.66</v>
          </cell>
        </row>
        <row r="2966">
          <cell r="B2966" t="str">
            <v>IN 42440 SINAPI</v>
          </cell>
          <cell r="C2966">
            <v>42440</v>
          </cell>
          <cell r="D2966" t="str">
            <v>LIXEIRA DUPLA, COM CAPACIDADE VOLUMETRICA DE 60L*, FABRICADA EM TUBO DE ACO CARBONO, CESTOS EM CHAPA DE ACO E PINTURA NO PROCESSO ELETROSTATICO - PARA ACADEMIA AO AR LIVRE / ACADEMIA DA TERCEIRA IDADE - ATI</v>
          </cell>
          <cell r="E2966" t="str">
            <v xml:space="preserve">UN    </v>
          </cell>
          <cell r="F2966" t="str">
            <v>SINAPI</v>
          </cell>
          <cell r="G2966">
            <v>702.04</v>
          </cell>
        </row>
        <row r="2967">
          <cell r="B2967" t="str">
            <v>IN 20193 SINAPI</v>
          </cell>
          <cell r="C2967">
            <v>20193</v>
          </cell>
          <cell r="D2967" t="str">
            <v>LOCACAO DE ANDAIME METALICO TIPO FACHADEIRO, LARGURA DE 1,20 M, ALTURA POR PECA DE 2,0 M, INCLUINDO SAPATAS E ITENS NECESSARIOS A INSTALACAO</v>
          </cell>
          <cell r="E2967" t="str">
            <v>M2XMES</v>
          </cell>
          <cell r="F2967" t="str">
            <v>SINAPI</v>
          </cell>
          <cell r="G2967">
            <v>5.66</v>
          </cell>
        </row>
        <row r="2968">
          <cell r="B2968" t="str">
            <v>IN 10527 SINAPI</v>
          </cell>
          <cell r="C2968">
            <v>10527</v>
          </cell>
          <cell r="D2968" t="str">
            <v>LOCACAO DE ANDAIME METALICO TUBULAR DE ENCAIXE, TIPO DE TORRE, COM LARGURA DE 1 ATE 1,5 M E ALTURA DE *1,00* M</v>
          </cell>
          <cell r="E2968" t="str">
            <v xml:space="preserve">MXMES </v>
          </cell>
          <cell r="F2968" t="str">
            <v>SINAPI</v>
          </cell>
          <cell r="G2968">
            <v>17</v>
          </cell>
        </row>
        <row r="2969">
          <cell r="B2969" t="str">
            <v>IN 41805 SINAPI</v>
          </cell>
          <cell r="C2969">
            <v>41805</v>
          </cell>
          <cell r="D2969" t="str">
            <v>LOCACAO DE ANDAIME SUSPENSO OU BALANCIM MANUAL, CAPACIDADE DE CARGA TOTAL DE APROXIMADAMENTE 250 KG/M2, PLATAFORMA DE 1,50 M X 0,80 M (C X L), CABO DE 45 M</v>
          </cell>
          <cell r="E2969" t="str">
            <v xml:space="preserve">MES   </v>
          </cell>
          <cell r="F2969" t="str">
            <v>SINAPI</v>
          </cell>
          <cell r="G2969">
            <v>450</v>
          </cell>
        </row>
        <row r="2970">
          <cell r="B2970" t="str">
            <v>IN 40271 SINAPI</v>
          </cell>
          <cell r="C2970">
            <v>40271</v>
          </cell>
          <cell r="D2970" t="str">
            <v>LOCACAO DE APRUMADOR METALICO DE PILAR, COM ALTURA E ANGULO REGULAVEIS, EXTENSAO DE *1,50* A *2,80* M</v>
          </cell>
          <cell r="E2970" t="str">
            <v xml:space="preserve">MES   </v>
          </cell>
          <cell r="F2970" t="str">
            <v>SINAPI</v>
          </cell>
          <cell r="G2970">
            <v>11.05</v>
          </cell>
        </row>
        <row r="2971">
          <cell r="B2971" t="str">
            <v>IN 40287 SINAPI</v>
          </cell>
          <cell r="C2971">
            <v>40287</v>
          </cell>
          <cell r="D2971" t="str">
            <v>LOCACAO DE BARRA DE ANCORAGEM DE 0,80 A 1,20 M DE EXTENSAO, COM ROSCA DE 5/8", INCLUINDO PORCA E FLANGE</v>
          </cell>
          <cell r="E2971" t="str">
            <v xml:space="preserve">MES   </v>
          </cell>
          <cell r="F2971" t="str">
            <v>SINAPI</v>
          </cell>
          <cell r="G2971">
            <v>4.25</v>
          </cell>
        </row>
        <row r="2972">
          <cell r="B2972" t="str">
            <v>IN 40295 SINAPI</v>
          </cell>
          <cell r="C2972">
            <v>40295</v>
          </cell>
          <cell r="D2972" t="str">
            <v>LOCACAO DE BOMBA MANUAL PARA TESTE HIDROSTATICO ATE 30 BAR</v>
          </cell>
          <cell r="E2972" t="str">
            <v xml:space="preserve">H     </v>
          </cell>
          <cell r="F2972" t="str">
            <v>SINAPI</v>
          </cell>
          <cell r="G2972">
            <v>1.97</v>
          </cell>
        </row>
        <row r="2973">
          <cell r="B2973" t="str">
            <v>IN 745 SINAPI</v>
          </cell>
          <cell r="C2973">
            <v>745</v>
          </cell>
          <cell r="D2973" t="str">
            <v>LOCACAO DE BOMBA MANUAL PARA TESTE HIDROSTATICO ATE 60 BAR</v>
          </cell>
          <cell r="E2973" t="str">
            <v xml:space="preserve">H     </v>
          </cell>
          <cell r="F2973" t="str">
            <v>SINAPI</v>
          </cell>
          <cell r="G2973">
            <v>2.09</v>
          </cell>
        </row>
        <row r="2974">
          <cell r="B2974" t="str">
            <v>IN 4084 SINAPI</v>
          </cell>
          <cell r="C2974">
            <v>4084</v>
          </cell>
          <cell r="D2974" t="str">
            <v>LOCACAO DE BOMBA SUBMERSIVEL PARA DRENAGEM E ESGOTAMENTO, MOTOR ELETRICO TRIFASICO, POTENCIA DE 1 CV, DIAMETRO DE RECALQUE DE 2". FAIXA DE OPERACAO: Q=25 M3/H (+ OU - 1 M3/H) E AMT=2 M; Q=12 M3/H (+ OU - 2 M3/H) E AMT = 12 M (+ OU - 2 M)</v>
          </cell>
          <cell r="E2974" t="str">
            <v xml:space="preserve">H     </v>
          </cell>
          <cell r="F2974" t="str">
            <v>SINAPI</v>
          </cell>
          <cell r="G2974">
            <v>1.58</v>
          </cell>
        </row>
        <row r="2975">
          <cell r="B2975" t="str">
            <v>IN 743 SINAPI</v>
          </cell>
          <cell r="C2975">
            <v>743</v>
          </cell>
          <cell r="D2975" t="str">
            <v>LOCACAO DE BOMBA SUBMERSIVEL PARA DRENAGEM E ESGOTAMENTO, MOTOR ELETRICO TRIFASICO, POTENCIA DE 2 CV, DIAMETRO DE RECALQUE DE 2". FAIXA DE OPERACAO: Q=35 M3/H (+ OU - 3 M3/H) E AMT=2 M; Q=13 M3/H (+ OU - 3 M3/H) E AMT = 17 M (+ OU - 3 M)</v>
          </cell>
          <cell r="E2975" t="str">
            <v xml:space="preserve">H     </v>
          </cell>
          <cell r="F2975" t="str">
            <v>SINAPI</v>
          </cell>
          <cell r="G2975">
            <v>1.58</v>
          </cell>
        </row>
        <row r="2976">
          <cell r="B2976" t="str">
            <v>IN 40293 SINAPI</v>
          </cell>
          <cell r="C2976">
            <v>40293</v>
          </cell>
          <cell r="D2976" t="str">
            <v>LOCACAO DE BOMBA SUBMERSIVEL PARA DRENAGEM E ESGOTAMENTO, MOTOR ELETRICO TRIFASICO, POTENCIA DE 2 CV, DIAMETRO DE RECALQUE DE 3". FAIXA DE OPERACAO: Q=70 M3/H (+ OU - 2 M3/H) E AMT=2 M; Q=9,5 M3/H (+ OU - 3,5 M3/H) E AMT = 10 M (+ OU - 2 M)</v>
          </cell>
          <cell r="E2976" t="str">
            <v xml:space="preserve">H     </v>
          </cell>
          <cell r="F2976" t="str">
            <v>SINAPI</v>
          </cell>
          <cell r="G2976">
            <v>1.89</v>
          </cell>
        </row>
        <row r="2977">
          <cell r="B2977" t="str">
            <v>IN 40294 SINAPI</v>
          </cell>
          <cell r="C2977">
            <v>40294</v>
          </cell>
          <cell r="D2977" t="str">
            <v>LOCACAO DE BOMBA SUBMERSIVEL PARA DRENAGEM E ESGOTAMENTO, MOTOR ELETRICO TRIFASICO, POTENCIA DE 3 CV, DIAMETRO DE RECALQUE DE 2". FAIXA DE OPERACAO: Q=84 M3/H (+ OU - 2,5 M3/H) E AMT=2 M; Q=9,1 M3/H (+ OU - 2 M3/H) E AMT = 12 M (+ OU - 2 M)</v>
          </cell>
          <cell r="E2977" t="str">
            <v xml:space="preserve">H     </v>
          </cell>
          <cell r="F2977" t="str">
            <v>SINAPI</v>
          </cell>
          <cell r="G2977">
            <v>1.58</v>
          </cell>
        </row>
        <row r="2978">
          <cell r="B2978" t="str">
            <v>IN 4085 SINAPI</v>
          </cell>
          <cell r="C2978">
            <v>4085</v>
          </cell>
          <cell r="D2978" t="str">
            <v>LOCACAO DE BOMBA SUBMERSIVEL PARA DRENAGEM E ESGOTAMENTO, MOTOR ELETRICO TRIFASICO, POTENCIA DE 4 CV, DIAMETRO DE RECALQUE DE 3". FAIXA DE OPERACAO: Q=60 M3/H (+ OU - 1 M3/H) E AMT=2 M; Q=11 M3/H (+ OU - 1 M3/H) E AMT = 23 M (+ OU - 1 M)</v>
          </cell>
          <cell r="E2978" t="str">
            <v xml:space="preserve">H     </v>
          </cell>
          <cell r="F2978" t="str">
            <v>SINAPI</v>
          </cell>
          <cell r="G2978">
            <v>2.21</v>
          </cell>
        </row>
        <row r="2979">
          <cell r="B2979" t="str">
            <v>IN 10775 SINAPI</v>
          </cell>
          <cell r="C2979">
            <v>10775</v>
          </cell>
          <cell r="D2979" t="str">
            <v>LOCACAO DE CONTAINER 2,30  X  6,00 M, ALT. 2,50 M, COM 1 SANITARIO, PARA ESCRITORIO, COMPLETO, SEM DIVISORIAS INTERNAS</v>
          </cell>
          <cell r="E2979" t="str">
            <v xml:space="preserve">MES   </v>
          </cell>
          <cell r="F2979" t="str">
            <v>SINAPI</v>
          </cell>
          <cell r="G2979">
            <v>491.75</v>
          </cell>
        </row>
        <row r="2980">
          <cell r="B2980" t="str">
            <v>IN 10776 SINAPI</v>
          </cell>
          <cell r="C2980">
            <v>10776</v>
          </cell>
          <cell r="D2980" t="str">
            <v>LOCACAO DE CONTAINER 2,30  X  6,00 M, ALT. 2,50 M, PARA ESCRITORIO, SEM DIVISORIAS INTERNAS E SEM SANITARIO</v>
          </cell>
          <cell r="E2980" t="str">
            <v xml:space="preserve">MES   </v>
          </cell>
          <cell r="F2980" t="str">
            <v>SINAPI</v>
          </cell>
          <cell r="G2980">
            <v>384.17</v>
          </cell>
        </row>
        <row r="2981">
          <cell r="B2981" t="str">
            <v>IN 10779 SINAPI</v>
          </cell>
          <cell r="C2981">
            <v>10779</v>
          </cell>
          <cell r="D2981" t="str">
            <v>LOCACAO DE CONTAINER 2,30 X 4,30 M, ALT. 2,50 M, P/ SANITARIO, C/ 5 BACIAS, 1 LAVATORIO E 4 MICTORIOS</v>
          </cell>
          <cell r="E2981" t="str">
            <v xml:space="preserve">MES   </v>
          </cell>
          <cell r="F2981" t="str">
            <v>SINAPI</v>
          </cell>
          <cell r="G2981">
            <v>614.67999999999995</v>
          </cell>
        </row>
        <row r="2982">
          <cell r="B2982" t="str">
            <v>IN 10777 SINAPI</v>
          </cell>
          <cell r="C2982">
            <v>10777</v>
          </cell>
          <cell r="D2982" t="str">
            <v>LOCACAO DE CONTAINER 2,30 X 4,30 M, ALT. 2,50 M, PARA SANITARIO, COM 3 BACIAS, 4 CHUVEIROS, 1 LAVATORIO E 1 MICTORIO</v>
          </cell>
          <cell r="E2982" t="str">
            <v xml:space="preserve">MES   </v>
          </cell>
          <cell r="F2982" t="str">
            <v>SINAPI</v>
          </cell>
          <cell r="G2982">
            <v>558.34</v>
          </cell>
        </row>
        <row r="2983">
          <cell r="B2983" t="str">
            <v>IN 10778 SINAPI</v>
          </cell>
          <cell r="C2983">
            <v>10778</v>
          </cell>
          <cell r="D2983" t="str">
            <v>LOCACAO DE CONTAINER 2,30 X 6,00 M, ALT. 2,50 M,  PARA SANITARIO,  COM 4 BACIAS, 8 CHUVEIROS,1 LAVATORIO E 1 MICTORIO</v>
          </cell>
          <cell r="E2983" t="str">
            <v xml:space="preserve">MES   </v>
          </cell>
          <cell r="F2983" t="str">
            <v>SINAPI</v>
          </cell>
          <cell r="G2983">
            <v>614.67999999999995</v>
          </cell>
        </row>
        <row r="2984">
          <cell r="B2984" t="str">
            <v>IN 40339 SINAPI</v>
          </cell>
          <cell r="C2984">
            <v>40339</v>
          </cell>
          <cell r="D2984" t="str">
            <v>LOCACAO DE CRUZETA PARA ESCORA METALICA</v>
          </cell>
          <cell r="E2984" t="str">
            <v xml:space="preserve">MES   </v>
          </cell>
          <cell r="F2984" t="str">
            <v>SINAPI</v>
          </cell>
          <cell r="G2984">
            <v>4.25</v>
          </cell>
        </row>
        <row r="2985">
          <cell r="B2985" t="str">
            <v>IN 3355 SINAPI</v>
          </cell>
          <cell r="C2985">
            <v>3355</v>
          </cell>
          <cell r="D2985" t="str">
            <v>LOCACAO DE ELEVADOR DE CARGA A CABO, CABINE SEMI FECHADA *2,0* X *1,5* X *2,0* M, CAPACIDADE DE CARGA 1000 KG, TORRE  *2,38* X *2,21* X 15 M, GUINCHO DE EMBREAGEM, FREIO DE SEGURANCA, LIMITADOR DE VELOCIDADE E CANCELA</v>
          </cell>
          <cell r="E2985" t="str">
            <v xml:space="preserve">H     </v>
          </cell>
          <cell r="F2985" t="str">
            <v>SINAPI</v>
          </cell>
          <cell r="G2985">
            <v>20.25</v>
          </cell>
        </row>
        <row r="2986">
          <cell r="B2986" t="str">
            <v>IN 39814 SINAPI</v>
          </cell>
          <cell r="C2986">
            <v>39814</v>
          </cell>
          <cell r="D2986" t="str">
            <v>LOCACAO DE ELEVADOR DE CREMALHEIRA CABINE SIMPLES FECHADA 1,5 X 2,5 X 2,35 M (UMA POR TORRE), CAPACIDADE DE CARGA *1200* KG (15 PESSOAS), TORRE DE 24 M (16 MODULOS), 16 PARADAS, FREIO DE SEGURANCA, LIMITADOR DE CARGA</v>
          </cell>
          <cell r="E2986" t="str">
            <v xml:space="preserve">H     </v>
          </cell>
          <cell r="F2986" t="str">
            <v>SINAPI</v>
          </cell>
          <cell r="G2986">
            <v>37.96</v>
          </cell>
        </row>
        <row r="2987">
          <cell r="B2987" t="str">
            <v>IN 10749 SINAPI</v>
          </cell>
          <cell r="C2987">
            <v>10749</v>
          </cell>
          <cell r="D2987" t="str">
            <v>LOCACAO DE ESCORA METALICA TELESCOPICA, COM ALTURA REGULAVEL DE *1,80* A *3,20* M, COM CAPACIDADE DE CARGA DE NO MINIMO 1000 KGF (10 KN), INCLUSO TRIPE E FORCADO</v>
          </cell>
          <cell r="E2987" t="str">
            <v xml:space="preserve">MES   </v>
          </cell>
          <cell r="F2987" t="str">
            <v>SINAPI</v>
          </cell>
          <cell r="G2987">
            <v>7.79</v>
          </cell>
        </row>
        <row r="2988">
          <cell r="B2988" t="str">
            <v>IN 40290 SINAPI</v>
          </cell>
          <cell r="C2988">
            <v>40290</v>
          </cell>
          <cell r="D2988" t="str">
            <v>LOCACAO DE FORMA PLASTICA PARA LAJE NERVURADA, DIMENSOES *60* X *60* X *16* CM</v>
          </cell>
          <cell r="E2988" t="str">
            <v xml:space="preserve">MES   </v>
          </cell>
          <cell r="F2988" t="str">
            <v>SINAPI</v>
          </cell>
          <cell r="G2988">
            <v>11.22</v>
          </cell>
        </row>
        <row r="2989">
          <cell r="B2989" t="str">
            <v>IN 7252 SINAPI</v>
          </cell>
          <cell r="C2989">
            <v>7252</v>
          </cell>
          <cell r="D2989" t="str">
            <v>LOCACAO DE NIVEL OPTICO, COM PRECISAO DE 0,7 MM, AUMENTO DE 32X</v>
          </cell>
          <cell r="E2989" t="str">
            <v xml:space="preserve">H     </v>
          </cell>
          <cell r="F2989" t="str">
            <v>SINAPI</v>
          </cell>
          <cell r="G2989">
            <v>2.0299999999999998</v>
          </cell>
        </row>
        <row r="2990">
          <cell r="B2990" t="str">
            <v>IN 4778 SINAPI</v>
          </cell>
          <cell r="C2990">
            <v>4778</v>
          </cell>
          <cell r="D2990" t="str">
            <v>LOCACAO DE PERFURATRIZ PNEUMATICA DE PESO MEDIO, * 18 * KG, PARA ROCHA</v>
          </cell>
          <cell r="E2990" t="str">
            <v xml:space="preserve">H     </v>
          </cell>
          <cell r="F2990" t="str">
            <v>SINAPI</v>
          </cell>
          <cell r="G2990">
            <v>2.7</v>
          </cell>
        </row>
        <row r="2991">
          <cell r="B2991" t="str">
            <v>IN 4780 SINAPI</v>
          </cell>
          <cell r="C2991">
            <v>4780</v>
          </cell>
          <cell r="D2991" t="str">
            <v>LOCACAO DE PERFURATRIZ PNEUMATICA DE PESO MEDIO, * 24 * KG, PARA ROCHA</v>
          </cell>
          <cell r="E2991" t="str">
            <v xml:space="preserve">H     </v>
          </cell>
          <cell r="F2991" t="str">
            <v>SINAPI</v>
          </cell>
          <cell r="G2991">
            <v>2.92</v>
          </cell>
        </row>
        <row r="2992">
          <cell r="B2992" t="str">
            <v>IN 10809 SINAPI</v>
          </cell>
          <cell r="C2992">
            <v>10809</v>
          </cell>
          <cell r="D2992" t="str">
            <v>LOCACAO DE TALHA ELETRICA 3 T, VELOCIDADE  2,1 M / MIN, POTENCIA 1,3 KW</v>
          </cell>
          <cell r="E2992" t="str">
            <v xml:space="preserve">H     </v>
          </cell>
          <cell r="F2992" t="str">
            <v>SINAPI</v>
          </cell>
          <cell r="G2992">
            <v>1.1100000000000001</v>
          </cell>
        </row>
        <row r="2993">
          <cell r="B2993" t="str">
            <v>IN 10811 SINAPI</v>
          </cell>
          <cell r="C2993">
            <v>10811</v>
          </cell>
          <cell r="D2993" t="str">
            <v>LOCACAO DE TALHA MANUAL DE CORRENTE, CAPACIDADE DE 2 T COM ELEVACAO DE 3 M</v>
          </cell>
          <cell r="E2993" t="str">
            <v xml:space="preserve">H     </v>
          </cell>
          <cell r="F2993" t="str">
            <v>SINAPI</v>
          </cell>
          <cell r="G2993">
            <v>0.95</v>
          </cell>
        </row>
        <row r="2994">
          <cell r="B2994" t="str">
            <v>IN 7247 SINAPI</v>
          </cell>
          <cell r="C2994">
            <v>7247</v>
          </cell>
          <cell r="D2994" t="str">
            <v>LOCACAO DE TEODOLITO ELETRONICO, PRECISAO ANGULAR DE 5 A 7 SEGUNDOS, INCLUINDO TRIPE</v>
          </cell>
          <cell r="E2994" t="str">
            <v xml:space="preserve">H     </v>
          </cell>
          <cell r="F2994" t="str">
            <v>SINAPI</v>
          </cell>
          <cell r="G2994">
            <v>2.0299999999999998</v>
          </cell>
        </row>
        <row r="2995">
          <cell r="B2995" t="str">
            <v>IN 40291 SINAPI</v>
          </cell>
          <cell r="C2995">
            <v>40291</v>
          </cell>
          <cell r="D2995" t="str">
            <v>LOCACAO DE TORRE METALICA COMPLETA PARA UMA CARGA DE 8 TF (80 KN)  E PE DIREITO DE 6 M, INCLUINDO MODULOS , DIAGONAIS, SAPATAS E FORCADOS</v>
          </cell>
          <cell r="E2995" t="str">
            <v xml:space="preserve">MES   </v>
          </cell>
          <cell r="F2995" t="str">
            <v>SINAPI</v>
          </cell>
          <cell r="G2995">
            <v>593.03</v>
          </cell>
        </row>
        <row r="2996">
          <cell r="B2996" t="str">
            <v>IN 40275 SINAPI</v>
          </cell>
          <cell r="C2996">
            <v>40275</v>
          </cell>
          <cell r="D2996" t="str">
            <v>LOCACAO DE VIGA SANDUICHE METALICA VAZADA PARA TRAVAMENTO DE PILARES, ALTURA DE *8* CM, LARGURA DE *6* CM E EXTENSAO DE 2 M</v>
          </cell>
          <cell r="E2996" t="str">
            <v xml:space="preserve">MES   </v>
          </cell>
          <cell r="F2996" t="str">
            <v>SINAPI</v>
          </cell>
          <cell r="G2996">
            <v>17</v>
          </cell>
        </row>
        <row r="2997">
          <cell r="B2997" t="str">
            <v>IN 3777 SINAPI</v>
          </cell>
          <cell r="C2997">
            <v>3777</v>
          </cell>
          <cell r="D2997" t="str">
            <v>LONA PLASTICA PRETA, E= 150 MICRA</v>
          </cell>
          <cell r="E2997" t="str">
            <v xml:space="preserve">M2    </v>
          </cell>
          <cell r="F2997" t="str">
            <v>SINAPI</v>
          </cell>
          <cell r="G2997">
            <v>0.66</v>
          </cell>
        </row>
        <row r="2998">
          <cell r="B2998" t="str">
            <v>IN 43067 SINAPI</v>
          </cell>
          <cell r="C2998">
            <v>43067</v>
          </cell>
          <cell r="D2998" t="str">
            <v>LONA PLASTICA PRETA, E= 200 MICRA (COLETADO CAIXA)</v>
          </cell>
          <cell r="E2998" t="str">
            <v xml:space="preserve">M2    </v>
          </cell>
          <cell r="F2998" t="str">
            <v>SINAPI</v>
          </cell>
          <cell r="G2998">
            <v>0.68</v>
          </cell>
        </row>
        <row r="2999">
          <cell r="B2999" t="str">
            <v>IN 3779 SINAPI</v>
          </cell>
          <cell r="C2999">
            <v>3779</v>
          </cell>
          <cell r="D2999" t="str">
            <v>LONA PLASTICA, PRETA, LARGURA  8 M, E= 150 MICRA</v>
          </cell>
          <cell r="E2999" t="str">
            <v xml:space="preserve">M     </v>
          </cell>
          <cell r="F2999" t="str">
            <v>SINAPI</v>
          </cell>
          <cell r="G2999">
            <v>5.49</v>
          </cell>
        </row>
        <row r="3000">
          <cell r="B3000" t="str">
            <v>IN 3798 SINAPI</v>
          </cell>
          <cell r="C3000">
            <v>3798</v>
          </cell>
          <cell r="D3000" t="str">
            <v>LUMINARIA ABERTA P/ ILUMINACAO PUBLICA, TIPO X-57 PETERCO OU EQUIV</v>
          </cell>
          <cell r="E3000" t="str">
            <v xml:space="preserve">UN    </v>
          </cell>
          <cell r="F3000" t="str">
            <v>SINAPI</v>
          </cell>
          <cell r="G3000">
            <v>40.659999999999997</v>
          </cell>
        </row>
        <row r="3001">
          <cell r="B3001" t="str">
            <v>IN 38769 SINAPI</v>
          </cell>
          <cell r="C3001">
            <v>38769</v>
          </cell>
          <cell r="D3001" t="str">
            <v>LUMINARIA ARANDELA TIPO MEIA-LUA COM VIDRO FOSCO *30 X 15* CM, PARA 1 LAMPADA, BASE E27, POTENCIA MAXIMA 40/60 W (NAO INCLUI LAMPADA)</v>
          </cell>
          <cell r="E3001" t="str">
            <v xml:space="preserve">UN    </v>
          </cell>
          <cell r="F3001" t="str">
            <v>SINAPI</v>
          </cell>
          <cell r="G3001">
            <v>31.75</v>
          </cell>
        </row>
        <row r="3002">
          <cell r="B3002" t="str">
            <v>IN 39510 SINAPI</v>
          </cell>
          <cell r="C3002">
            <v>39510</v>
          </cell>
          <cell r="D3002" t="str">
            <v>LUMINARIA DE EMBUTIR EM CHAPA DE ACO PARA 2 LAMPADAS FLUORESCENTES DE 14 W COM REFLETOR E ALETAS EM ALUMINIO, COMPLETA (INCLUI REATOR E LAMPADAS)</v>
          </cell>
          <cell r="E3002" t="str">
            <v xml:space="preserve">UN    </v>
          </cell>
          <cell r="F3002" t="str">
            <v>SINAPI</v>
          </cell>
          <cell r="G3002">
            <v>128.53</v>
          </cell>
        </row>
        <row r="3003">
          <cell r="B3003" t="str">
            <v>IN 38776 SINAPI</v>
          </cell>
          <cell r="C3003">
            <v>38776</v>
          </cell>
          <cell r="D3003" t="str">
            <v>LUMINARIA DE EMBUTIR EM CHAPA DE ACO PARA 4 LAMPADAS FLUORESCENTES DE 14 W *60 X 60 CM* ALETADA (NAO INCLUI REATOR E LAMPADAS)</v>
          </cell>
          <cell r="E3003" t="str">
            <v xml:space="preserve">UN    </v>
          </cell>
          <cell r="F3003" t="str">
            <v>SINAPI</v>
          </cell>
          <cell r="G3003">
            <v>136.4</v>
          </cell>
        </row>
        <row r="3004">
          <cell r="B3004" t="str">
            <v>IN 38774 SINAPI</v>
          </cell>
          <cell r="C3004">
            <v>38774</v>
          </cell>
          <cell r="D3004" t="str">
            <v>LUMINARIA DE EMERGENCIA 30 LEDS, POTENCIA 2 W, BATERIA DE LITIO, AUTONOMIA DE 6 HORAS</v>
          </cell>
          <cell r="E3004" t="str">
            <v xml:space="preserve">UN    </v>
          </cell>
          <cell r="F3004" t="str">
            <v>SINAPI</v>
          </cell>
          <cell r="G3004">
            <v>32.19</v>
          </cell>
        </row>
        <row r="3005">
          <cell r="B3005" t="str">
            <v>IN 42977 SINAPI</v>
          </cell>
          <cell r="C3005">
            <v>42977</v>
          </cell>
          <cell r="D3005" t="str">
            <v>LUMINARIA DE LED PARA ILUMINACAO PUBLICA, DE 98 W  ATE 137 W, INVOLUCRO EM ALUMINIO OU ACO INOX (COLETADO CAIXA)</v>
          </cell>
          <cell r="E3005" t="str">
            <v xml:space="preserve">UN    </v>
          </cell>
          <cell r="F3005" t="str">
            <v>SINAPI</v>
          </cell>
          <cell r="G3005">
            <v>1634.77</v>
          </cell>
        </row>
        <row r="3006">
          <cell r="B3006" t="str">
            <v>IN 38889 SINAPI</v>
          </cell>
          <cell r="C3006">
            <v>38889</v>
          </cell>
          <cell r="D3006" t="str">
            <v>LUMINARIA DE SOBREPOR EM CHAPA DE ACO COM ALETAS PLASTICAS, PARA 1 LAMPADA, BASE E27, POTENCIA MAXIMA 40/60 W (NAO INCLUI LAMPADA)</v>
          </cell>
          <cell r="E3006" t="str">
            <v xml:space="preserve">UN    </v>
          </cell>
          <cell r="F3006" t="str">
            <v>SINAPI</v>
          </cell>
          <cell r="G3006">
            <v>24.34</v>
          </cell>
        </row>
        <row r="3007">
          <cell r="B3007" t="str">
            <v>IN 38784 SINAPI</v>
          </cell>
          <cell r="C3007">
            <v>38784</v>
          </cell>
          <cell r="D3007" t="str">
            <v>LUMINARIA DE SOBREPOR EM CHAPA DE ACO COM ALETAS PLASTICAS, PARA 2 LAMPADAS, BASE E27, POTENCIA MAXIMA 40/60 W (NAO INCLUI LAMPADAS)</v>
          </cell>
          <cell r="E3007" t="str">
            <v xml:space="preserve">UN    </v>
          </cell>
          <cell r="F3007" t="str">
            <v>SINAPI</v>
          </cell>
          <cell r="G3007">
            <v>32.56</v>
          </cell>
        </row>
        <row r="3008">
          <cell r="B3008" t="str">
            <v>IN 3788 SINAPI</v>
          </cell>
          <cell r="C3008">
            <v>3788</v>
          </cell>
          <cell r="D3008" t="str">
            <v>LUMINARIA DE SOBREPOR EM CHAPA DE ACO PARA 1 LAMPADA FLUORESCENTE DE *18* W, ALETADA, COMPLETA (LAMPADA E REATOR INCLUSOS)</v>
          </cell>
          <cell r="E3008" t="str">
            <v xml:space="preserve">UN    </v>
          </cell>
          <cell r="F3008" t="str">
            <v>SINAPI</v>
          </cell>
          <cell r="G3008">
            <v>33.93</v>
          </cell>
        </row>
        <row r="3009">
          <cell r="B3009" t="str">
            <v>IN 12230 SINAPI</v>
          </cell>
          <cell r="C3009">
            <v>12230</v>
          </cell>
          <cell r="D3009" t="str">
            <v>LUMINARIA DE SOBREPOR EM CHAPA DE ACO PARA 1 LAMPADA FLUORESCENTE DE *18* W, PERFIL COMERCIAL (NAO INCLUI REATOR E LAMPADA)</v>
          </cell>
          <cell r="E3009" t="str">
            <v xml:space="preserve">UN    </v>
          </cell>
          <cell r="F3009" t="str">
            <v>SINAPI</v>
          </cell>
          <cell r="G3009">
            <v>8.73</v>
          </cell>
        </row>
        <row r="3010">
          <cell r="B3010" t="str">
            <v>IN 3780 SINAPI</v>
          </cell>
          <cell r="C3010">
            <v>3780</v>
          </cell>
          <cell r="D3010" t="str">
            <v>LUMINARIA DE SOBREPOR EM CHAPA DE ACO PARA 1 LAMPADA FLUORESCENTE DE *36* W, ALETADA, COMPLETA (LAMPADA E REATOR INCLUSOS)</v>
          </cell>
          <cell r="E3010" t="str">
            <v xml:space="preserve">UN    </v>
          </cell>
          <cell r="F3010" t="str">
            <v>SINAPI</v>
          </cell>
          <cell r="G3010">
            <v>50.07</v>
          </cell>
        </row>
        <row r="3011">
          <cell r="B3011" t="str">
            <v>IN 12231 SINAPI</v>
          </cell>
          <cell r="C3011">
            <v>12231</v>
          </cell>
          <cell r="D3011" t="str">
            <v>LUMINARIA DE SOBREPOR EM CHAPA DE ACO PARA 1 LAMPADA FLUORESCENTE DE *36* W, PERFIL COMERCIAL (NAO INCLUI REATOR E LAMPADA)</v>
          </cell>
          <cell r="E3011" t="str">
            <v xml:space="preserve">UN    </v>
          </cell>
          <cell r="F3011" t="str">
            <v>SINAPI</v>
          </cell>
          <cell r="G3011">
            <v>14.51</v>
          </cell>
        </row>
        <row r="3012">
          <cell r="B3012" t="str">
            <v>IN 3811 SINAPI</v>
          </cell>
          <cell r="C3012">
            <v>3811</v>
          </cell>
          <cell r="D3012" t="str">
            <v>LUMINARIA DE SOBREPOR EM CHAPA DE ACO PARA 2 LAMPADAS FLUORESCENTES DE *18* W, ALETADA, COMPLETA (LAMPADAS E REATOR INCLUSOS)</v>
          </cell>
          <cell r="E3012" t="str">
            <v xml:space="preserve">UN    </v>
          </cell>
          <cell r="F3012" t="str">
            <v>SINAPI</v>
          </cell>
          <cell r="G3012">
            <v>47.03</v>
          </cell>
        </row>
        <row r="3013">
          <cell r="B3013" t="str">
            <v>IN 12232 SINAPI</v>
          </cell>
          <cell r="C3013">
            <v>12232</v>
          </cell>
          <cell r="D3013" t="str">
            <v>LUMINARIA DE SOBREPOR EM CHAPA DE ACO PARA 2 LAMPADAS FLUORESCENTES DE *18* W, PERFIL COMERCIAL (NAO INCLUI REATOR E LAMPADAS)</v>
          </cell>
          <cell r="E3013" t="str">
            <v xml:space="preserve">UN    </v>
          </cell>
          <cell r="F3013" t="str">
            <v>SINAPI</v>
          </cell>
          <cell r="G3013">
            <v>15.2</v>
          </cell>
        </row>
        <row r="3014">
          <cell r="B3014" t="str">
            <v>IN 3799 SINAPI</v>
          </cell>
          <cell r="C3014">
            <v>3799</v>
          </cell>
          <cell r="D3014" t="str">
            <v>LUMINARIA DE SOBREPOR EM CHAPA DE ACO PARA 2 LAMPADAS FLUORESCENTES DE *36* W, ALETADA, COMPLETA (LAMPADAS E REATOR INCLUSOS)</v>
          </cell>
          <cell r="E3014" t="str">
            <v xml:space="preserve">UN    </v>
          </cell>
          <cell r="F3014" t="str">
            <v>SINAPI</v>
          </cell>
          <cell r="G3014">
            <v>66.510000000000005</v>
          </cell>
        </row>
        <row r="3015">
          <cell r="B3015" t="str">
            <v>IN 12239 SINAPI</v>
          </cell>
          <cell r="C3015">
            <v>12239</v>
          </cell>
          <cell r="D3015" t="str">
            <v>LUMINARIA DE SOBREPOR EM CHAPA DE ACO PARA 2 LAMPADAS FLUORESCENTES DE *36* W, PERFIL COMERCIAL (NAO INCLUI REATOR E LAMPADAS)</v>
          </cell>
          <cell r="E3015" t="str">
            <v xml:space="preserve">UN    </v>
          </cell>
          <cell r="F3015" t="str">
            <v>SINAPI</v>
          </cell>
          <cell r="G3015">
            <v>19.91</v>
          </cell>
        </row>
        <row r="3016">
          <cell r="B3016" t="str">
            <v>IN 38773 SINAPI</v>
          </cell>
          <cell r="C3016">
            <v>38773</v>
          </cell>
          <cell r="D3016" t="str">
            <v>LUMINARIA DE TETO PLAFON/PLAFONIER EM PLASTICO COM BASE E27, POTENCIA MAXIMA 60 W (NAO INCLUI LAMPADA)</v>
          </cell>
          <cell r="E3016" t="str">
            <v xml:space="preserve">UN    </v>
          </cell>
          <cell r="F3016" t="str">
            <v>SINAPI</v>
          </cell>
          <cell r="G3016">
            <v>3.19</v>
          </cell>
        </row>
        <row r="3017">
          <cell r="B3017" t="str">
            <v>IN 12271 SINAPI</v>
          </cell>
          <cell r="C3017">
            <v>12271</v>
          </cell>
          <cell r="D3017" t="str">
            <v>LUMINARIA DUPLA P/SINALIZACAO, TIPO WETZEL AS-2/110 OU EQUIV</v>
          </cell>
          <cell r="E3017" t="str">
            <v xml:space="preserve">UN    </v>
          </cell>
          <cell r="F3017" t="str">
            <v>SINAPI</v>
          </cell>
          <cell r="G3017">
            <v>178.09</v>
          </cell>
        </row>
        <row r="3018">
          <cell r="B3018" t="str">
            <v>IN 38785 SINAPI</v>
          </cell>
          <cell r="C3018">
            <v>38785</v>
          </cell>
          <cell r="D3018" t="str">
            <v>LUMINARIA HERMETICA IP-65 PARA 2 DUAS LAMPADAS DE 14/16/18/20 W (NAO INCLUI REATOR E LAMPADAS)</v>
          </cell>
          <cell r="E3018" t="str">
            <v xml:space="preserve">UN    </v>
          </cell>
          <cell r="F3018" t="str">
            <v>SINAPI</v>
          </cell>
          <cell r="G3018">
            <v>84.31</v>
          </cell>
        </row>
        <row r="3019">
          <cell r="B3019" t="str">
            <v>IN 38786 SINAPI</v>
          </cell>
          <cell r="C3019">
            <v>38786</v>
          </cell>
          <cell r="D3019" t="str">
            <v>LUMINARIA HERMETICA IP-65 PARA 2 DUAS LAMPADAS DE 28/32/36/40 W (NAO INCLUI REATOR E LAMPADAS)</v>
          </cell>
          <cell r="E3019" t="str">
            <v xml:space="preserve">UN    </v>
          </cell>
          <cell r="F3019" t="str">
            <v>SINAPI</v>
          </cell>
          <cell r="G3019">
            <v>103.85</v>
          </cell>
        </row>
        <row r="3020">
          <cell r="B3020" t="str">
            <v>IN 39385 SINAPI</v>
          </cell>
          <cell r="C3020">
            <v>39385</v>
          </cell>
          <cell r="D3020" t="str">
            <v>LUMINARIA LED PLAFON REDONDO DE SOBREPOR BIVOLT 12/13 W,  D = *17* CM</v>
          </cell>
          <cell r="E3020" t="str">
            <v xml:space="preserve">UN    </v>
          </cell>
          <cell r="F3020" t="str">
            <v>SINAPI</v>
          </cell>
          <cell r="G3020">
            <v>78.56</v>
          </cell>
        </row>
        <row r="3021">
          <cell r="B3021" t="str">
            <v>IN 39389 SINAPI</v>
          </cell>
          <cell r="C3021">
            <v>39389</v>
          </cell>
          <cell r="D3021" t="str">
            <v>LUMINARIA LED REFLETOR RETANGULAR BIVOLT, LUZ BRANCA, 10 W</v>
          </cell>
          <cell r="E3021" t="str">
            <v xml:space="preserve">UN    </v>
          </cell>
          <cell r="F3021" t="str">
            <v>SINAPI</v>
          </cell>
          <cell r="G3021">
            <v>65.16</v>
          </cell>
        </row>
        <row r="3022">
          <cell r="B3022" t="str">
            <v>IN 39390 SINAPI</v>
          </cell>
          <cell r="C3022">
            <v>39390</v>
          </cell>
          <cell r="D3022" t="str">
            <v>LUMINARIA LED REFLETOR RETANGULAR BIVOLT, LUZ BRANCA, 30 W</v>
          </cell>
          <cell r="E3022" t="str">
            <v xml:space="preserve">UN    </v>
          </cell>
          <cell r="F3022" t="str">
            <v>SINAPI</v>
          </cell>
          <cell r="G3022">
            <v>126.21</v>
          </cell>
        </row>
        <row r="3023">
          <cell r="B3023" t="str">
            <v>IN 39391 SINAPI</v>
          </cell>
          <cell r="C3023">
            <v>39391</v>
          </cell>
          <cell r="D3023" t="str">
            <v>LUMINARIA LED REFLETOR RETANGULAR BIVOLT, LUZ BRANCA, 50 W</v>
          </cell>
          <cell r="E3023" t="str">
            <v xml:space="preserve">UN    </v>
          </cell>
          <cell r="F3023" t="str">
            <v>SINAPI</v>
          </cell>
          <cell r="G3023">
            <v>233.57</v>
          </cell>
        </row>
        <row r="3024">
          <cell r="B3024" t="str">
            <v>IN 3803 SINAPI</v>
          </cell>
          <cell r="C3024">
            <v>3803</v>
          </cell>
          <cell r="D3024" t="str">
            <v>LUMINARIA PLAFON REDONDO COM VIDRO FOSCO DIAMETRO *25* CM, PARA 1 LAMPADA, BASE E27, POTENCIA MAXIMA 40/60 W (NAO INCLUI LAMPADA)</v>
          </cell>
          <cell r="E3024" t="str">
            <v xml:space="preserve">UN    </v>
          </cell>
          <cell r="F3024" t="str">
            <v>SINAPI</v>
          </cell>
          <cell r="G3024">
            <v>30.11</v>
          </cell>
        </row>
        <row r="3025">
          <cell r="B3025" t="str">
            <v>IN 38770 SINAPI</v>
          </cell>
          <cell r="C3025">
            <v>38770</v>
          </cell>
          <cell r="D3025" t="str">
            <v>LUMINARIA PLAFON REDONDO COM VIDRO FOSCO DIAMETRO *30* CM, PARA 2 LAMPADAS, BASE E27, POTENCIA MAXIMA 40/60 W (NAO INCLUI LAMPADAS)</v>
          </cell>
          <cell r="E3025" t="str">
            <v xml:space="preserve">UN    </v>
          </cell>
          <cell r="F3025" t="str">
            <v>SINAPI</v>
          </cell>
          <cell r="G3025">
            <v>34.869999999999997</v>
          </cell>
        </row>
        <row r="3026">
          <cell r="B3026" t="str">
            <v>IN 12267 SINAPI</v>
          </cell>
          <cell r="C3026">
            <v>12267</v>
          </cell>
          <cell r="D3026" t="str">
            <v>LUMINARIA PROVA DE TEMPO PETERCO Y.31/1</v>
          </cell>
          <cell r="E3026" t="str">
            <v xml:space="preserve">UN    </v>
          </cell>
          <cell r="F3026" t="str">
            <v>SINAPI</v>
          </cell>
          <cell r="G3026">
            <v>102.18</v>
          </cell>
        </row>
        <row r="3027">
          <cell r="B3027" t="str">
            <v>IN 43068 SINAPI</v>
          </cell>
          <cell r="C3027">
            <v>43068</v>
          </cell>
          <cell r="D3027"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E3027" t="str">
            <v xml:space="preserve">UN    </v>
          </cell>
          <cell r="F3027" t="str">
            <v>SINAPI</v>
          </cell>
          <cell r="G3027">
            <v>113.38</v>
          </cell>
        </row>
        <row r="3028">
          <cell r="B3028" t="str">
            <v>IN 12266 SINAPI</v>
          </cell>
          <cell r="C3028">
            <v>12266</v>
          </cell>
          <cell r="D3028" t="str">
            <v>LUMINARIA SPOT DE SOBREPOR EM ALUMINIO COM ALETA PLASTICA PARA 1 LAMPADA, BASE E27, POTENCIA MAXIMA 40/60 W (NAO INCLUI LAMPADA)</v>
          </cell>
          <cell r="E3028" t="str">
            <v xml:space="preserve">UN    </v>
          </cell>
          <cell r="F3028" t="str">
            <v>SINAPI</v>
          </cell>
          <cell r="G3028">
            <v>52.3</v>
          </cell>
        </row>
        <row r="3029">
          <cell r="B3029" t="str">
            <v>IN 39378 SINAPI</v>
          </cell>
          <cell r="C3029">
            <v>39378</v>
          </cell>
          <cell r="D3029" t="str">
            <v>LUMINARIA SPOT DE SOBREPOR EM ALUMINIO COM ALETA PLASTICA PARA 2 LAMPADAS, BASE E27, POTENCIA MAXIMA 40/60 W (NAO INCLUI LAMPADA)</v>
          </cell>
          <cell r="E3029" t="str">
            <v xml:space="preserve">UN    </v>
          </cell>
          <cell r="F3029" t="str">
            <v>SINAPI</v>
          </cell>
          <cell r="G3029">
            <v>37.08</v>
          </cell>
        </row>
        <row r="3030">
          <cell r="B3030" t="str">
            <v>IN 43543 SINAPI</v>
          </cell>
          <cell r="C3030">
            <v>43543</v>
          </cell>
          <cell r="D3030" t="str">
            <v>LUMINARIA TIPO TARTARUGA A PROVA DE TEMPO, GASES, VAPOR E PO, EM ALUMINIO, COM GRADE, BASE E27, POTENCIA MAXIMA 100 W - REF Y 25/1 (NAO INCLUI LAMPADA)</v>
          </cell>
          <cell r="E3030" t="str">
            <v xml:space="preserve">UN    </v>
          </cell>
          <cell r="F3030" t="str">
            <v>SINAPI</v>
          </cell>
          <cell r="G3030">
            <v>77.25</v>
          </cell>
        </row>
        <row r="3031">
          <cell r="B3031" t="str">
            <v>IN 38775 SINAPI</v>
          </cell>
          <cell r="C3031">
            <v>38775</v>
          </cell>
          <cell r="D3031" t="str">
            <v>LUMINARIA TIPO TARTARUGA PARA AREA EXTERNA EM ALUMINIO, COM GRADE, PARA 1 LAMPADA, BASE E27, POTENCIA MAXIMA 40/60 W (NAO INCLUI LAMPADA)</v>
          </cell>
          <cell r="E3031" t="str">
            <v xml:space="preserve">UN    </v>
          </cell>
          <cell r="F3031" t="str">
            <v>SINAPI</v>
          </cell>
          <cell r="G3031">
            <v>39.31</v>
          </cell>
        </row>
        <row r="3032">
          <cell r="B3032" t="str">
            <v>IN 21119 SINAPI</v>
          </cell>
          <cell r="C3032">
            <v>21119</v>
          </cell>
          <cell r="D3032" t="str">
            <v>LUVA CPVC, SOLDAVEL, 15 MM, PARA AGUA QUENTE PREDIAL</v>
          </cell>
          <cell r="E3032" t="str">
            <v xml:space="preserve">UN    </v>
          </cell>
          <cell r="F3032" t="str">
            <v>SINAPI</v>
          </cell>
          <cell r="G3032">
            <v>1.18</v>
          </cell>
        </row>
        <row r="3033">
          <cell r="B3033" t="str">
            <v>IN 37974 SINAPI</v>
          </cell>
          <cell r="C3033">
            <v>37974</v>
          </cell>
          <cell r="D3033" t="str">
            <v>LUVA CPVC, SOLDAVEL, 22 MM, PARA AGUA QUENTE PREDIAL</v>
          </cell>
          <cell r="E3033" t="str">
            <v xml:space="preserve">UN    </v>
          </cell>
          <cell r="F3033" t="str">
            <v>SINAPI</v>
          </cell>
          <cell r="G3033">
            <v>1.75</v>
          </cell>
        </row>
        <row r="3034">
          <cell r="B3034" t="str">
            <v>IN 37975 SINAPI</v>
          </cell>
          <cell r="C3034">
            <v>37975</v>
          </cell>
          <cell r="D3034" t="str">
            <v>LUVA CPVC, SOLDAVEL, 28 MM, PARA AGUA QUENTE PREDIAL</v>
          </cell>
          <cell r="E3034" t="str">
            <v xml:space="preserve">UN    </v>
          </cell>
          <cell r="F3034" t="str">
            <v>SINAPI</v>
          </cell>
          <cell r="G3034">
            <v>3.56</v>
          </cell>
        </row>
        <row r="3035">
          <cell r="B3035" t="str">
            <v>IN 37976 SINAPI</v>
          </cell>
          <cell r="C3035">
            <v>37976</v>
          </cell>
          <cell r="D3035" t="str">
            <v>LUVA CPVC, SOLDAVEL, 35 MM, PARA AGUA QUENTE PREDIAL</v>
          </cell>
          <cell r="E3035" t="str">
            <v xml:space="preserve">UN    </v>
          </cell>
          <cell r="F3035" t="str">
            <v>SINAPI</v>
          </cell>
          <cell r="G3035">
            <v>7.31</v>
          </cell>
        </row>
        <row r="3036">
          <cell r="B3036" t="str">
            <v>IN 37977 SINAPI</v>
          </cell>
          <cell r="C3036">
            <v>37977</v>
          </cell>
          <cell r="D3036" t="str">
            <v>LUVA CPVC, SOLDAVEL, 42 MM, PARA AGUA QUENTE PREDIAL</v>
          </cell>
          <cell r="E3036" t="str">
            <v xml:space="preserve">UN    </v>
          </cell>
          <cell r="F3036" t="str">
            <v>SINAPI</v>
          </cell>
          <cell r="G3036">
            <v>10.050000000000001</v>
          </cell>
        </row>
        <row r="3037">
          <cell r="B3037" t="str">
            <v>IN 37978 SINAPI</v>
          </cell>
          <cell r="C3037">
            <v>37978</v>
          </cell>
          <cell r="D3037" t="str">
            <v>LUVA CPVC, SOLDAVEL, 54 MM, PARA AGUA QUENTE PREDIAL</v>
          </cell>
          <cell r="E3037" t="str">
            <v xml:space="preserve">UN    </v>
          </cell>
          <cell r="F3037" t="str">
            <v>SINAPI</v>
          </cell>
          <cell r="G3037">
            <v>20.38</v>
          </cell>
        </row>
        <row r="3038">
          <cell r="B3038" t="str">
            <v>IN 37979 SINAPI</v>
          </cell>
          <cell r="C3038">
            <v>37979</v>
          </cell>
          <cell r="D3038" t="str">
            <v>LUVA CPVC, SOLDAVEL, 73 MM, PARA AGUA QUENTE PREDIAL</v>
          </cell>
          <cell r="E3038" t="str">
            <v xml:space="preserve">UN    </v>
          </cell>
          <cell r="F3038" t="str">
            <v>SINAPI</v>
          </cell>
          <cell r="G3038">
            <v>87.56</v>
          </cell>
        </row>
        <row r="3039">
          <cell r="B3039" t="str">
            <v>IN 37980 SINAPI</v>
          </cell>
          <cell r="C3039">
            <v>37980</v>
          </cell>
          <cell r="D3039" t="str">
            <v>LUVA CPVC, SOLDAVEL, 89 MM, PARA AGUA QUENTE PREDIAL</v>
          </cell>
          <cell r="E3039" t="str">
            <v xml:space="preserve">UN    </v>
          </cell>
          <cell r="F3039" t="str">
            <v>SINAPI</v>
          </cell>
          <cell r="G3039">
            <v>98.4</v>
          </cell>
        </row>
        <row r="3040">
          <cell r="B3040" t="str">
            <v>IN 36147 SINAPI</v>
          </cell>
          <cell r="C3040">
            <v>36147</v>
          </cell>
          <cell r="D3040" t="str">
            <v>LUVA DE BORRACHA ISOLANTE PARA ALTA TENSAO, RESISTENTE A OZONIO, TENSAO DE ENSAIO 2,5 KV (PAR)</v>
          </cell>
          <cell r="E3040" t="str">
            <v xml:space="preserve">PAR   </v>
          </cell>
          <cell r="F3040" t="str">
            <v>SINAPI</v>
          </cell>
          <cell r="G3040">
            <v>310.51</v>
          </cell>
        </row>
        <row r="3041">
          <cell r="B3041" t="str">
            <v>IN 12731 SINAPI</v>
          </cell>
          <cell r="C3041">
            <v>12731</v>
          </cell>
          <cell r="D3041" t="str">
            <v>LUVA DE COBRE (REF 600) SEM ANEL DE SOLDA, BOLSA X BOLSA, 104 MM</v>
          </cell>
          <cell r="E3041" t="str">
            <v xml:space="preserve">UN    </v>
          </cell>
          <cell r="F3041" t="str">
            <v>SINAPI</v>
          </cell>
          <cell r="G3041">
            <v>236.95</v>
          </cell>
        </row>
        <row r="3042">
          <cell r="B3042" t="str">
            <v>IN 12723 SINAPI</v>
          </cell>
          <cell r="C3042">
            <v>12723</v>
          </cell>
          <cell r="D3042" t="str">
            <v>LUVA DE COBRE (REF 600) SEM ANEL DE SOLDA, BOLSA X BOLSA, 15 MM</v>
          </cell>
          <cell r="E3042" t="str">
            <v xml:space="preserve">UN    </v>
          </cell>
          <cell r="F3042" t="str">
            <v>SINAPI</v>
          </cell>
          <cell r="G3042">
            <v>1.83</v>
          </cell>
        </row>
        <row r="3043">
          <cell r="B3043" t="str">
            <v>IN 12724 SINAPI</v>
          </cell>
          <cell r="C3043">
            <v>12724</v>
          </cell>
          <cell r="D3043" t="str">
            <v>LUVA DE COBRE (REF 600) SEM ANEL DE SOLDA, BOLSA X BOLSA, 22 MM</v>
          </cell>
          <cell r="E3043" t="str">
            <v xml:space="preserve">UN    </v>
          </cell>
          <cell r="F3043" t="str">
            <v>SINAPI</v>
          </cell>
          <cell r="G3043">
            <v>3.53</v>
          </cell>
        </row>
        <row r="3044">
          <cell r="B3044" t="str">
            <v>IN 12725 SINAPI</v>
          </cell>
          <cell r="C3044">
            <v>12725</v>
          </cell>
          <cell r="D3044" t="str">
            <v>LUVA DE COBRE (REF 600) SEM ANEL DE SOLDA, BOLSA X BOLSA, 28 MM</v>
          </cell>
          <cell r="E3044" t="str">
            <v xml:space="preserve">UN    </v>
          </cell>
          <cell r="F3044" t="str">
            <v>SINAPI</v>
          </cell>
          <cell r="G3044">
            <v>7.08</v>
          </cell>
        </row>
        <row r="3045">
          <cell r="B3045" t="str">
            <v>IN 12726 SINAPI</v>
          </cell>
          <cell r="C3045">
            <v>12726</v>
          </cell>
          <cell r="D3045" t="str">
            <v>LUVA DE COBRE (REF 600) SEM ANEL DE SOLDA, BOLSA X BOLSA, 35 MM</v>
          </cell>
          <cell r="E3045" t="str">
            <v xml:space="preserve">UN    </v>
          </cell>
          <cell r="F3045" t="str">
            <v>SINAPI</v>
          </cell>
          <cell r="G3045">
            <v>15.63</v>
          </cell>
        </row>
        <row r="3046">
          <cell r="B3046" t="str">
            <v>IN 12727 SINAPI</v>
          </cell>
          <cell r="C3046">
            <v>12727</v>
          </cell>
          <cell r="D3046" t="str">
            <v>LUVA DE COBRE (REF 600) SEM ANEL DE SOLDA, BOLSA X BOLSA, 42 MM</v>
          </cell>
          <cell r="E3046" t="str">
            <v xml:space="preserve">UN    </v>
          </cell>
          <cell r="F3046" t="str">
            <v>SINAPI</v>
          </cell>
          <cell r="G3046">
            <v>19.82</v>
          </cell>
        </row>
        <row r="3047">
          <cell r="B3047" t="str">
            <v>IN 12728 SINAPI</v>
          </cell>
          <cell r="C3047">
            <v>12728</v>
          </cell>
          <cell r="D3047" t="str">
            <v>LUVA DE COBRE (REF 600) SEM ANEL DE SOLDA, BOLSA X BOLSA, 54 MM</v>
          </cell>
          <cell r="E3047" t="str">
            <v xml:space="preserve">UN    </v>
          </cell>
          <cell r="F3047" t="str">
            <v>SINAPI</v>
          </cell>
          <cell r="G3047">
            <v>32.380000000000003</v>
          </cell>
        </row>
        <row r="3048">
          <cell r="B3048" t="str">
            <v>IN 12729 SINAPI</v>
          </cell>
          <cell r="C3048">
            <v>12729</v>
          </cell>
          <cell r="D3048" t="str">
            <v>LUVA DE COBRE (REF 600) SEM ANEL DE SOLDA, BOLSA X BOLSA, 66 MM</v>
          </cell>
          <cell r="E3048" t="str">
            <v xml:space="preserve">UN    </v>
          </cell>
          <cell r="F3048" t="str">
            <v>SINAPI</v>
          </cell>
          <cell r="G3048">
            <v>106.13</v>
          </cell>
        </row>
        <row r="3049">
          <cell r="B3049" t="str">
            <v>IN 12730 SINAPI</v>
          </cell>
          <cell r="C3049">
            <v>12730</v>
          </cell>
          <cell r="D3049" t="str">
            <v>LUVA DE COBRE (REF 600) SEM ANEL DE SOLDA, BOLSA X BOLSA, 79 MM</v>
          </cell>
          <cell r="E3049" t="str">
            <v xml:space="preserve">UN    </v>
          </cell>
          <cell r="F3049" t="str">
            <v>SINAPI</v>
          </cell>
          <cell r="G3049">
            <v>162.5</v>
          </cell>
        </row>
        <row r="3050">
          <cell r="B3050" t="str">
            <v>IN 3840 SINAPI</v>
          </cell>
          <cell r="C3050">
            <v>3840</v>
          </cell>
          <cell r="D3050" t="str">
            <v>LUVA DE CORRER DEFOFO, PVC, JE, DN 100 MM</v>
          </cell>
          <cell r="E3050" t="str">
            <v xml:space="preserve">UN    </v>
          </cell>
          <cell r="F3050" t="str">
            <v>SINAPI</v>
          </cell>
          <cell r="G3050">
            <v>39.99</v>
          </cell>
        </row>
        <row r="3051">
          <cell r="B3051" t="str">
            <v>IN 3838 SINAPI</v>
          </cell>
          <cell r="C3051">
            <v>3838</v>
          </cell>
          <cell r="D3051" t="str">
            <v>LUVA DE CORRER DEFOFO, PVC, JE, DN 150 MM</v>
          </cell>
          <cell r="E3051" t="str">
            <v xml:space="preserve">UN    </v>
          </cell>
          <cell r="F3051" t="str">
            <v>SINAPI</v>
          </cell>
          <cell r="G3051">
            <v>88.25</v>
          </cell>
        </row>
        <row r="3052">
          <cell r="B3052" t="str">
            <v>IN 3844 SINAPI</v>
          </cell>
          <cell r="C3052">
            <v>3844</v>
          </cell>
          <cell r="D3052" t="str">
            <v>LUVA DE CORRER DEFOFO, PVC, JE, DN 200 MM</v>
          </cell>
          <cell r="E3052" t="str">
            <v xml:space="preserve">UN    </v>
          </cell>
          <cell r="F3052" t="str">
            <v>SINAPI</v>
          </cell>
          <cell r="G3052">
            <v>157.41999999999999</v>
          </cell>
        </row>
        <row r="3053">
          <cell r="B3053" t="str">
            <v>IN 3839 SINAPI</v>
          </cell>
          <cell r="C3053">
            <v>3839</v>
          </cell>
          <cell r="D3053" t="str">
            <v>LUVA DE CORRER DEFOFO, PVC, JE, DN 250 MM</v>
          </cell>
          <cell r="E3053" t="str">
            <v xml:space="preserve">UN    </v>
          </cell>
          <cell r="F3053" t="str">
            <v>SINAPI</v>
          </cell>
          <cell r="G3053">
            <v>286.73</v>
          </cell>
        </row>
        <row r="3054">
          <cell r="B3054" t="str">
            <v>IN 3843 SINAPI</v>
          </cell>
          <cell r="C3054">
            <v>3843</v>
          </cell>
          <cell r="D3054" t="str">
            <v>LUVA DE CORRER DEFOFO, PVC, JE, DN 300 MM</v>
          </cell>
          <cell r="E3054" t="str">
            <v xml:space="preserve">UN    </v>
          </cell>
          <cell r="F3054" t="str">
            <v>SINAPI</v>
          </cell>
          <cell r="G3054">
            <v>393.55</v>
          </cell>
        </row>
        <row r="3055">
          <cell r="B3055" t="str">
            <v>IN 3900 SINAPI</v>
          </cell>
          <cell r="C3055">
            <v>3900</v>
          </cell>
          <cell r="D3055" t="str">
            <v>LUVA DE CORRER PARA TUBO ROSCAVEL, PVC, 1 1/2", PARA AGUA FRIA PREDIAL</v>
          </cell>
          <cell r="E3055" t="str">
            <v xml:space="preserve">UN    </v>
          </cell>
          <cell r="F3055" t="str">
            <v>SINAPI</v>
          </cell>
          <cell r="G3055">
            <v>26.13</v>
          </cell>
        </row>
        <row r="3056">
          <cell r="B3056" t="str">
            <v>IN 3846 SINAPI</v>
          </cell>
          <cell r="C3056">
            <v>3846</v>
          </cell>
          <cell r="D3056" t="str">
            <v>LUVA DE CORRER PARA TUBO ROSCAVEL, PVC, 1/2", PARA AGUA FRIA PREDIAL</v>
          </cell>
          <cell r="E3056" t="str">
            <v xml:space="preserve">UN    </v>
          </cell>
          <cell r="F3056" t="str">
            <v>SINAPI</v>
          </cell>
          <cell r="G3056">
            <v>8.23</v>
          </cell>
        </row>
        <row r="3057">
          <cell r="B3057" t="str">
            <v>IN 3886 SINAPI</v>
          </cell>
          <cell r="C3057">
            <v>3886</v>
          </cell>
          <cell r="D3057" t="str">
            <v>LUVA DE CORRER PARA TUBO ROSCAVEL, PVC, 3/4", PARA AGUA FRIA PREDIAL</v>
          </cell>
          <cell r="E3057" t="str">
            <v xml:space="preserve">UN    </v>
          </cell>
          <cell r="F3057" t="str">
            <v>SINAPI</v>
          </cell>
          <cell r="G3057">
            <v>8.67</v>
          </cell>
        </row>
        <row r="3058">
          <cell r="B3058" t="str">
            <v>IN 3854 SINAPI</v>
          </cell>
          <cell r="C3058">
            <v>3854</v>
          </cell>
          <cell r="D3058" t="str">
            <v>LUVA DE CORRER PARA TUBO SOLDAVEL, PVC, 20 MM, PARA AGUA FRIA PREDIAL</v>
          </cell>
          <cell r="E3058" t="str">
            <v xml:space="preserve">UN    </v>
          </cell>
          <cell r="F3058" t="str">
            <v>SINAPI</v>
          </cell>
          <cell r="G3058">
            <v>4.82</v>
          </cell>
        </row>
        <row r="3059">
          <cell r="B3059" t="str">
            <v>IN 3873 SINAPI</v>
          </cell>
          <cell r="C3059">
            <v>3873</v>
          </cell>
          <cell r="D3059" t="str">
            <v>LUVA DE CORRER PARA TUBO SOLDAVEL, PVC, 25 MM, PARA AGUA FRIA PREDIAL</v>
          </cell>
          <cell r="E3059" t="str">
            <v xml:space="preserve">UN    </v>
          </cell>
          <cell r="F3059" t="str">
            <v>SINAPI</v>
          </cell>
          <cell r="G3059">
            <v>6.38</v>
          </cell>
        </row>
        <row r="3060">
          <cell r="B3060" t="str">
            <v>IN 38021 SINAPI</v>
          </cell>
          <cell r="C3060">
            <v>38021</v>
          </cell>
          <cell r="D3060" t="str">
            <v>LUVA DE CORRER PARA TUBO SOLDAVEL, PVC, 32 MM, PARA AGUA FRIA PREDIAL</v>
          </cell>
          <cell r="E3060" t="str">
            <v xml:space="preserve">UN    </v>
          </cell>
          <cell r="F3060" t="str">
            <v>SINAPI</v>
          </cell>
          <cell r="G3060">
            <v>15.26</v>
          </cell>
        </row>
        <row r="3061">
          <cell r="B3061" t="str">
            <v>IN 3847 SINAPI</v>
          </cell>
          <cell r="C3061">
            <v>3847</v>
          </cell>
          <cell r="D3061" t="str">
            <v>LUVA DE CORRER PARA TUBO SOLDAVEL, PVC, 50 MM, PARA AGUA FRIA PREDIAL</v>
          </cell>
          <cell r="E3061" t="str">
            <v xml:space="preserve">UN    </v>
          </cell>
          <cell r="F3061" t="str">
            <v>SINAPI</v>
          </cell>
          <cell r="G3061">
            <v>17.32</v>
          </cell>
        </row>
        <row r="3062">
          <cell r="B3062" t="str">
            <v>IN 38022 SINAPI</v>
          </cell>
          <cell r="C3062">
            <v>38022</v>
          </cell>
          <cell r="D3062" t="str">
            <v>LUVA DE CORRER PARA TUBO SOLDAVEL, PVC, 60 MM, PARA AGUA FRIA PREDIAL</v>
          </cell>
          <cell r="E3062" t="str">
            <v xml:space="preserve">UN    </v>
          </cell>
          <cell r="F3062" t="str">
            <v>SINAPI</v>
          </cell>
          <cell r="G3062">
            <v>27.05</v>
          </cell>
        </row>
        <row r="3063">
          <cell r="B3063" t="str">
            <v>IN 3833 SINAPI</v>
          </cell>
          <cell r="C3063">
            <v>3833</v>
          </cell>
          <cell r="D3063" t="str">
            <v>LUVA DE CORRER PVC, JE, DN 100 MM, PARA REDE COLETORA DE ESGOTO (NBR 10569)</v>
          </cell>
          <cell r="E3063" t="str">
            <v xml:space="preserve">UN    </v>
          </cell>
          <cell r="F3063" t="str">
            <v>SINAPI</v>
          </cell>
          <cell r="G3063">
            <v>13.66</v>
          </cell>
        </row>
        <row r="3064">
          <cell r="B3064" t="str">
            <v>IN 3835 SINAPI</v>
          </cell>
          <cell r="C3064">
            <v>3835</v>
          </cell>
          <cell r="D3064" t="str">
            <v>LUVA DE CORRER PVC, JE, DN 150 MM, PARA REDE COLETORA DE ESGOTO (NBR 10569)</v>
          </cell>
          <cell r="E3064" t="str">
            <v xml:space="preserve">UN    </v>
          </cell>
          <cell r="F3064" t="str">
            <v>SINAPI</v>
          </cell>
          <cell r="G3064">
            <v>44.47</v>
          </cell>
        </row>
        <row r="3065">
          <cell r="B3065" t="str">
            <v>IN 3836 SINAPI</v>
          </cell>
          <cell r="C3065">
            <v>3836</v>
          </cell>
          <cell r="D3065" t="str">
            <v>LUVA DE CORRER PVC, JE, DN 200 MM, PARA REDE COLETORA DE ESGOTO (NBR 10569)</v>
          </cell>
          <cell r="E3065" t="str">
            <v xml:space="preserve">UN    </v>
          </cell>
          <cell r="F3065" t="str">
            <v>SINAPI</v>
          </cell>
          <cell r="G3065">
            <v>95.71</v>
          </cell>
        </row>
        <row r="3066">
          <cell r="B3066" t="str">
            <v>IN 3830 SINAPI</v>
          </cell>
          <cell r="C3066">
            <v>3830</v>
          </cell>
          <cell r="D3066" t="str">
            <v>LUVA DE CORRER PVC, JE, DN 250 MM, PARA REDE COLETORA DE ESGOTO (NBR 10569)</v>
          </cell>
          <cell r="E3066" t="str">
            <v xml:space="preserve">UN    </v>
          </cell>
          <cell r="F3066" t="str">
            <v>SINAPI</v>
          </cell>
          <cell r="G3066">
            <v>156.49</v>
          </cell>
        </row>
        <row r="3067">
          <cell r="B3067" t="str">
            <v>IN 3831 SINAPI</v>
          </cell>
          <cell r="C3067">
            <v>3831</v>
          </cell>
          <cell r="D3067" t="str">
            <v>LUVA DE CORRER PVC, JE, DN 300 MM, PARA REDE COLETORA DE ESGOTO (NBR 10569)</v>
          </cell>
          <cell r="E3067" t="str">
            <v xml:space="preserve">UN    </v>
          </cell>
          <cell r="F3067" t="str">
            <v>SINAPI</v>
          </cell>
          <cell r="G3067">
            <v>261.60000000000002</v>
          </cell>
        </row>
        <row r="3068">
          <cell r="B3068" t="str">
            <v>IN 37981 SINAPI</v>
          </cell>
          <cell r="C3068">
            <v>37981</v>
          </cell>
          <cell r="D3068" t="str">
            <v>LUVA DE CORRER, CPVC, SOLDAVEL, 15 MM, PARA AGUA QUENTE PREDIAL</v>
          </cell>
          <cell r="E3068" t="str">
            <v xml:space="preserve">UN    </v>
          </cell>
          <cell r="F3068" t="str">
            <v>SINAPI</v>
          </cell>
          <cell r="G3068">
            <v>4.01</v>
          </cell>
        </row>
        <row r="3069">
          <cell r="B3069" t="str">
            <v>IN 37982 SINAPI</v>
          </cell>
          <cell r="C3069">
            <v>37982</v>
          </cell>
          <cell r="D3069" t="str">
            <v>LUVA DE CORRER, CPVC, SOLDAVEL, 22 MM, PARA AGUA QUENTE PREDIAL</v>
          </cell>
          <cell r="E3069" t="str">
            <v xml:space="preserve">UN    </v>
          </cell>
          <cell r="F3069" t="str">
            <v>SINAPI</v>
          </cell>
          <cell r="G3069">
            <v>6.09</v>
          </cell>
        </row>
        <row r="3070">
          <cell r="B3070" t="str">
            <v>IN 37983 SINAPI</v>
          </cell>
          <cell r="C3070">
            <v>37983</v>
          </cell>
          <cell r="D3070" t="str">
            <v>LUVA DE CORRER, CPVC, SOLDAVEL, 28 MM, PARA AGUA QUENTE PREDIAL</v>
          </cell>
          <cell r="E3070" t="str">
            <v xml:space="preserve">UN    </v>
          </cell>
          <cell r="F3070" t="str">
            <v>SINAPI</v>
          </cell>
          <cell r="G3070">
            <v>8.5299999999999994</v>
          </cell>
        </row>
        <row r="3071">
          <cell r="B3071" t="str">
            <v>IN 37984 SINAPI</v>
          </cell>
          <cell r="C3071">
            <v>37984</v>
          </cell>
          <cell r="D3071" t="str">
            <v>LUVA DE CORRER, CPVC, SOLDAVEL, 35 MM, PARA AGUA QUENTE PREDIAL</v>
          </cell>
          <cell r="E3071" t="str">
            <v xml:space="preserve">UN    </v>
          </cell>
          <cell r="F3071" t="str">
            <v>SINAPI</v>
          </cell>
          <cell r="G3071">
            <v>14.73</v>
          </cell>
        </row>
        <row r="3072">
          <cell r="B3072" t="str">
            <v>IN 37985 SINAPI</v>
          </cell>
          <cell r="C3072">
            <v>37985</v>
          </cell>
          <cell r="D3072" t="str">
            <v>LUVA DE CORRER, CPVC, SOLDAVEL, 42 MM, PARA AGUA QUENTE PREDIAL</v>
          </cell>
          <cell r="E3072" t="str">
            <v xml:space="preserve">UN    </v>
          </cell>
          <cell r="F3072" t="str">
            <v>SINAPI</v>
          </cell>
          <cell r="G3072">
            <v>20.63</v>
          </cell>
        </row>
        <row r="3073">
          <cell r="B3073" t="str">
            <v>IN 3826 SINAPI</v>
          </cell>
          <cell r="C3073">
            <v>3826</v>
          </cell>
          <cell r="D3073" t="str">
            <v>LUVA DE CORRER, PVC PBA, JE, DN 100 / DE 110 MM, PARA REDE AGUA (NBR 10351)</v>
          </cell>
          <cell r="E3073" t="str">
            <v xml:space="preserve">UN    </v>
          </cell>
          <cell r="F3073" t="str">
            <v>SINAPI</v>
          </cell>
          <cell r="G3073">
            <v>39.68</v>
          </cell>
        </row>
        <row r="3074">
          <cell r="B3074" t="str">
            <v>IN 3825 SINAPI</v>
          </cell>
          <cell r="C3074">
            <v>3825</v>
          </cell>
          <cell r="D3074" t="str">
            <v>LUVA DE CORRER, PVC PBA, JE, DN 50 / DE 60 MM, PARA REDE AGUA (NBR 10351)</v>
          </cell>
          <cell r="E3074" t="str">
            <v xml:space="preserve">UN    </v>
          </cell>
          <cell r="F3074" t="str">
            <v>SINAPI</v>
          </cell>
          <cell r="G3074">
            <v>11.41</v>
          </cell>
        </row>
        <row r="3075">
          <cell r="B3075" t="str">
            <v>IN 3827 SINAPI</v>
          </cell>
          <cell r="C3075">
            <v>3827</v>
          </cell>
          <cell r="D3075" t="str">
            <v>LUVA DE CORRER, PVC PBA, JE, DN 75 / DE 85 MM, PARA REDE AGUA (NBR 10351)</v>
          </cell>
          <cell r="E3075" t="str">
            <v xml:space="preserve">UN    </v>
          </cell>
          <cell r="F3075" t="str">
            <v>SINAPI</v>
          </cell>
          <cell r="G3075">
            <v>24.93</v>
          </cell>
        </row>
        <row r="3076">
          <cell r="B3076" t="str">
            <v>IN 20165 SINAPI</v>
          </cell>
          <cell r="C3076">
            <v>20165</v>
          </cell>
          <cell r="D3076" t="str">
            <v>LUVA DE CORRER, PVC SERIE REFORCADA - R, 100 MM, PARA ESGOTO PREDIAL</v>
          </cell>
          <cell r="E3076" t="str">
            <v xml:space="preserve">UN    </v>
          </cell>
          <cell r="F3076" t="str">
            <v>SINAPI</v>
          </cell>
          <cell r="G3076">
            <v>16.73</v>
          </cell>
        </row>
        <row r="3077">
          <cell r="B3077" t="str">
            <v>IN 20166 SINAPI</v>
          </cell>
          <cell r="C3077">
            <v>20166</v>
          </cell>
          <cell r="D3077" t="str">
            <v>LUVA DE CORRER, PVC SERIE REFORCADA - R, 150 MM, PARA ESGOTO PREDIAL</v>
          </cell>
          <cell r="E3077" t="str">
            <v xml:space="preserve">UN    </v>
          </cell>
          <cell r="F3077" t="str">
            <v>SINAPI</v>
          </cell>
          <cell r="G3077">
            <v>54.08</v>
          </cell>
        </row>
        <row r="3078">
          <cell r="B3078" t="str">
            <v>IN 20164 SINAPI</v>
          </cell>
          <cell r="C3078">
            <v>20164</v>
          </cell>
          <cell r="D3078" t="str">
            <v>LUVA DE CORRER, PVC SERIE REFORCADA - R, 75 MM, PARA ESGOTO PREDIAL</v>
          </cell>
          <cell r="E3078" t="str">
            <v xml:space="preserve">UN    </v>
          </cell>
          <cell r="F3078" t="str">
            <v>SINAPI</v>
          </cell>
          <cell r="G3078">
            <v>8.84</v>
          </cell>
        </row>
        <row r="3079">
          <cell r="B3079" t="str">
            <v>IN 3893 SINAPI</v>
          </cell>
          <cell r="C3079">
            <v>3893</v>
          </cell>
          <cell r="D3079" t="str">
            <v>LUVA DE CORRER, PVC, DN 100 MM, PARA ESGOTO PREDIAL</v>
          </cell>
          <cell r="E3079" t="str">
            <v xml:space="preserve">UN    </v>
          </cell>
          <cell r="F3079" t="str">
            <v>SINAPI</v>
          </cell>
          <cell r="G3079">
            <v>10.97</v>
          </cell>
        </row>
        <row r="3080">
          <cell r="B3080" t="str">
            <v>IN 3848 SINAPI</v>
          </cell>
          <cell r="C3080">
            <v>3848</v>
          </cell>
          <cell r="D3080" t="str">
            <v>LUVA DE CORRER, PVC, DN 50 MM, PARA ESGOTO PREDIAL</v>
          </cell>
          <cell r="E3080" t="str">
            <v xml:space="preserve">UN    </v>
          </cell>
          <cell r="F3080" t="str">
            <v>SINAPI</v>
          </cell>
          <cell r="G3080">
            <v>6.66</v>
          </cell>
        </row>
        <row r="3081">
          <cell r="B3081" t="str">
            <v>IN 3895 SINAPI</v>
          </cell>
          <cell r="C3081">
            <v>3895</v>
          </cell>
          <cell r="D3081" t="str">
            <v>LUVA DE CORRER, PVC, DN 75 MM, PARA ESGOTO PREDIAL</v>
          </cell>
          <cell r="E3081" t="str">
            <v xml:space="preserve">UN    </v>
          </cell>
          <cell r="F3081" t="str">
            <v>SINAPI</v>
          </cell>
          <cell r="G3081">
            <v>7.25</v>
          </cell>
        </row>
        <row r="3082">
          <cell r="B3082" t="str">
            <v>IN 12404 SINAPI</v>
          </cell>
          <cell r="C3082">
            <v>12404</v>
          </cell>
          <cell r="D3082" t="str">
            <v>LUVA DE FERRO GALVANIZADO, COM ROSCA BSP MACHO/FEMEA, DE 3/4"</v>
          </cell>
          <cell r="E3082" t="str">
            <v xml:space="preserve">UN    </v>
          </cell>
          <cell r="F3082" t="str">
            <v>SINAPI</v>
          </cell>
          <cell r="G3082">
            <v>7.71</v>
          </cell>
        </row>
        <row r="3083">
          <cell r="B3083" t="str">
            <v>IN 3939 SINAPI</v>
          </cell>
          <cell r="C3083">
            <v>3939</v>
          </cell>
          <cell r="D3083" t="str">
            <v>LUVA DE FERRO GALVANIZADO, COM ROSCA BSP, DE 1 1/2"</v>
          </cell>
          <cell r="E3083" t="str">
            <v xml:space="preserve">UN    </v>
          </cell>
          <cell r="F3083" t="str">
            <v>SINAPI</v>
          </cell>
          <cell r="G3083">
            <v>15.88</v>
          </cell>
        </row>
        <row r="3084">
          <cell r="B3084" t="str">
            <v>IN 3911 SINAPI</v>
          </cell>
          <cell r="C3084">
            <v>3911</v>
          </cell>
          <cell r="D3084" t="str">
            <v>LUVA DE FERRO GALVANIZADO, COM ROSCA BSP, DE 1 1/4"</v>
          </cell>
          <cell r="E3084" t="str">
            <v xml:space="preserve">UN    </v>
          </cell>
          <cell r="F3084" t="str">
            <v>SINAPI</v>
          </cell>
          <cell r="G3084">
            <v>12.97</v>
          </cell>
        </row>
        <row r="3085">
          <cell r="B3085" t="str">
            <v>IN 3908 SINAPI</v>
          </cell>
          <cell r="C3085">
            <v>3908</v>
          </cell>
          <cell r="D3085" t="str">
            <v>LUVA DE FERRO GALVANIZADO, COM ROSCA BSP, DE 1/2"</v>
          </cell>
          <cell r="E3085" t="str">
            <v xml:space="preserve">UN    </v>
          </cell>
          <cell r="F3085" t="str">
            <v>SINAPI</v>
          </cell>
          <cell r="G3085">
            <v>4.1900000000000004</v>
          </cell>
        </row>
        <row r="3086">
          <cell r="B3086" t="str">
            <v>IN 3910 SINAPI</v>
          </cell>
          <cell r="C3086">
            <v>3910</v>
          </cell>
          <cell r="D3086" t="str">
            <v>LUVA DE FERRO GALVANIZADO, COM ROSCA BSP, DE 1"</v>
          </cell>
          <cell r="E3086" t="str">
            <v xml:space="preserve">UN    </v>
          </cell>
          <cell r="F3086" t="str">
            <v>SINAPI</v>
          </cell>
          <cell r="G3086">
            <v>9.2799999999999994</v>
          </cell>
        </row>
        <row r="3087">
          <cell r="B3087" t="str">
            <v>IN 3913 SINAPI</v>
          </cell>
          <cell r="C3087">
            <v>3913</v>
          </cell>
          <cell r="D3087" t="str">
            <v>LUVA DE FERRO GALVANIZADO, COM ROSCA BSP, DE 2 1/2"</v>
          </cell>
          <cell r="E3087" t="str">
            <v xml:space="preserve">UN    </v>
          </cell>
          <cell r="F3087" t="str">
            <v>SINAPI</v>
          </cell>
          <cell r="G3087">
            <v>44.38</v>
          </cell>
        </row>
        <row r="3088">
          <cell r="B3088" t="str">
            <v>IN 3912 SINAPI</v>
          </cell>
          <cell r="C3088">
            <v>3912</v>
          </cell>
          <cell r="D3088" t="str">
            <v>LUVA DE FERRO GALVANIZADO, COM ROSCA BSP, DE 2"</v>
          </cell>
          <cell r="E3088" t="str">
            <v xml:space="preserve">UN    </v>
          </cell>
          <cell r="F3088" t="str">
            <v>SINAPI</v>
          </cell>
          <cell r="G3088">
            <v>24.33</v>
          </cell>
        </row>
        <row r="3089">
          <cell r="B3089" t="str">
            <v>IN 3909 SINAPI</v>
          </cell>
          <cell r="C3089">
            <v>3909</v>
          </cell>
          <cell r="D3089" t="str">
            <v>LUVA DE FERRO GALVANIZADO, COM ROSCA BSP, DE 3/4"</v>
          </cell>
          <cell r="E3089" t="str">
            <v xml:space="preserve">UN    </v>
          </cell>
          <cell r="F3089" t="str">
            <v>SINAPI</v>
          </cell>
          <cell r="G3089">
            <v>5.71</v>
          </cell>
        </row>
        <row r="3090">
          <cell r="B3090" t="str">
            <v>IN 3914 SINAPI</v>
          </cell>
          <cell r="C3090">
            <v>3914</v>
          </cell>
          <cell r="D3090" t="str">
            <v>LUVA DE FERRO GALVANIZADO, COM ROSCA BSP, DE 3"</v>
          </cell>
          <cell r="E3090" t="str">
            <v xml:space="preserve">UN    </v>
          </cell>
          <cell r="F3090" t="str">
            <v>SINAPI</v>
          </cell>
          <cell r="G3090">
            <v>66.95</v>
          </cell>
        </row>
        <row r="3091">
          <cell r="B3091" t="str">
            <v>IN 3915 SINAPI</v>
          </cell>
          <cell r="C3091">
            <v>3915</v>
          </cell>
          <cell r="D3091" t="str">
            <v>LUVA DE FERRO GALVANIZADO, COM ROSCA BSP, DE 4"</v>
          </cell>
          <cell r="E3091" t="str">
            <v xml:space="preserve">UN    </v>
          </cell>
          <cell r="F3091" t="str">
            <v>SINAPI</v>
          </cell>
          <cell r="G3091">
            <v>105.57</v>
          </cell>
        </row>
        <row r="3092">
          <cell r="B3092" t="str">
            <v>IN 3916 SINAPI</v>
          </cell>
          <cell r="C3092">
            <v>3916</v>
          </cell>
          <cell r="D3092" t="str">
            <v>LUVA DE FERRO GALVANIZADO, COM ROSCA BSP, DE 5"</v>
          </cell>
          <cell r="E3092" t="str">
            <v xml:space="preserve">UN    </v>
          </cell>
          <cell r="F3092" t="str">
            <v>SINAPI</v>
          </cell>
          <cell r="G3092">
            <v>192.34</v>
          </cell>
        </row>
        <row r="3093">
          <cell r="B3093" t="str">
            <v>IN 3917 SINAPI</v>
          </cell>
          <cell r="C3093">
            <v>3917</v>
          </cell>
          <cell r="D3093" t="str">
            <v>LUVA DE FERRO GALVANIZADO, COM ROSCA BSP, DE 6"</v>
          </cell>
          <cell r="E3093" t="str">
            <v xml:space="preserve">UN    </v>
          </cell>
          <cell r="F3093" t="str">
            <v>SINAPI</v>
          </cell>
          <cell r="G3093">
            <v>317.24</v>
          </cell>
        </row>
        <row r="3094">
          <cell r="B3094" t="str">
            <v>IN 1904 SINAPI</v>
          </cell>
          <cell r="C3094">
            <v>1904</v>
          </cell>
          <cell r="D3094" t="str">
            <v>LUVA DE PRESSAO, EM PVC, DE 20 MM, PARA ELETRODUTO FLEXIVEL</v>
          </cell>
          <cell r="E3094" t="str">
            <v xml:space="preserve">UN    </v>
          </cell>
          <cell r="F3094" t="str">
            <v>SINAPI</v>
          </cell>
          <cell r="G3094">
            <v>0.77</v>
          </cell>
        </row>
        <row r="3095">
          <cell r="B3095" t="str">
            <v>IN 1899 SINAPI</v>
          </cell>
          <cell r="C3095">
            <v>1899</v>
          </cell>
          <cell r="D3095" t="str">
            <v>LUVA DE PRESSAO, EM PVC, DE 25 MM, PARA ELETRODUTO FLEXIVEL</v>
          </cell>
          <cell r="E3095" t="str">
            <v xml:space="preserve">UN    </v>
          </cell>
          <cell r="F3095" t="str">
            <v>SINAPI</v>
          </cell>
          <cell r="G3095">
            <v>0.88</v>
          </cell>
        </row>
        <row r="3096">
          <cell r="B3096" t="str">
            <v>IN 1900 SINAPI</v>
          </cell>
          <cell r="C3096">
            <v>1900</v>
          </cell>
          <cell r="D3096" t="str">
            <v>LUVA DE PRESSAO, EM PVC, DE 32 MM, PARA ELETRODUTO FLEXIVEL</v>
          </cell>
          <cell r="E3096" t="str">
            <v xml:space="preserve">UN    </v>
          </cell>
          <cell r="F3096" t="str">
            <v>SINAPI</v>
          </cell>
          <cell r="G3096">
            <v>1.42</v>
          </cell>
        </row>
        <row r="3097">
          <cell r="B3097" t="str">
            <v>IN 12407 SINAPI</v>
          </cell>
          <cell r="C3097">
            <v>12407</v>
          </cell>
          <cell r="D3097" t="str">
            <v>LUVA DE REDUCAO DE FERRO GALVANIZADO, COM ROSCA BSP MACHO/FEMEA, DE 1 1/2" X 1"</v>
          </cell>
          <cell r="E3097" t="str">
            <v xml:space="preserve">UN    </v>
          </cell>
          <cell r="F3097" t="str">
            <v>SINAPI</v>
          </cell>
          <cell r="G3097">
            <v>24.01</v>
          </cell>
        </row>
        <row r="3098">
          <cell r="B3098" t="str">
            <v>IN 12408 SINAPI</v>
          </cell>
          <cell r="C3098">
            <v>12408</v>
          </cell>
          <cell r="D3098" t="str">
            <v>LUVA DE REDUCAO DE FERRO GALVANIZADO, COM ROSCA BSP MACHO/FEMEA, DE 1" X 1/2"</v>
          </cell>
          <cell r="E3098" t="str">
            <v xml:space="preserve">UN    </v>
          </cell>
          <cell r="F3098" t="str">
            <v>SINAPI</v>
          </cell>
          <cell r="G3098">
            <v>13.55</v>
          </cell>
        </row>
        <row r="3099">
          <cell r="B3099" t="str">
            <v>IN 12409 SINAPI</v>
          </cell>
          <cell r="C3099">
            <v>12409</v>
          </cell>
          <cell r="D3099" t="str">
            <v>LUVA DE REDUCAO DE FERRO GALVANIZADO, COM ROSCA BSP MACHO/FEMEA, DE 1" X 3/4"</v>
          </cell>
          <cell r="E3099" t="str">
            <v xml:space="preserve">UN    </v>
          </cell>
          <cell r="F3099" t="str">
            <v>SINAPI</v>
          </cell>
          <cell r="G3099">
            <v>13.55</v>
          </cell>
        </row>
        <row r="3100">
          <cell r="B3100" t="str">
            <v>IN 12410 SINAPI</v>
          </cell>
          <cell r="C3100">
            <v>12410</v>
          </cell>
          <cell r="D3100" t="str">
            <v>LUVA DE REDUCAO DE FERRO GALVANIZADO, COM ROSCA BSP MACHO/FEMEA, DE 3/4" X 1/2"</v>
          </cell>
          <cell r="E3100" t="str">
            <v xml:space="preserve">UN    </v>
          </cell>
          <cell r="F3100" t="str">
            <v>SINAPI</v>
          </cell>
          <cell r="G3100">
            <v>9.34</v>
          </cell>
        </row>
        <row r="3101">
          <cell r="B3101" t="str">
            <v>IN 3936 SINAPI</v>
          </cell>
          <cell r="C3101">
            <v>3936</v>
          </cell>
          <cell r="D3101" t="str">
            <v>LUVA DE REDUCAO DE FERRO GALVANIZADO, COM ROSCA BSP, DE 1 1/2" X 1 1/4"</v>
          </cell>
          <cell r="E3101" t="str">
            <v xml:space="preserve">UN    </v>
          </cell>
          <cell r="F3101" t="str">
            <v>SINAPI</v>
          </cell>
          <cell r="G3101">
            <v>16.87</v>
          </cell>
        </row>
        <row r="3102">
          <cell r="B3102" t="str">
            <v>IN 3922 SINAPI</v>
          </cell>
          <cell r="C3102">
            <v>3922</v>
          </cell>
          <cell r="D3102" t="str">
            <v>LUVA DE REDUCAO DE FERRO GALVANIZADO, COM ROSCA BSP, DE 1 1/2" X 1/2"</v>
          </cell>
          <cell r="E3102" t="str">
            <v xml:space="preserve">UN    </v>
          </cell>
          <cell r="F3102" t="str">
            <v>SINAPI</v>
          </cell>
          <cell r="G3102">
            <v>15.52</v>
          </cell>
        </row>
        <row r="3103">
          <cell r="B3103" t="str">
            <v>IN 3924 SINAPI</v>
          </cell>
          <cell r="C3103">
            <v>3924</v>
          </cell>
          <cell r="D3103" t="str">
            <v>LUVA DE REDUCAO DE FERRO GALVANIZADO, COM ROSCA BSP, DE 1 1/2" X 1"</v>
          </cell>
          <cell r="E3103" t="str">
            <v xml:space="preserve">UN    </v>
          </cell>
          <cell r="F3103" t="str">
            <v>SINAPI</v>
          </cell>
          <cell r="G3103">
            <v>16.87</v>
          </cell>
        </row>
        <row r="3104">
          <cell r="B3104" t="str">
            <v>IN 3923 SINAPI</v>
          </cell>
          <cell r="C3104">
            <v>3923</v>
          </cell>
          <cell r="D3104" t="str">
            <v>LUVA DE REDUCAO DE FERRO GALVANIZADO, COM ROSCA BSP, DE 1 1/2" X 3/4"</v>
          </cell>
          <cell r="E3104" t="str">
            <v xml:space="preserve">UN    </v>
          </cell>
          <cell r="F3104" t="str">
            <v>SINAPI</v>
          </cell>
          <cell r="G3104">
            <v>16.87</v>
          </cell>
        </row>
        <row r="3105">
          <cell r="B3105" t="str">
            <v>IN 3937 SINAPI</v>
          </cell>
          <cell r="C3105">
            <v>3937</v>
          </cell>
          <cell r="D3105" t="str">
            <v>LUVA DE REDUCAO DE FERRO GALVANIZADO, COM ROSCA BSP, DE 1 1/4" X 1/2"</v>
          </cell>
          <cell r="E3105" t="str">
            <v xml:space="preserve">UN    </v>
          </cell>
          <cell r="F3105" t="str">
            <v>SINAPI</v>
          </cell>
          <cell r="G3105">
            <v>13.92</v>
          </cell>
        </row>
        <row r="3106">
          <cell r="B3106" t="str">
            <v>IN 3921 SINAPI</v>
          </cell>
          <cell r="C3106">
            <v>3921</v>
          </cell>
          <cell r="D3106" t="str">
            <v>LUVA DE REDUCAO DE FERRO GALVANIZADO, COM ROSCA BSP, DE 1 1/4" X 1"</v>
          </cell>
          <cell r="E3106" t="str">
            <v xml:space="preserve">UN    </v>
          </cell>
          <cell r="F3106" t="str">
            <v>SINAPI</v>
          </cell>
          <cell r="G3106">
            <v>13.93</v>
          </cell>
        </row>
        <row r="3107">
          <cell r="B3107" t="str">
            <v>IN 3920 SINAPI</v>
          </cell>
          <cell r="C3107">
            <v>3920</v>
          </cell>
          <cell r="D3107" t="str">
            <v>LUVA DE REDUCAO DE FERRO GALVANIZADO, COM ROSCA BSP, DE 1 1/4" X 3/4"</v>
          </cell>
          <cell r="E3107" t="str">
            <v xml:space="preserve">UN    </v>
          </cell>
          <cell r="F3107" t="str">
            <v>SINAPI</v>
          </cell>
          <cell r="G3107">
            <v>13.92</v>
          </cell>
        </row>
        <row r="3108">
          <cell r="B3108" t="str">
            <v>IN 3938 SINAPI</v>
          </cell>
          <cell r="C3108">
            <v>3938</v>
          </cell>
          <cell r="D3108" t="str">
            <v>LUVA DE REDUCAO DE FERRO GALVANIZADO, COM ROSCA BSP, DE 1" X 1/2"</v>
          </cell>
          <cell r="E3108" t="str">
            <v xml:space="preserve">UN    </v>
          </cell>
          <cell r="F3108" t="str">
            <v>SINAPI</v>
          </cell>
          <cell r="G3108">
            <v>9.18</v>
          </cell>
        </row>
        <row r="3109">
          <cell r="B3109" t="str">
            <v>IN 3919 SINAPI</v>
          </cell>
          <cell r="C3109">
            <v>3919</v>
          </cell>
          <cell r="D3109" t="str">
            <v>LUVA DE REDUCAO DE FERRO GALVANIZADO, COM ROSCA BSP, DE 1" X 3/4"</v>
          </cell>
          <cell r="E3109" t="str">
            <v xml:space="preserve">UN    </v>
          </cell>
          <cell r="F3109" t="str">
            <v>SINAPI</v>
          </cell>
          <cell r="G3109">
            <v>9.35</v>
          </cell>
        </row>
        <row r="3110">
          <cell r="B3110" t="str">
            <v>IN 3927 SINAPI</v>
          </cell>
          <cell r="C3110">
            <v>3927</v>
          </cell>
          <cell r="D3110" t="str">
            <v>LUVA DE REDUCAO DE FERRO GALVANIZADO, COM ROSCA BSP, DE 2 1/2" X 1 1/2"</v>
          </cell>
          <cell r="E3110" t="str">
            <v xml:space="preserve">UN    </v>
          </cell>
          <cell r="F3110" t="str">
            <v>SINAPI</v>
          </cell>
          <cell r="G3110">
            <v>47.38</v>
          </cell>
        </row>
        <row r="3111">
          <cell r="B3111" t="str">
            <v>IN 3928 SINAPI</v>
          </cell>
          <cell r="C3111">
            <v>3928</v>
          </cell>
          <cell r="D3111" t="str">
            <v>LUVA DE REDUCAO DE FERRO GALVANIZADO, COM ROSCA BSP, DE 2 1/2" X 2"</v>
          </cell>
          <cell r="E3111" t="str">
            <v xml:space="preserve">UN    </v>
          </cell>
          <cell r="F3111" t="str">
            <v>SINAPI</v>
          </cell>
          <cell r="G3111">
            <v>47.38</v>
          </cell>
        </row>
        <row r="3112">
          <cell r="B3112" t="str">
            <v>IN 3926 SINAPI</v>
          </cell>
          <cell r="C3112">
            <v>3926</v>
          </cell>
          <cell r="D3112" t="str">
            <v>LUVA DE REDUCAO DE FERRO GALVANIZADO, COM ROSCA BSP, DE 2" X 1 1/2"</v>
          </cell>
          <cell r="E3112" t="str">
            <v xml:space="preserve">UN    </v>
          </cell>
          <cell r="F3112" t="str">
            <v>SINAPI</v>
          </cell>
          <cell r="G3112">
            <v>27.01</v>
          </cell>
        </row>
        <row r="3113">
          <cell r="B3113" t="str">
            <v>IN 3935 SINAPI</v>
          </cell>
          <cell r="C3113">
            <v>3935</v>
          </cell>
          <cell r="D3113" t="str">
            <v>LUVA DE REDUCAO DE FERRO GALVANIZADO, COM ROSCA BSP, DE 2" X 1 1/4"</v>
          </cell>
          <cell r="E3113" t="str">
            <v xml:space="preserve">UN    </v>
          </cell>
          <cell r="F3113" t="str">
            <v>SINAPI</v>
          </cell>
          <cell r="G3113">
            <v>27.01</v>
          </cell>
        </row>
        <row r="3114">
          <cell r="B3114" t="str">
            <v>IN 3925 SINAPI</v>
          </cell>
          <cell r="C3114">
            <v>3925</v>
          </cell>
          <cell r="D3114" t="str">
            <v>LUVA DE REDUCAO DE FERRO GALVANIZADO, COM ROSCA BSP, DE 2" X 1"</v>
          </cell>
          <cell r="E3114" t="str">
            <v xml:space="preserve">UN    </v>
          </cell>
          <cell r="F3114" t="str">
            <v>SINAPI</v>
          </cell>
          <cell r="G3114">
            <v>27.01</v>
          </cell>
        </row>
        <row r="3115">
          <cell r="B3115" t="str">
            <v>IN 12406 SINAPI</v>
          </cell>
          <cell r="C3115">
            <v>12406</v>
          </cell>
          <cell r="D3115" t="str">
            <v>LUVA DE REDUCAO DE FERRO GALVANIZADO, COM ROSCA BSP, DE 3/4" X 1/2"</v>
          </cell>
          <cell r="E3115" t="str">
            <v xml:space="preserve">UN    </v>
          </cell>
          <cell r="F3115" t="str">
            <v>SINAPI</v>
          </cell>
          <cell r="G3115">
            <v>6.63</v>
          </cell>
        </row>
        <row r="3116">
          <cell r="B3116" t="str">
            <v>IN 3929 SINAPI</v>
          </cell>
          <cell r="C3116">
            <v>3929</v>
          </cell>
          <cell r="D3116" t="str">
            <v>LUVA DE REDUCAO DE FERRO GALVANIZADO, COM ROSCA BSP, DE 3" X 1 1/2"</v>
          </cell>
          <cell r="E3116" t="str">
            <v xml:space="preserve">UN    </v>
          </cell>
          <cell r="F3116" t="str">
            <v>SINAPI</v>
          </cell>
          <cell r="G3116">
            <v>72.2</v>
          </cell>
        </row>
        <row r="3117">
          <cell r="B3117" t="str">
            <v>IN 3931 SINAPI</v>
          </cell>
          <cell r="C3117">
            <v>3931</v>
          </cell>
          <cell r="D3117" t="str">
            <v>LUVA DE REDUCAO DE FERRO GALVANIZADO, COM ROSCA BSP, DE 3" X 2 1/2"</v>
          </cell>
          <cell r="E3117" t="str">
            <v xml:space="preserve">UN    </v>
          </cell>
          <cell r="F3117" t="str">
            <v>SINAPI</v>
          </cell>
          <cell r="G3117">
            <v>72.2</v>
          </cell>
        </row>
        <row r="3118">
          <cell r="B3118" t="str">
            <v>IN 3930 SINAPI</v>
          </cell>
          <cell r="C3118">
            <v>3930</v>
          </cell>
          <cell r="D3118" t="str">
            <v>LUVA DE REDUCAO DE FERRO GALVANIZADO, COM ROSCA BSP, DE 3" X 2"</v>
          </cell>
          <cell r="E3118" t="str">
            <v xml:space="preserve">UN    </v>
          </cell>
          <cell r="F3118" t="str">
            <v>SINAPI</v>
          </cell>
          <cell r="G3118">
            <v>72.2</v>
          </cell>
        </row>
        <row r="3119">
          <cell r="B3119" t="str">
            <v>IN 3932 SINAPI</v>
          </cell>
          <cell r="C3119">
            <v>3932</v>
          </cell>
          <cell r="D3119" t="str">
            <v>LUVA DE REDUCAO DE FERRO GALVANIZADO, COM ROSCA BSP, DE 4" X 2 1/2"</v>
          </cell>
          <cell r="E3119" t="str">
            <v xml:space="preserve">UN    </v>
          </cell>
          <cell r="F3119" t="str">
            <v>SINAPI</v>
          </cell>
          <cell r="G3119">
            <v>124.66</v>
          </cell>
        </row>
        <row r="3120">
          <cell r="B3120" t="str">
            <v>IN 3933 SINAPI</v>
          </cell>
          <cell r="C3120">
            <v>3933</v>
          </cell>
          <cell r="D3120" t="str">
            <v>LUVA DE REDUCAO DE FERRO GALVANIZADO, COM ROSCA BSP, DE 4" X 2"</v>
          </cell>
          <cell r="E3120" t="str">
            <v xml:space="preserve">UN    </v>
          </cell>
          <cell r="F3120" t="str">
            <v>SINAPI</v>
          </cell>
          <cell r="G3120">
            <v>124.66</v>
          </cell>
        </row>
        <row r="3121">
          <cell r="B3121" t="str">
            <v>IN 3934 SINAPI</v>
          </cell>
          <cell r="C3121">
            <v>3934</v>
          </cell>
          <cell r="D3121" t="str">
            <v>LUVA DE REDUCAO DE FERRO GALVANIZADO, COM ROSCA BSP, DE 4" X 3"</v>
          </cell>
          <cell r="E3121" t="str">
            <v xml:space="preserve">UN    </v>
          </cell>
          <cell r="F3121" t="str">
            <v>SINAPI</v>
          </cell>
          <cell r="G3121">
            <v>124.66</v>
          </cell>
        </row>
        <row r="3122">
          <cell r="B3122" t="str">
            <v>IN 40355 SINAPI</v>
          </cell>
          <cell r="C3122">
            <v>40355</v>
          </cell>
          <cell r="D3122" t="str">
            <v>LUVA DE REDUCAO EM ACO CARBONO, COM ENCAIXE PARA SOLDA DN SW, PRESSAO 3.000 LBS,  3/4 " X 1/2"</v>
          </cell>
          <cell r="E3122" t="str">
            <v xml:space="preserve">UN    </v>
          </cell>
          <cell r="F3122" t="str">
            <v>SINAPI</v>
          </cell>
          <cell r="G3122">
            <v>7.17</v>
          </cell>
        </row>
        <row r="3123">
          <cell r="B3123" t="str">
            <v>IN 40364 SINAPI</v>
          </cell>
          <cell r="C3123">
            <v>40364</v>
          </cell>
          <cell r="D3123" t="str">
            <v>LUVA DE REDUCAO EM ACO CARBONO, COM ENCAIXE PARA SOLDA DN SW, PRESSAO 3.000 LBS, DN 1 1/2" X 1 1/4"</v>
          </cell>
          <cell r="E3123" t="str">
            <v xml:space="preserve">UN    </v>
          </cell>
          <cell r="F3123" t="str">
            <v>SINAPI</v>
          </cell>
          <cell r="G3123">
            <v>33.619999999999997</v>
          </cell>
        </row>
        <row r="3124">
          <cell r="B3124" t="str">
            <v>IN 40361 SINAPI</v>
          </cell>
          <cell r="C3124">
            <v>40361</v>
          </cell>
          <cell r="D3124" t="str">
            <v>LUVA DE REDUCAO EM ACO CARBONO, COM ENCAIXE PARA SOLDA DN SW, PRESSAO 3.000 LBS, DN 1 1/4"  X 1"</v>
          </cell>
          <cell r="E3124" t="str">
            <v xml:space="preserve">UN    </v>
          </cell>
          <cell r="F3124" t="str">
            <v>SINAPI</v>
          </cell>
          <cell r="G3124">
            <v>26.29</v>
          </cell>
        </row>
        <row r="3125">
          <cell r="B3125" t="str">
            <v>IN 40358 SINAPI</v>
          </cell>
          <cell r="C3125">
            <v>40358</v>
          </cell>
          <cell r="D3125" t="str">
            <v>LUVA DE REDUCAO EM ACO CARBONO, COM ENCAIXE PARA SOLDA DN SW, PRESSAO 3.000 LBS, DN 1" X 3/4"</v>
          </cell>
          <cell r="E3125" t="str">
            <v xml:space="preserve">UN    </v>
          </cell>
          <cell r="F3125" t="str">
            <v>SINAPI</v>
          </cell>
          <cell r="G3125">
            <v>10.02</v>
          </cell>
        </row>
        <row r="3126">
          <cell r="B3126" t="str">
            <v>IN 40370 SINAPI</v>
          </cell>
          <cell r="C3126">
            <v>40370</v>
          </cell>
          <cell r="D3126" t="str">
            <v>LUVA DE REDUCAO EM ACO CARBONO, COM ENCAIXE PARA SOLDA DN SW, PRESSAO 3.000 LBS, DN 2 1/2" X 2"</v>
          </cell>
          <cell r="E3126" t="str">
            <v xml:space="preserve">UN    </v>
          </cell>
          <cell r="F3126" t="str">
            <v>SINAPI</v>
          </cell>
          <cell r="G3126">
            <v>106.67</v>
          </cell>
        </row>
        <row r="3127">
          <cell r="B3127" t="str">
            <v>IN 40367 SINAPI</v>
          </cell>
          <cell r="C3127">
            <v>40367</v>
          </cell>
          <cell r="D3127" t="str">
            <v>LUVA DE REDUCAO EM ACO CARBONO, COM ENCAIXE PARA SOLDA DN SW, PRESSAO 3.000 LBS, DN 2" X 1 1/2"</v>
          </cell>
          <cell r="E3127" t="str">
            <v xml:space="preserve">UN    </v>
          </cell>
          <cell r="F3127" t="str">
            <v>SINAPI</v>
          </cell>
          <cell r="G3127">
            <v>53.02</v>
          </cell>
        </row>
        <row r="3128">
          <cell r="B3128" t="str">
            <v>IN 40373 SINAPI</v>
          </cell>
          <cell r="C3128">
            <v>40373</v>
          </cell>
          <cell r="D3128" t="str">
            <v>LUVA DE REDUCAO EM ACO CARBONO, COM ENCAIXE PARA SOLDA DN SW, PRESSAO 3.000 LBS, DN 3" X 2 1/2"</v>
          </cell>
          <cell r="E3128" t="str">
            <v xml:space="preserve">UN    </v>
          </cell>
          <cell r="F3128" t="str">
            <v>SINAPI</v>
          </cell>
          <cell r="G3128">
            <v>144.25</v>
          </cell>
        </row>
        <row r="3129">
          <cell r="B3129" t="str">
            <v>IN 38947 SINAPI</v>
          </cell>
          <cell r="C3129">
            <v>38947</v>
          </cell>
          <cell r="D3129" t="str">
            <v>LUVA DE REDUCAO PARA TUBO PEX, METALICA, PARA CONEXAO COM ANEL DESLIZANTE, DN 20 X 16 MM</v>
          </cell>
          <cell r="E3129" t="str">
            <v xml:space="preserve">UN    </v>
          </cell>
          <cell r="F3129" t="str">
            <v>SINAPI</v>
          </cell>
          <cell r="G3129">
            <v>5.43</v>
          </cell>
        </row>
        <row r="3130">
          <cell r="B3130" t="str">
            <v>IN 38948 SINAPI</v>
          </cell>
          <cell r="C3130">
            <v>38948</v>
          </cell>
          <cell r="D3130" t="str">
            <v>LUVA DE REDUCAO PARA TUBO PEX, METALICA, PARA CONEXAO COM ANEL DESLIZANTE, DN 25 X 16 MM</v>
          </cell>
          <cell r="E3130" t="str">
            <v xml:space="preserve">UN    </v>
          </cell>
          <cell r="F3130" t="str">
            <v>SINAPI</v>
          </cell>
          <cell r="G3130">
            <v>8.66</v>
          </cell>
        </row>
        <row r="3131">
          <cell r="B3131" t="str">
            <v>IN 38949 SINAPI</v>
          </cell>
          <cell r="C3131">
            <v>38949</v>
          </cell>
          <cell r="D3131" t="str">
            <v>LUVA DE REDUCAO PARA TUBO PEX, METALICA, PARA CONEXAO COM ANEL DESLIZANTE, DN 25 X 20 MM</v>
          </cell>
          <cell r="E3131" t="str">
            <v xml:space="preserve">UN    </v>
          </cell>
          <cell r="F3131" t="str">
            <v>SINAPI</v>
          </cell>
          <cell r="G3131">
            <v>9.61</v>
          </cell>
        </row>
        <row r="3132">
          <cell r="B3132" t="str">
            <v>IN 38951 SINAPI</v>
          </cell>
          <cell r="C3132">
            <v>38951</v>
          </cell>
          <cell r="D3132" t="str">
            <v>LUVA DE REDUCAO PARA TUBO PEX, METALICA, PARA CONEXAO COM ANEL DESLIZANTE, DN 32 X 25 MM</v>
          </cell>
          <cell r="E3132" t="str">
            <v xml:space="preserve">UN    </v>
          </cell>
          <cell r="F3132" t="str">
            <v>SINAPI</v>
          </cell>
          <cell r="G3132">
            <v>15.2</v>
          </cell>
        </row>
        <row r="3133">
          <cell r="B3133" t="str">
            <v>IN 39312 SINAPI</v>
          </cell>
          <cell r="C3133">
            <v>39312</v>
          </cell>
          <cell r="D3133" t="str">
            <v>LUVA DE REDUCAO PARA TUBO PEX, PLASTICA, PARA CONEXAO COM CRIMPAGEM, DN 20 X 16 MM</v>
          </cell>
          <cell r="E3133" t="str">
            <v xml:space="preserve">UN    </v>
          </cell>
          <cell r="F3133" t="str">
            <v>SINAPI</v>
          </cell>
          <cell r="G3133">
            <v>11.79</v>
          </cell>
        </row>
        <row r="3134">
          <cell r="B3134" t="str">
            <v>IN 39313 SINAPI</v>
          </cell>
          <cell r="C3134">
            <v>39313</v>
          </cell>
          <cell r="D3134" t="str">
            <v>LUVA DE REDUCAO PARA TUBO PEX, PLASTICA, PARA CONEXAO COM CRIMPAGEM, DN 25 X 16 MM</v>
          </cell>
          <cell r="E3134" t="str">
            <v xml:space="preserve">UN    </v>
          </cell>
          <cell r="F3134" t="str">
            <v>SINAPI</v>
          </cell>
          <cell r="G3134">
            <v>15.39</v>
          </cell>
        </row>
        <row r="3135">
          <cell r="B3135" t="str">
            <v>IN 38950 SINAPI</v>
          </cell>
          <cell r="C3135">
            <v>38950</v>
          </cell>
          <cell r="D3135" t="str">
            <v>LUVA DE REDUCAO PARA TUBO PEX, PLASTICA, PARA CONEXAO COM CRIMPAGEM, DN 32 X 20 MM</v>
          </cell>
          <cell r="E3135" t="str">
            <v xml:space="preserve">UN    </v>
          </cell>
          <cell r="F3135" t="str">
            <v>SINAPI</v>
          </cell>
          <cell r="G3135">
            <v>23.16</v>
          </cell>
        </row>
        <row r="3136">
          <cell r="B3136" t="str">
            <v>IN 39314 SINAPI</v>
          </cell>
          <cell r="C3136">
            <v>39314</v>
          </cell>
          <cell r="D3136" t="str">
            <v>LUVA DE REDUCAO PARA TUBO PEX, PLASTICA, PARA CONEXAO COM CRIMPAGEM, DN 32 X 25 MM</v>
          </cell>
          <cell r="E3136" t="str">
            <v xml:space="preserve">UN    </v>
          </cell>
          <cell r="F3136" t="str">
            <v>SINAPI</v>
          </cell>
          <cell r="G3136">
            <v>24.44</v>
          </cell>
        </row>
        <row r="3137">
          <cell r="B3137" t="str">
            <v>IN 3907 SINAPI</v>
          </cell>
          <cell r="C3137">
            <v>3907</v>
          </cell>
          <cell r="D3137" t="str">
            <v>LUVA DE REDUCAO ROSCAVEL, PVC, 1" X 3/4", PARA AGUA FRIA PREDIAL</v>
          </cell>
          <cell r="E3137" t="str">
            <v xml:space="preserve">UN    </v>
          </cell>
          <cell r="F3137" t="str">
            <v>SINAPI</v>
          </cell>
          <cell r="G3137">
            <v>2.7</v>
          </cell>
        </row>
        <row r="3138">
          <cell r="B3138" t="str">
            <v>IN 3889 SINAPI</v>
          </cell>
          <cell r="C3138">
            <v>3889</v>
          </cell>
          <cell r="D3138" t="str">
            <v>LUVA DE REDUCAO ROSCAVEL, PVC, 3/4" X 1/2", PARA AGUA FRIA PREDIAL</v>
          </cell>
          <cell r="E3138" t="str">
            <v xml:space="preserve">UN    </v>
          </cell>
          <cell r="F3138" t="str">
            <v>SINAPI</v>
          </cell>
          <cell r="G3138">
            <v>2.06</v>
          </cell>
        </row>
        <row r="3139">
          <cell r="B3139" t="str">
            <v>IN 3868 SINAPI</v>
          </cell>
          <cell r="C3139">
            <v>3868</v>
          </cell>
          <cell r="D3139" t="str">
            <v>LUVA DE REDUCAO SOLDAVEL, PVC, 25 MM X 20 MM, PARA AGUA FRIA PREDIAL</v>
          </cell>
          <cell r="E3139" t="str">
            <v xml:space="preserve">UN    </v>
          </cell>
          <cell r="F3139" t="str">
            <v>SINAPI</v>
          </cell>
          <cell r="G3139">
            <v>0.8</v>
          </cell>
        </row>
        <row r="3140">
          <cell r="B3140" t="str">
            <v>IN 3869 SINAPI</v>
          </cell>
          <cell r="C3140">
            <v>3869</v>
          </cell>
          <cell r="D3140" t="str">
            <v>LUVA DE REDUCAO SOLDAVEL, PVC, 32 MM X 25 MM, PARA AGUA FRIA PREDIAL</v>
          </cell>
          <cell r="E3140" t="str">
            <v xml:space="preserve">UN    </v>
          </cell>
          <cell r="F3140" t="str">
            <v>SINAPI</v>
          </cell>
          <cell r="G3140">
            <v>2.2999999999999998</v>
          </cell>
        </row>
        <row r="3141">
          <cell r="B3141" t="str">
            <v>IN 3872 SINAPI</v>
          </cell>
          <cell r="C3141">
            <v>3872</v>
          </cell>
          <cell r="D3141" t="str">
            <v>LUVA DE REDUCAO SOLDAVEL, PVC, 40 MM X 32 MM, PARA AGUA FRIA PREDIAL</v>
          </cell>
          <cell r="E3141" t="str">
            <v xml:space="preserve">UN    </v>
          </cell>
          <cell r="F3141" t="str">
            <v>SINAPI</v>
          </cell>
          <cell r="G3141">
            <v>2.79</v>
          </cell>
        </row>
        <row r="3142">
          <cell r="B3142" t="str">
            <v>IN 3850 SINAPI</v>
          </cell>
          <cell r="C3142">
            <v>3850</v>
          </cell>
          <cell r="D3142" t="str">
            <v>LUVA DE REDUCAO SOLDAVEL, PVC, 60 MM X 50 MM, PARA AGUA FRIA PREDIAL</v>
          </cell>
          <cell r="E3142" t="str">
            <v xml:space="preserve">UN    </v>
          </cell>
          <cell r="F3142" t="str">
            <v>SINAPI</v>
          </cell>
          <cell r="G3142">
            <v>7.19</v>
          </cell>
        </row>
        <row r="3143">
          <cell r="B3143" t="str">
            <v>IN 38023 SINAPI</v>
          </cell>
          <cell r="C3143">
            <v>38023</v>
          </cell>
          <cell r="D3143" t="str">
            <v>LUVA DE REDUCAO, PVC, SOLDAVEL, 50 X 25 MM, PARA AGUA FRIA PREDIAL</v>
          </cell>
          <cell r="E3143" t="str">
            <v xml:space="preserve">UN    </v>
          </cell>
          <cell r="F3143" t="str">
            <v>SINAPI</v>
          </cell>
          <cell r="G3143">
            <v>3.03</v>
          </cell>
        </row>
        <row r="3144">
          <cell r="B3144" t="str">
            <v>IN 37986 SINAPI</v>
          </cell>
          <cell r="C3144">
            <v>37986</v>
          </cell>
          <cell r="D3144" t="str">
            <v>LUVA DE TRANSICAO DE CPVC X PVC, SOLDAVEL, 22 X 25 MM, PARA AGUA QUENTE</v>
          </cell>
          <cell r="E3144" t="str">
            <v xml:space="preserve">UN    </v>
          </cell>
          <cell r="F3144" t="str">
            <v>SINAPI</v>
          </cell>
          <cell r="G3144">
            <v>1.38</v>
          </cell>
        </row>
        <row r="3145">
          <cell r="B3145" t="str">
            <v>IN 37987 SINAPI</v>
          </cell>
          <cell r="C3145">
            <v>37987</v>
          </cell>
          <cell r="D3145" t="str">
            <v>LUVA DE TRANSICAO, CPVC, SOLDAVEL, 42 MM X 1 1/2", PARA AGUA QUENTE</v>
          </cell>
          <cell r="E3145" t="str">
            <v xml:space="preserve">UN    </v>
          </cell>
          <cell r="F3145" t="str">
            <v>SINAPI</v>
          </cell>
          <cell r="G3145">
            <v>102.97</v>
          </cell>
        </row>
        <row r="3146">
          <cell r="B3146" t="str">
            <v>IN 37988 SINAPI</v>
          </cell>
          <cell r="C3146">
            <v>37988</v>
          </cell>
          <cell r="D3146" t="str">
            <v>LUVA DE TRANSICAO, CPVC, SOLDAVEL, 54 MM X 2", PARA AGUA QUENTE PREDIAL</v>
          </cell>
          <cell r="E3146" t="str">
            <v xml:space="preserve">UN    </v>
          </cell>
          <cell r="F3146" t="str">
            <v>SINAPI</v>
          </cell>
          <cell r="G3146">
            <v>167.96</v>
          </cell>
        </row>
        <row r="3147">
          <cell r="B3147" t="str">
            <v>IN 21120 SINAPI</v>
          </cell>
          <cell r="C3147">
            <v>21120</v>
          </cell>
          <cell r="D3147" t="str">
            <v>LUVA DE TRANSICAO, CPVC, 15 MM X 1/2", PARA AGUA QUENTE PREDIAL</v>
          </cell>
          <cell r="E3147" t="str">
            <v xml:space="preserve">UN    </v>
          </cell>
          <cell r="F3147" t="str">
            <v>SINAPI</v>
          </cell>
          <cell r="G3147">
            <v>8.3699999999999992</v>
          </cell>
        </row>
        <row r="3148">
          <cell r="B3148" t="str">
            <v>IN 39318 SINAPI</v>
          </cell>
          <cell r="C3148">
            <v>39318</v>
          </cell>
          <cell r="D3148" t="str">
            <v>LUVA DE TRANSICAO, CPVC, 22 MM X 1/2", PARA AGUA QUENTE</v>
          </cell>
          <cell r="E3148" t="str">
            <v xml:space="preserve">UN    </v>
          </cell>
          <cell r="F3148" t="str">
            <v>SINAPI</v>
          </cell>
          <cell r="G3148">
            <v>6.9</v>
          </cell>
        </row>
        <row r="3149">
          <cell r="B3149" t="str">
            <v>IN 20162 SINAPI</v>
          </cell>
          <cell r="C3149">
            <v>20162</v>
          </cell>
          <cell r="D3149" t="str">
            <v>LUVA DUPLA, PVC LEVE, DN 150 MM</v>
          </cell>
          <cell r="E3149" t="str">
            <v xml:space="preserve">UN    </v>
          </cell>
          <cell r="F3149" t="str">
            <v>SINAPI</v>
          </cell>
          <cell r="G3149">
            <v>11.62</v>
          </cell>
        </row>
        <row r="3150">
          <cell r="B3150" t="str">
            <v>IN 40366 SINAPI</v>
          </cell>
          <cell r="C3150">
            <v>40366</v>
          </cell>
          <cell r="D3150" t="str">
            <v>LUVA EM ACO CARBONO, SOLDAVEL, PRESSAO 3.000 LBS, DN 1 1/2"</v>
          </cell>
          <cell r="E3150" t="str">
            <v xml:space="preserve">UN    </v>
          </cell>
          <cell r="F3150" t="str">
            <v>SINAPI</v>
          </cell>
          <cell r="G3150">
            <v>26.22</v>
          </cell>
        </row>
        <row r="3151">
          <cell r="B3151" t="str">
            <v>IN 40363 SINAPI</v>
          </cell>
          <cell r="C3151">
            <v>40363</v>
          </cell>
          <cell r="D3151" t="str">
            <v>LUVA EM ACO CARBONO, SOLDAVEL, PRESSAO 3.000 LBS, DN 1 1/4"</v>
          </cell>
          <cell r="E3151" t="str">
            <v xml:space="preserve">UN    </v>
          </cell>
          <cell r="F3151" t="str">
            <v>SINAPI</v>
          </cell>
          <cell r="G3151">
            <v>20.51</v>
          </cell>
        </row>
        <row r="3152">
          <cell r="B3152" t="str">
            <v>IN 40354 SINAPI</v>
          </cell>
          <cell r="C3152">
            <v>40354</v>
          </cell>
          <cell r="D3152" t="str">
            <v>LUVA EM ACO CARBONO, SOLDAVEL, PRESSAO 3.000 LBS, DN 1/2"</v>
          </cell>
          <cell r="E3152" t="str">
            <v xml:space="preserve">UN    </v>
          </cell>
          <cell r="F3152" t="str">
            <v>SINAPI</v>
          </cell>
          <cell r="G3152">
            <v>8.93</v>
          </cell>
        </row>
        <row r="3153">
          <cell r="B3153" t="str">
            <v>IN 40360 SINAPI</v>
          </cell>
          <cell r="C3153">
            <v>40360</v>
          </cell>
          <cell r="D3153" t="str">
            <v>LUVA EM ACO CARBONO, SOLDAVEL, PRESSAO 3.000 LBS, DN 1"</v>
          </cell>
          <cell r="E3153" t="str">
            <v xml:space="preserve">UN    </v>
          </cell>
          <cell r="F3153" t="str">
            <v>SINAPI</v>
          </cell>
          <cell r="G3153">
            <v>13.44</v>
          </cell>
        </row>
        <row r="3154">
          <cell r="B3154" t="str">
            <v>IN 40372 SINAPI</v>
          </cell>
          <cell r="C3154">
            <v>40372</v>
          </cell>
          <cell r="D3154" t="str">
            <v>LUVA EM ACO CARBONO, SOLDAVEL, PRESSAO 3.000 LBS, DN 2 1/2"</v>
          </cell>
          <cell r="E3154" t="str">
            <v xml:space="preserve">UN    </v>
          </cell>
          <cell r="F3154" t="str">
            <v>SINAPI</v>
          </cell>
          <cell r="G3154">
            <v>83.04</v>
          </cell>
        </row>
        <row r="3155">
          <cell r="B3155" t="str">
            <v>IN 40369 SINAPI</v>
          </cell>
          <cell r="C3155">
            <v>40369</v>
          </cell>
          <cell r="D3155" t="str">
            <v>LUVA EM ACO CARBONO, SOLDAVEL, PRESSAO 3.000 LBS, DN 2"</v>
          </cell>
          <cell r="E3155" t="str">
            <v xml:space="preserve">UN    </v>
          </cell>
          <cell r="F3155" t="str">
            <v>SINAPI</v>
          </cell>
          <cell r="G3155">
            <v>41.33</v>
          </cell>
        </row>
        <row r="3156">
          <cell r="B3156" t="str">
            <v>IN 40357 SINAPI</v>
          </cell>
          <cell r="C3156">
            <v>40357</v>
          </cell>
          <cell r="D3156" t="str">
            <v>LUVA EM ACO CARBONO, SOLDAVEL, PRESSAO 3.000 LBS, DN 3/4"</v>
          </cell>
          <cell r="E3156" t="str">
            <v xml:space="preserve">UN    </v>
          </cell>
          <cell r="F3156" t="str">
            <v>SINAPI</v>
          </cell>
          <cell r="G3156">
            <v>10.02</v>
          </cell>
        </row>
        <row r="3157">
          <cell r="B3157" t="str">
            <v>IN 40375 SINAPI</v>
          </cell>
          <cell r="C3157">
            <v>40375</v>
          </cell>
          <cell r="D3157" t="str">
            <v>LUVA EM ACO CARBONO, SOLDAVEL, PRESSAO 3.000 LBS, DN 3"</v>
          </cell>
          <cell r="E3157" t="str">
            <v xml:space="preserve">UN    </v>
          </cell>
          <cell r="F3157" t="str">
            <v>SINAPI</v>
          </cell>
          <cell r="G3157">
            <v>112.41</v>
          </cell>
        </row>
        <row r="3158">
          <cell r="B3158" t="str">
            <v>IN 1893 SINAPI</v>
          </cell>
          <cell r="C3158">
            <v>1893</v>
          </cell>
          <cell r="D3158" t="str">
            <v>LUVA EM PVC RIGIDO ROSCAVEL, DE 1 1/2", PARA ELETRODUTO</v>
          </cell>
          <cell r="E3158" t="str">
            <v xml:space="preserve">UN    </v>
          </cell>
          <cell r="F3158" t="str">
            <v>SINAPI</v>
          </cell>
          <cell r="G3158">
            <v>2.93</v>
          </cell>
        </row>
        <row r="3159">
          <cell r="B3159" t="str">
            <v>IN 1902 SINAPI</v>
          </cell>
          <cell r="C3159">
            <v>1902</v>
          </cell>
          <cell r="D3159" t="str">
            <v>LUVA EM PVC RIGIDO ROSCAVEL, DE 1 1/4", PARA ELETRODUTO</v>
          </cell>
          <cell r="E3159" t="str">
            <v xml:space="preserve">UN    </v>
          </cell>
          <cell r="F3159" t="str">
            <v>SINAPI</v>
          </cell>
          <cell r="G3159">
            <v>2.13</v>
          </cell>
        </row>
        <row r="3160">
          <cell r="B3160" t="str">
            <v>IN 1901 SINAPI</v>
          </cell>
          <cell r="C3160">
            <v>1901</v>
          </cell>
          <cell r="D3160" t="str">
            <v>LUVA EM PVC RIGIDO ROSCAVEL, DE 1/2", PARA ELETRODUTO</v>
          </cell>
          <cell r="E3160" t="str">
            <v xml:space="preserve">UN    </v>
          </cell>
          <cell r="F3160" t="str">
            <v>SINAPI</v>
          </cell>
          <cell r="G3160">
            <v>0.66</v>
          </cell>
        </row>
        <row r="3161">
          <cell r="B3161" t="str">
            <v>IN 1892 SINAPI</v>
          </cell>
          <cell r="C3161">
            <v>1892</v>
          </cell>
          <cell r="D3161" t="str">
            <v>LUVA EM PVC RIGIDO ROSCAVEL, DE 1", PARA ELETRODUTO</v>
          </cell>
          <cell r="E3161" t="str">
            <v xml:space="preserve">UN    </v>
          </cell>
          <cell r="F3161" t="str">
            <v>SINAPI</v>
          </cell>
          <cell r="G3161">
            <v>1.37</v>
          </cell>
        </row>
        <row r="3162">
          <cell r="B3162" t="str">
            <v>IN 1907 SINAPI</v>
          </cell>
          <cell r="C3162">
            <v>1907</v>
          </cell>
          <cell r="D3162" t="str">
            <v>LUVA EM PVC RIGIDO ROSCAVEL, DE 2 1/2", PARA ELETRODUTO</v>
          </cell>
          <cell r="E3162" t="str">
            <v xml:space="preserve">UN    </v>
          </cell>
          <cell r="F3162" t="str">
            <v>SINAPI</v>
          </cell>
          <cell r="G3162">
            <v>9.44</v>
          </cell>
        </row>
        <row r="3163">
          <cell r="B3163" t="str">
            <v>IN 1894 SINAPI</v>
          </cell>
          <cell r="C3163">
            <v>1894</v>
          </cell>
          <cell r="D3163" t="str">
            <v>LUVA EM PVC RIGIDO ROSCAVEL, DE 2", PARA ELETRODUTO</v>
          </cell>
          <cell r="E3163" t="str">
            <v xml:space="preserve">UN    </v>
          </cell>
          <cell r="F3163" t="str">
            <v>SINAPI</v>
          </cell>
          <cell r="G3163">
            <v>4.24</v>
          </cell>
        </row>
        <row r="3164">
          <cell r="B3164" t="str">
            <v>IN 1891 SINAPI</v>
          </cell>
          <cell r="C3164">
            <v>1891</v>
          </cell>
          <cell r="D3164" t="str">
            <v>LUVA EM PVC RIGIDO ROSCAVEL, DE 3/4", PARA ELETRODUTO</v>
          </cell>
          <cell r="E3164" t="str">
            <v xml:space="preserve">UN    </v>
          </cell>
          <cell r="F3164" t="str">
            <v>SINAPI</v>
          </cell>
          <cell r="G3164">
            <v>0.98</v>
          </cell>
        </row>
        <row r="3165">
          <cell r="B3165" t="str">
            <v>IN 1896 SINAPI</v>
          </cell>
          <cell r="C3165">
            <v>1896</v>
          </cell>
          <cell r="D3165" t="str">
            <v>LUVA EM PVC RIGIDO ROSCAVEL, DE 3", PARA ELETRODUTO</v>
          </cell>
          <cell r="E3165" t="str">
            <v xml:space="preserve">UN    </v>
          </cell>
          <cell r="F3165" t="str">
            <v>SINAPI</v>
          </cell>
          <cell r="G3165">
            <v>12.67</v>
          </cell>
        </row>
        <row r="3166">
          <cell r="B3166" t="str">
            <v>IN 1895 SINAPI</v>
          </cell>
          <cell r="C3166">
            <v>1895</v>
          </cell>
          <cell r="D3166" t="str">
            <v>LUVA EM PVC RIGIDO ROSCAVEL, DE 4", PARA ELETRODUTO</v>
          </cell>
          <cell r="E3166" t="str">
            <v xml:space="preserve">UN    </v>
          </cell>
          <cell r="F3166" t="str">
            <v>SINAPI</v>
          </cell>
          <cell r="G3166">
            <v>22.27</v>
          </cell>
        </row>
        <row r="3167">
          <cell r="B3167" t="str">
            <v>IN 2641 SINAPI</v>
          </cell>
          <cell r="C3167">
            <v>2641</v>
          </cell>
          <cell r="D3167" t="str">
            <v>LUVA PARA ELETRODUTO, EM ACO GALVANIZADO ELETROLITICO, DIAMETRO DE 100 MM (4")</v>
          </cell>
          <cell r="E3167" t="str">
            <v xml:space="preserve">UN    </v>
          </cell>
          <cell r="F3167" t="str">
            <v>SINAPI</v>
          </cell>
          <cell r="G3167">
            <v>24.62</v>
          </cell>
        </row>
        <row r="3168">
          <cell r="B3168" t="str">
            <v>IN 2636 SINAPI</v>
          </cell>
          <cell r="C3168">
            <v>2636</v>
          </cell>
          <cell r="D3168" t="str">
            <v>LUVA PARA ELETRODUTO, EM ACO GALVANIZADO ELETROLITICO, DIAMETRO DE 15 MM (1/2")</v>
          </cell>
          <cell r="E3168" t="str">
            <v xml:space="preserve">UN    </v>
          </cell>
          <cell r="F3168" t="str">
            <v>SINAPI</v>
          </cell>
          <cell r="G3168">
            <v>1.58</v>
          </cell>
        </row>
        <row r="3169">
          <cell r="B3169" t="str">
            <v>IN 2637 SINAPI</v>
          </cell>
          <cell r="C3169">
            <v>2637</v>
          </cell>
          <cell r="D3169" t="str">
            <v>LUVA PARA ELETRODUTO, EM ACO GALVANIZADO ELETROLITICO, DIAMETRO DE 20 MM (3/4")</v>
          </cell>
          <cell r="E3169" t="str">
            <v xml:space="preserve">UN    </v>
          </cell>
          <cell r="F3169" t="str">
            <v>SINAPI</v>
          </cell>
          <cell r="G3169">
            <v>1.68</v>
          </cell>
        </row>
        <row r="3170">
          <cell r="B3170" t="str">
            <v>IN 2638 SINAPI</v>
          </cell>
          <cell r="C3170">
            <v>2638</v>
          </cell>
          <cell r="D3170" t="str">
            <v>LUVA PARA ELETRODUTO, EM ACO GALVANIZADO ELETROLITICO, DIAMETRO DE 25 MM (1")</v>
          </cell>
          <cell r="E3170" t="str">
            <v xml:space="preserve">UN    </v>
          </cell>
          <cell r="F3170" t="str">
            <v>SINAPI</v>
          </cell>
          <cell r="G3170">
            <v>1.96</v>
          </cell>
        </row>
        <row r="3171">
          <cell r="B3171" t="str">
            <v>IN 2639 SINAPI</v>
          </cell>
          <cell r="C3171">
            <v>2639</v>
          </cell>
          <cell r="D3171" t="str">
            <v>LUVA PARA ELETRODUTO, EM ACO GALVANIZADO ELETROLITICO, DIAMETRO DE 32 MM (1 1/4")</v>
          </cell>
          <cell r="E3171" t="str">
            <v xml:space="preserve">UN    </v>
          </cell>
          <cell r="F3171" t="str">
            <v>SINAPI</v>
          </cell>
          <cell r="G3171">
            <v>3.48</v>
          </cell>
        </row>
        <row r="3172">
          <cell r="B3172" t="str">
            <v>IN 2644 SINAPI</v>
          </cell>
          <cell r="C3172">
            <v>2644</v>
          </cell>
          <cell r="D3172" t="str">
            <v>LUVA PARA ELETRODUTO, EM ACO GALVANIZADO ELETROLITICO, DIAMETRO DE 40 MM (1 1/2")</v>
          </cell>
          <cell r="E3172" t="str">
            <v xml:space="preserve">UN    </v>
          </cell>
          <cell r="F3172" t="str">
            <v>SINAPI</v>
          </cell>
          <cell r="G3172">
            <v>5.03</v>
          </cell>
        </row>
        <row r="3173">
          <cell r="B3173" t="str">
            <v>IN 2643 SINAPI</v>
          </cell>
          <cell r="C3173">
            <v>2643</v>
          </cell>
          <cell r="D3173" t="str">
            <v>LUVA PARA ELETRODUTO, EM ACO GALVANIZADO ELETROLITICO, DIAMETRO DE 50 MM (2")</v>
          </cell>
          <cell r="E3173" t="str">
            <v xml:space="preserve">UN    </v>
          </cell>
          <cell r="F3173" t="str">
            <v>SINAPI</v>
          </cell>
          <cell r="G3173">
            <v>7.02</v>
          </cell>
        </row>
        <row r="3174">
          <cell r="B3174" t="str">
            <v>IN 2640 SINAPI</v>
          </cell>
          <cell r="C3174">
            <v>2640</v>
          </cell>
          <cell r="D3174" t="str">
            <v>LUVA PARA ELETRODUTO, EM ACO GALVANIZADO ELETROLITICO, DIAMETRO DE 65 MM (2 1/2")</v>
          </cell>
          <cell r="E3174" t="str">
            <v xml:space="preserve">UN    </v>
          </cell>
          <cell r="F3174" t="str">
            <v>SINAPI</v>
          </cell>
          <cell r="G3174">
            <v>10.24</v>
          </cell>
        </row>
        <row r="3175">
          <cell r="B3175" t="str">
            <v>IN 2642 SINAPI</v>
          </cell>
          <cell r="C3175">
            <v>2642</v>
          </cell>
          <cell r="D3175" t="str">
            <v>LUVA PARA ELETRODUTO, EM ACO GALVANIZADO ELETROLITICO, DIAMETRO DE 80 MM (3")</v>
          </cell>
          <cell r="E3175" t="str">
            <v xml:space="preserve">UN    </v>
          </cell>
          <cell r="F3175" t="str">
            <v>SINAPI</v>
          </cell>
          <cell r="G3175">
            <v>15.6</v>
          </cell>
        </row>
        <row r="3176">
          <cell r="B3176" t="str">
            <v>IN 38943 SINAPI</v>
          </cell>
          <cell r="C3176">
            <v>38943</v>
          </cell>
          <cell r="D3176" t="str">
            <v>LUVA PARA TUBO PEX, METALICO, PARA CONEXAO COM ANEL DESLIZANTE, DN 16 MM</v>
          </cell>
          <cell r="E3176" t="str">
            <v xml:space="preserve">UN    </v>
          </cell>
          <cell r="F3176" t="str">
            <v>SINAPI</v>
          </cell>
          <cell r="G3176">
            <v>4.01</v>
          </cell>
        </row>
        <row r="3177">
          <cell r="B3177" t="str">
            <v>IN 38944 SINAPI</v>
          </cell>
          <cell r="C3177">
            <v>38944</v>
          </cell>
          <cell r="D3177" t="str">
            <v>LUVA PARA TUBO PEX, METALICO, PARA CONEXAO COM ANEL DESLIZANTE, DN 20 MM</v>
          </cell>
          <cell r="E3177" t="str">
            <v xml:space="preserve">UN    </v>
          </cell>
          <cell r="F3177" t="str">
            <v>SINAPI</v>
          </cell>
          <cell r="G3177">
            <v>6.19</v>
          </cell>
        </row>
        <row r="3178">
          <cell r="B3178" t="str">
            <v>IN 38945 SINAPI</v>
          </cell>
          <cell r="C3178">
            <v>38945</v>
          </cell>
          <cell r="D3178" t="str">
            <v>LUVA PARA TUBO PEX, METALICO, PARA CONEXAO COM ANEL DESLIZANTE, DN 25 MM</v>
          </cell>
          <cell r="E3178" t="str">
            <v xml:space="preserve">UN    </v>
          </cell>
          <cell r="F3178" t="str">
            <v>SINAPI</v>
          </cell>
          <cell r="G3178">
            <v>12.56</v>
          </cell>
        </row>
        <row r="3179">
          <cell r="B3179" t="str">
            <v>IN 38946 SINAPI</v>
          </cell>
          <cell r="C3179">
            <v>38946</v>
          </cell>
          <cell r="D3179" t="str">
            <v>LUVA PARA TUBO PEX, METALICO, PARA CONEXAO COM ANEL DESLIZANTE, DN 32 MM</v>
          </cell>
          <cell r="E3179" t="str">
            <v xml:space="preserve">UN    </v>
          </cell>
          <cell r="F3179" t="str">
            <v>SINAPI</v>
          </cell>
          <cell r="G3179">
            <v>18.739999999999998</v>
          </cell>
        </row>
        <row r="3180">
          <cell r="B3180" t="str">
            <v>IN 39308 SINAPI</v>
          </cell>
          <cell r="C3180">
            <v>39308</v>
          </cell>
          <cell r="D3180" t="str">
            <v>LUVA PARA TUBO PEX, PLASTICA, PARA CONEXAO COM CRIMPAGEM, DN 16 MM</v>
          </cell>
          <cell r="E3180" t="str">
            <v xml:space="preserve">UN    </v>
          </cell>
          <cell r="F3180" t="str">
            <v>SINAPI</v>
          </cell>
          <cell r="G3180">
            <v>8.17</v>
          </cell>
        </row>
        <row r="3181">
          <cell r="B3181" t="str">
            <v>IN 39309 SINAPI</v>
          </cell>
          <cell r="C3181">
            <v>39309</v>
          </cell>
          <cell r="D3181" t="str">
            <v>LUVA PARA TUBO PEX, PLASTICA, PARA CONEXAO COM CRIMPAGEM, DN 20 MM</v>
          </cell>
          <cell r="E3181" t="str">
            <v xml:space="preserve">UN    </v>
          </cell>
          <cell r="F3181" t="str">
            <v>SINAPI</v>
          </cell>
          <cell r="G3181">
            <v>11.81</v>
          </cell>
        </row>
        <row r="3182">
          <cell r="B3182" t="str">
            <v>IN 39310 SINAPI</v>
          </cell>
          <cell r="C3182">
            <v>39310</v>
          </cell>
          <cell r="D3182" t="str">
            <v>LUVA PARA TUBO PEX, PLASTICA, PARA CONEXAO COM CRIMPAGEM, DN 25 MM</v>
          </cell>
          <cell r="E3182" t="str">
            <v xml:space="preserve">UN    </v>
          </cell>
          <cell r="F3182" t="str">
            <v>SINAPI</v>
          </cell>
          <cell r="G3182">
            <v>17.899999999999999</v>
          </cell>
        </row>
        <row r="3183">
          <cell r="B3183" t="str">
            <v>IN 39311 SINAPI</v>
          </cell>
          <cell r="C3183">
            <v>39311</v>
          </cell>
          <cell r="D3183" t="str">
            <v>LUVA PARA TUBO PEX, PLASTICA, PARA CONEXAO COM CRIMPAGEM, DN 32 MM</v>
          </cell>
          <cell r="E3183" t="str">
            <v xml:space="preserve">UN    </v>
          </cell>
          <cell r="F3183" t="str">
            <v>SINAPI</v>
          </cell>
          <cell r="G3183">
            <v>26.91</v>
          </cell>
        </row>
        <row r="3184">
          <cell r="B3184" t="str">
            <v>IN 39855 SINAPI</v>
          </cell>
          <cell r="C3184">
            <v>39855</v>
          </cell>
          <cell r="D3184" t="str">
            <v>LUVA PASSANTE DE COBRE (REF 601) SEM ANEL DE SOLDA, BOLSA 15 MM</v>
          </cell>
          <cell r="E3184" t="str">
            <v xml:space="preserve">UN    </v>
          </cell>
          <cell r="F3184" t="str">
            <v>SINAPI</v>
          </cell>
          <cell r="G3184">
            <v>1.85</v>
          </cell>
        </row>
        <row r="3185">
          <cell r="B3185" t="str">
            <v>IN 39856 SINAPI</v>
          </cell>
          <cell r="C3185">
            <v>39856</v>
          </cell>
          <cell r="D3185" t="str">
            <v>LUVA PASSANTE DE COBRE (REF 601) SEM ANEL DE SOLDA, BOLSA 22 MM</v>
          </cell>
          <cell r="E3185" t="str">
            <v xml:space="preserve">UN    </v>
          </cell>
          <cell r="F3185" t="str">
            <v>SINAPI</v>
          </cell>
          <cell r="G3185">
            <v>4.37</v>
          </cell>
        </row>
        <row r="3186">
          <cell r="B3186" t="str">
            <v>IN 39857 SINAPI</v>
          </cell>
          <cell r="C3186">
            <v>39857</v>
          </cell>
          <cell r="D3186" t="str">
            <v>LUVA PASSANTE DE COBRE (REF 601) SEM ANEL DE SOLDA, BOLSA 28 MM</v>
          </cell>
          <cell r="E3186" t="str">
            <v xml:space="preserve">UN    </v>
          </cell>
          <cell r="F3186" t="str">
            <v>SINAPI</v>
          </cell>
          <cell r="G3186">
            <v>7.08</v>
          </cell>
        </row>
        <row r="3187">
          <cell r="B3187" t="str">
            <v>IN 39858 SINAPI</v>
          </cell>
          <cell r="C3187">
            <v>39858</v>
          </cell>
          <cell r="D3187" t="str">
            <v>LUVA PASSANTE DE COBRE (REF 601) SEM ANEL DE SOLDA, BOLSA 35 MM</v>
          </cell>
          <cell r="E3187" t="str">
            <v xml:space="preserve">UN    </v>
          </cell>
          <cell r="F3187" t="str">
            <v>SINAPI</v>
          </cell>
          <cell r="G3187">
            <v>15.71</v>
          </cell>
        </row>
        <row r="3188">
          <cell r="B3188" t="str">
            <v>IN 39859 SINAPI</v>
          </cell>
          <cell r="C3188">
            <v>39859</v>
          </cell>
          <cell r="D3188" t="str">
            <v>LUVA PASSANTE DE COBRE (REF 601) SEM ANEL DE SOLDA, BOLSA 42 MM</v>
          </cell>
          <cell r="E3188" t="str">
            <v xml:space="preserve">UN    </v>
          </cell>
          <cell r="F3188" t="str">
            <v>SINAPI</v>
          </cell>
          <cell r="G3188">
            <v>24.22</v>
          </cell>
        </row>
        <row r="3189">
          <cell r="B3189" t="str">
            <v>IN 39860 SINAPI</v>
          </cell>
          <cell r="C3189">
            <v>39860</v>
          </cell>
          <cell r="D3189" t="str">
            <v>LUVA PASSANTE DE COBRE (REF 601) SEM ANEL DE SOLDA, BOLSA 54 MM</v>
          </cell>
          <cell r="E3189" t="str">
            <v xml:space="preserve">UN    </v>
          </cell>
          <cell r="F3189" t="str">
            <v>SINAPI</v>
          </cell>
          <cell r="G3189">
            <v>37.17</v>
          </cell>
        </row>
        <row r="3190">
          <cell r="B3190" t="str">
            <v>IN 39861 SINAPI</v>
          </cell>
          <cell r="C3190">
            <v>39861</v>
          </cell>
          <cell r="D3190" t="str">
            <v>LUVA PASSANTE DE COBRE (REF 601) SEM ANEL DE SOLDA, BOLSA 66 MM</v>
          </cell>
          <cell r="E3190" t="str">
            <v xml:space="preserve">UN    </v>
          </cell>
          <cell r="F3190" t="str">
            <v>SINAPI</v>
          </cell>
          <cell r="G3190">
            <v>106.13</v>
          </cell>
        </row>
        <row r="3191">
          <cell r="B3191" t="str">
            <v>IN 38447 SINAPI</v>
          </cell>
          <cell r="C3191">
            <v>38447</v>
          </cell>
          <cell r="D3191" t="str">
            <v>LUVA PPR, SOLDAVEL, DN 110 MM, PARA AGUA QUENTE PREDIAL</v>
          </cell>
          <cell r="E3191" t="str">
            <v xml:space="preserve">UN    </v>
          </cell>
          <cell r="F3191" t="str">
            <v>SINAPI</v>
          </cell>
          <cell r="G3191">
            <v>71.430000000000007</v>
          </cell>
        </row>
        <row r="3192">
          <cell r="B3192" t="str">
            <v>IN 36320 SINAPI</v>
          </cell>
          <cell r="C3192">
            <v>36320</v>
          </cell>
          <cell r="D3192" t="str">
            <v>LUVA PPR, SOLDAVEL, DN 20 MM, PARA AGUA QUENTE PREDIAL</v>
          </cell>
          <cell r="E3192" t="str">
            <v xml:space="preserve">UN    </v>
          </cell>
          <cell r="F3192" t="str">
            <v>SINAPI</v>
          </cell>
          <cell r="G3192">
            <v>1.03</v>
          </cell>
        </row>
        <row r="3193">
          <cell r="B3193" t="str">
            <v>IN 36324 SINAPI</v>
          </cell>
          <cell r="C3193">
            <v>36324</v>
          </cell>
          <cell r="D3193" t="str">
            <v>LUVA PPR, SOLDAVEL, DN 25 MM, PARA AGUA QUENTE PREDIAL</v>
          </cell>
          <cell r="E3193" t="str">
            <v xml:space="preserve">UN    </v>
          </cell>
          <cell r="F3193" t="str">
            <v>SINAPI</v>
          </cell>
          <cell r="G3193">
            <v>1.57</v>
          </cell>
        </row>
        <row r="3194">
          <cell r="B3194" t="str">
            <v>IN 38441 SINAPI</v>
          </cell>
          <cell r="C3194">
            <v>38441</v>
          </cell>
          <cell r="D3194" t="str">
            <v>LUVA PPR, SOLDAVEL, DN 32 MM, PARA AGUA QUENTE PREDIAL</v>
          </cell>
          <cell r="E3194" t="str">
            <v xml:space="preserve">UN    </v>
          </cell>
          <cell r="F3194" t="str">
            <v>SINAPI</v>
          </cell>
          <cell r="G3194">
            <v>2.06</v>
          </cell>
        </row>
        <row r="3195">
          <cell r="B3195" t="str">
            <v>IN 38442 SINAPI</v>
          </cell>
          <cell r="C3195">
            <v>38442</v>
          </cell>
          <cell r="D3195" t="str">
            <v>LUVA PPR, SOLDAVEL, DN 40 MM, PARA AGUA QUENTE PREDIAL</v>
          </cell>
          <cell r="E3195" t="str">
            <v xml:space="preserve">UN    </v>
          </cell>
          <cell r="F3195" t="str">
            <v>SINAPI</v>
          </cell>
          <cell r="G3195">
            <v>5.23</v>
          </cell>
        </row>
        <row r="3196">
          <cell r="B3196" t="str">
            <v>IN 38443 SINAPI</v>
          </cell>
          <cell r="C3196">
            <v>38443</v>
          </cell>
          <cell r="D3196" t="str">
            <v>LUVA PPR, SOLDAVEL, DN 50 MM, PARA AGUA QUENTE PREDIAL</v>
          </cell>
          <cell r="E3196" t="str">
            <v xml:space="preserve">UN    </v>
          </cell>
          <cell r="F3196" t="str">
            <v>SINAPI</v>
          </cell>
          <cell r="G3196">
            <v>7.91</v>
          </cell>
        </row>
        <row r="3197">
          <cell r="B3197" t="str">
            <v>IN 38444 SINAPI</v>
          </cell>
          <cell r="C3197">
            <v>38444</v>
          </cell>
          <cell r="D3197" t="str">
            <v>LUVA PPR, SOLDAVEL, DN 63 MM, PARA AGUA QUENTE PREDIAL</v>
          </cell>
          <cell r="E3197" t="str">
            <v xml:space="preserve">UN    </v>
          </cell>
          <cell r="F3197" t="str">
            <v>SINAPI</v>
          </cell>
          <cell r="G3197">
            <v>11.77</v>
          </cell>
        </row>
        <row r="3198">
          <cell r="B3198" t="str">
            <v>IN 38445 SINAPI</v>
          </cell>
          <cell r="C3198">
            <v>38445</v>
          </cell>
          <cell r="D3198" t="str">
            <v>LUVA PPR, SOLDAVEL, DN 75 MM, PARA AGUA QUENTE PREDIAL</v>
          </cell>
          <cell r="E3198" t="str">
            <v xml:space="preserve">UN    </v>
          </cell>
          <cell r="F3198" t="str">
            <v>SINAPI</v>
          </cell>
          <cell r="G3198">
            <v>27.66</v>
          </cell>
        </row>
        <row r="3199">
          <cell r="B3199" t="str">
            <v>IN 38446 SINAPI</v>
          </cell>
          <cell r="C3199">
            <v>38446</v>
          </cell>
          <cell r="D3199" t="str">
            <v>LUVA PPR, SOLDAVEL, DN 90 MM, PARA AGUA QUENTE PREDIAL</v>
          </cell>
          <cell r="E3199" t="str">
            <v xml:space="preserve">UN    </v>
          </cell>
          <cell r="F3199" t="str">
            <v>SINAPI</v>
          </cell>
          <cell r="G3199">
            <v>44.64</v>
          </cell>
        </row>
        <row r="3200">
          <cell r="B3200" t="str">
            <v>IN 3867 SINAPI</v>
          </cell>
          <cell r="C3200">
            <v>3867</v>
          </cell>
          <cell r="D3200" t="str">
            <v>LUVA PVC SOLDAVEL, 110 MM, PARA AGUA FRIA PREDIAL</v>
          </cell>
          <cell r="E3200" t="str">
            <v xml:space="preserve">UN    </v>
          </cell>
          <cell r="F3200" t="str">
            <v>SINAPI</v>
          </cell>
          <cell r="G3200">
            <v>48.33</v>
          </cell>
        </row>
        <row r="3201">
          <cell r="B3201" t="str">
            <v>IN 3861 SINAPI</v>
          </cell>
          <cell r="C3201">
            <v>3861</v>
          </cell>
          <cell r="D3201" t="str">
            <v>LUVA PVC SOLDAVEL, 20 MM, PARA AGUA FRIA PREDIAL</v>
          </cell>
          <cell r="E3201" t="str">
            <v xml:space="preserve">UN    </v>
          </cell>
          <cell r="F3201" t="str">
            <v>SINAPI</v>
          </cell>
          <cell r="G3201">
            <v>0.4</v>
          </cell>
        </row>
        <row r="3202">
          <cell r="B3202" t="str">
            <v>IN 3904 SINAPI</v>
          </cell>
          <cell r="C3202">
            <v>3904</v>
          </cell>
          <cell r="D3202" t="str">
            <v>LUVA PVC SOLDAVEL, 25 MM, PARA AGUA FRIA PREDIAL</v>
          </cell>
          <cell r="E3202" t="str">
            <v xml:space="preserve">UN    </v>
          </cell>
          <cell r="F3202" t="str">
            <v>SINAPI</v>
          </cell>
          <cell r="G3202">
            <v>0.49</v>
          </cell>
        </row>
        <row r="3203">
          <cell r="B3203" t="str">
            <v>IN 3903 SINAPI</v>
          </cell>
          <cell r="C3203">
            <v>3903</v>
          </cell>
          <cell r="D3203" t="str">
            <v>LUVA PVC SOLDAVEL, 32 MM, PARA AGUA FRIA PREDIAL</v>
          </cell>
          <cell r="E3203" t="str">
            <v xml:space="preserve">UN    </v>
          </cell>
          <cell r="F3203" t="str">
            <v>SINAPI</v>
          </cell>
          <cell r="G3203">
            <v>1.2</v>
          </cell>
        </row>
        <row r="3204">
          <cell r="B3204" t="str">
            <v>IN 3862 SINAPI</v>
          </cell>
          <cell r="C3204">
            <v>3862</v>
          </cell>
          <cell r="D3204" t="str">
            <v>LUVA PVC SOLDAVEL, 40 MM, PARA AGUA FRIA PREDIAL</v>
          </cell>
          <cell r="E3204" t="str">
            <v xml:space="preserve">UN    </v>
          </cell>
          <cell r="F3204" t="str">
            <v>SINAPI</v>
          </cell>
          <cell r="G3204">
            <v>2.4500000000000002</v>
          </cell>
        </row>
        <row r="3205">
          <cell r="B3205" t="str">
            <v>IN 3863 SINAPI</v>
          </cell>
          <cell r="C3205">
            <v>3863</v>
          </cell>
          <cell r="D3205" t="str">
            <v>LUVA PVC SOLDAVEL, 50 MM, PARA AGUA FRIA PREDIAL</v>
          </cell>
          <cell r="E3205" t="str">
            <v xml:space="preserve">UN    </v>
          </cell>
          <cell r="F3205" t="str">
            <v>SINAPI</v>
          </cell>
          <cell r="G3205">
            <v>2.87</v>
          </cell>
        </row>
        <row r="3206">
          <cell r="B3206" t="str">
            <v>IN 3864 SINAPI</v>
          </cell>
          <cell r="C3206">
            <v>3864</v>
          </cell>
          <cell r="D3206" t="str">
            <v>LUVA PVC SOLDAVEL, 60 MM, PARA AGUA FRIA PREDIAL</v>
          </cell>
          <cell r="E3206" t="str">
            <v xml:space="preserve">UN    </v>
          </cell>
          <cell r="F3206" t="str">
            <v>SINAPI</v>
          </cell>
          <cell r="G3206">
            <v>7.48</v>
          </cell>
        </row>
        <row r="3207">
          <cell r="B3207" t="str">
            <v>IN 3865 SINAPI</v>
          </cell>
          <cell r="C3207">
            <v>3865</v>
          </cell>
          <cell r="D3207" t="str">
            <v>LUVA PVC SOLDAVEL, 75 MM, PARA AGUA FRIA PREDIAL</v>
          </cell>
          <cell r="E3207" t="str">
            <v xml:space="preserve">UN    </v>
          </cell>
          <cell r="F3207" t="str">
            <v>SINAPI</v>
          </cell>
          <cell r="G3207">
            <v>13.02</v>
          </cell>
        </row>
        <row r="3208">
          <cell r="B3208" t="str">
            <v>IN 3866 SINAPI</v>
          </cell>
          <cell r="C3208">
            <v>3866</v>
          </cell>
          <cell r="D3208" t="str">
            <v>LUVA PVC SOLDAVEL, 85 MM, PARA AGUA FRIA PREDIAL</v>
          </cell>
          <cell r="E3208" t="str">
            <v xml:space="preserve">UN    </v>
          </cell>
          <cell r="F3208" t="str">
            <v>SINAPI</v>
          </cell>
          <cell r="G3208">
            <v>29.79</v>
          </cell>
        </row>
        <row r="3209">
          <cell r="B3209" t="str">
            <v>IN 3902 SINAPI</v>
          </cell>
          <cell r="C3209">
            <v>3902</v>
          </cell>
          <cell r="D3209" t="str">
            <v>LUVA PVC, ROSCAVEL,  2 1/2",  AGUA FRIA PREDIAL</v>
          </cell>
          <cell r="E3209" t="str">
            <v xml:space="preserve">UN    </v>
          </cell>
          <cell r="F3209" t="str">
            <v>SINAPI</v>
          </cell>
          <cell r="G3209">
            <v>14.48</v>
          </cell>
        </row>
        <row r="3210">
          <cell r="B3210" t="str">
            <v>IN 3878 SINAPI</v>
          </cell>
          <cell r="C3210">
            <v>3878</v>
          </cell>
          <cell r="D3210" t="str">
            <v>LUVA PVC, ROSCAVEL, 1 1/2",  AGUA FRIA PREDIAL</v>
          </cell>
          <cell r="E3210" t="str">
            <v xml:space="preserve">UN    </v>
          </cell>
          <cell r="F3210" t="str">
            <v>SINAPI</v>
          </cell>
          <cell r="G3210">
            <v>4.57</v>
          </cell>
        </row>
        <row r="3211">
          <cell r="B3211" t="str">
            <v>IN 3877 SINAPI</v>
          </cell>
          <cell r="C3211">
            <v>3877</v>
          </cell>
          <cell r="D3211" t="str">
            <v>LUVA PVC, ROSCAVEL, 1 1/4", AGUA FRIA PREDIAL</v>
          </cell>
          <cell r="E3211" t="str">
            <v xml:space="preserve">UN    </v>
          </cell>
          <cell r="F3211" t="str">
            <v>SINAPI</v>
          </cell>
          <cell r="G3211">
            <v>4.18</v>
          </cell>
        </row>
        <row r="3212">
          <cell r="B3212" t="str">
            <v>IN 3879 SINAPI</v>
          </cell>
          <cell r="C3212">
            <v>3879</v>
          </cell>
          <cell r="D3212" t="str">
            <v>LUVA PVC, ROSCAVEL, 2",  AGUA FRIA PREDIAL</v>
          </cell>
          <cell r="E3212" t="str">
            <v xml:space="preserve">UN    </v>
          </cell>
          <cell r="F3212" t="str">
            <v>SINAPI</v>
          </cell>
          <cell r="G3212">
            <v>9.23</v>
          </cell>
        </row>
        <row r="3213">
          <cell r="B3213" t="str">
            <v>IN 3880 SINAPI</v>
          </cell>
          <cell r="C3213">
            <v>3880</v>
          </cell>
          <cell r="D3213" t="str">
            <v>LUVA PVC, ROSCAVEL, 3", AGUA FRIA PREDIAL</v>
          </cell>
          <cell r="E3213" t="str">
            <v xml:space="preserve">UN    </v>
          </cell>
          <cell r="F3213" t="str">
            <v>SINAPI</v>
          </cell>
          <cell r="G3213">
            <v>20.83</v>
          </cell>
        </row>
        <row r="3214">
          <cell r="B3214" t="str">
            <v>IN 12892 SINAPI</v>
          </cell>
          <cell r="C3214">
            <v>12892</v>
          </cell>
          <cell r="D3214" t="str">
            <v>LUVA RASPA DE COURO, CANO CURTO (PUNHO *7* CM)</v>
          </cell>
          <cell r="E3214" t="str">
            <v xml:space="preserve">PAR   </v>
          </cell>
          <cell r="F3214" t="str">
            <v>SINAPI</v>
          </cell>
          <cell r="G3214">
            <v>10.8</v>
          </cell>
        </row>
        <row r="3215">
          <cell r="B3215" t="str">
            <v>IN 3883 SINAPI</v>
          </cell>
          <cell r="C3215">
            <v>3883</v>
          </cell>
          <cell r="D3215" t="str">
            <v>LUVA ROSCAVEL, PVC, 1/2", AGUA FRIA PREDIAL</v>
          </cell>
          <cell r="E3215" t="str">
            <v xml:space="preserve">UN    </v>
          </cell>
          <cell r="F3215" t="str">
            <v>SINAPI</v>
          </cell>
          <cell r="G3215">
            <v>0.96</v>
          </cell>
        </row>
        <row r="3216">
          <cell r="B3216" t="str">
            <v>IN 3876 SINAPI</v>
          </cell>
          <cell r="C3216">
            <v>3876</v>
          </cell>
          <cell r="D3216" t="str">
            <v>LUVA ROSCAVEL, PVC, 1", AGUA FRIA PREDIAL</v>
          </cell>
          <cell r="E3216" t="str">
            <v xml:space="preserve">UN    </v>
          </cell>
          <cell r="F3216" t="str">
            <v>SINAPI</v>
          </cell>
          <cell r="G3216">
            <v>2.41</v>
          </cell>
        </row>
        <row r="3217">
          <cell r="B3217" t="str">
            <v>IN 3884 SINAPI</v>
          </cell>
          <cell r="C3217">
            <v>3884</v>
          </cell>
          <cell r="D3217" t="str">
            <v>LUVA ROSCAVEL, PVC, 3/4", AGUA FRIA PREDIAL</v>
          </cell>
          <cell r="E3217" t="str">
            <v xml:space="preserve">UN    </v>
          </cell>
          <cell r="F3217" t="str">
            <v>SINAPI</v>
          </cell>
          <cell r="G3217">
            <v>1.44</v>
          </cell>
        </row>
        <row r="3218">
          <cell r="B3218" t="str">
            <v>IN 3837 SINAPI</v>
          </cell>
          <cell r="C3218">
            <v>3837</v>
          </cell>
          <cell r="D3218" t="str">
            <v>LUVA SIMPLES, PVC PBA, JE, DN 100 / DE 110 MM, PARA REDE AGUA (NBR 10351)</v>
          </cell>
          <cell r="E3218" t="str">
            <v xml:space="preserve">UN    </v>
          </cell>
          <cell r="F3218" t="str">
            <v>SINAPI</v>
          </cell>
          <cell r="G3218">
            <v>34.44</v>
          </cell>
        </row>
        <row r="3219">
          <cell r="B3219" t="str">
            <v>IN 3845 SINAPI</v>
          </cell>
          <cell r="C3219">
            <v>3845</v>
          </cell>
          <cell r="D3219" t="str">
            <v>LUVA SIMPLES, PVC PBA, JE, DN 50 / DE 60 MM, PARA REDE AGUA (NBR 10351)</v>
          </cell>
          <cell r="E3219" t="str">
            <v xml:space="preserve">UN    </v>
          </cell>
          <cell r="F3219" t="str">
            <v>SINAPI</v>
          </cell>
          <cell r="G3219">
            <v>12.58</v>
          </cell>
        </row>
        <row r="3220">
          <cell r="B3220" t="str">
            <v>IN 11045 SINAPI</v>
          </cell>
          <cell r="C3220">
            <v>11045</v>
          </cell>
          <cell r="D3220" t="str">
            <v>LUVA SIMPLES, PVC PBA, JE, DN 75 / DE 85 MM, PARA REDE AGUA (NBR 10351)</v>
          </cell>
          <cell r="E3220" t="str">
            <v xml:space="preserve">UN    </v>
          </cell>
          <cell r="F3220" t="str">
            <v>SINAPI</v>
          </cell>
          <cell r="G3220">
            <v>24.27</v>
          </cell>
        </row>
        <row r="3221">
          <cell r="B3221" t="str">
            <v>IN 20170 SINAPI</v>
          </cell>
          <cell r="C3221">
            <v>20170</v>
          </cell>
          <cell r="D3221" t="str">
            <v>LUVA SIMPLES, PVC SERIE REFORCADA - R, 100 MM, PARA ESGOTO PREDIAL</v>
          </cell>
          <cell r="E3221" t="str">
            <v xml:space="preserve">UN    </v>
          </cell>
          <cell r="F3221" t="str">
            <v>SINAPI</v>
          </cell>
          <cell r="G3221">
            <v>9.42</v>
          </cell>
        </row>
        <row r="3222">
          <cell r="B3222" t="str">
            <v>IN 20171 SINAPI</v>
          </cell>
          <cell r="C3222">
            <v>20171</v>
          </cell>
          <cell r="D3222" t="str">
            <v>LUVA SIMPLES, PVC SERIE REFORCADA - R, 150 MM, PARA ESGOTO PREDIAL</v>
          </cell>
          <cell r="E3222" t="str">
            <v xml:space="preserve">UN    </v>
          </cell>
          <cell r="F3222" t="str">
            <v>SINAPI</v>
          </cell>
          <cell r="G3222">
            <v>27.98</v>
          </cell>
        </row>
        <row r="3223">
          <cell r="B3223" t="str">
            <v>IN 20167 SINAPI</v>
          </cell>
          <cell r="C3223">
            <v>20167</v>
          </cell>
          <cell r="D3223" t="str">
            <v>LUVA SIMPLES, PVC SERIE REFORCADA - R, 40 MM, PARA ESGOTO PREDIAL</v>
          </cell>
          <cell r="E3223" t="str">
            <v xml:space="preserve">UN    </v>
          </cell>
          <cell r="F3223" t="str">
            <v>SINAPI</v>
          </cell>
          <cell r="G3223">
            <v>3.5</v>
          </cell>
        </row>
        <row r="3224">
          <cell r="B3224" t="str">
            <v>IN 20168 SINAPI</v>
          </cell>
          <cell r="C3224">
            <v>20168</v>
          </cell>
          <cell r="D3224" t="str">
            <v>LUVA SIMPLES, PVC SERIE REFORCADA - R, 50 MM, PARA ESGOTO PREDIAL</v>
          </cell>
          <cell r="E3224" t="str">
            <v xml:space="preserve">UN    </v>
          </cell>
          <cell r="F3224" t="str">
            <v>SINAPI</v>
          </cell>
          <cell r="G3224">
            <v>5.48</v>
          </cell>
        </row>
        <row r="3225">
          <cell r="B3225" t="str">
            <v>IN 20169 SINAPI</v>
          </cell>
          <cell r="C3225">
            <v>20169</v>
          </cell>
          <cell r="D3225" t="str">
            <v>LUVA SIMPLES, PVC SERIE REFORCADA - R, 75 MM, PARA ESGOTO PREDIAL</v>
          </cell>
          <cell r="E3225" t="str">
            <v xml:space="preserve">UN    </v>
          </cell>
          <cell r="F3225" t="str">
            <v>SINAPI</v>
          </cell>
          <cell r="G3225">
            <v>7.77</v>
          </cell>
        </row>
        <row r="3226">
          <cell r="B3226" t="str">
            <v>IN 3899 SINAPI</v>
          </cell>
          <cell r="C3226">
            <v>3899</v>
          </cell>
          <cell r="D3226" t="str">
            <v>LUVA SIMPLES, PVC, SOLDAVEL, DN 100 MM, SERIE NORMAL, PARA ESGOTO PREDIAL</v>
          </cell>
          <cell r="E3226" t="str">
            <v xml:space="preserve">UN    </v>
          </cell>
          <cell r="F3226" t="str">
            <v>SINAPI</v>
          </cell>
          <cell r="G3226">
            <v>4.1100000000000003</v>
          </cell>
        </row>
        <row r="3227">
          <cell r="B3227" t="str">
            <v>IN 38676 SINAPI</v>
          </cell>
          <cell r="C3227">
            <v>38676</v>
          </cell>
          <cell r="D3227" t="str">
            <v>LUVA SIMPLES, PVC, SOLDAVEL, DN 150 MM, SERIE NORMAL, PARA ESGOTO PREDIAL</v>
          </cell>
          <cell r="E3227" t="str">
            <v xml:space="preserve">UN    </v>
          </cell>
          <cell r="F3227" t="str">
            <v>SINAPI</v>
          </cell>
          <cell r="G3227">
            <v>19.91</v>
          </cell>
        </row>
        <row r="3228">
          <cell r="B3228" t="str">
            <v>IN 3897 SINAPI</v>
          </cell>
          <cell r="C3228">
            <v>3897</v>
          </cell>
          <cell r="D3228" t="str">
            <v>LUVA SIMPLES, PVC, SOLDAVEL, DN 40 MM, SERIE NORMAL, PARA ESGOTO PREDIAL</v>
          </cell>
          <cell r="E3228" t="str">
            <v xml:space="preserve">UN    </v>
          </cell>
          <cell r="F3228" t="str">
            <v>SINAPI</v>
          </cell>
          <cell r="G3228">
            <v>0.86</v>
          </cell>
        </row>
        <row r="3229">
          <cell r="B3229" t="str">
            <v>IN 3875 SINAPI</v>
          </cell>
          <cell r="C3229">
            <v>3875</v>
          </cell>
          <cell r="D3229" t="str">
            <v>LUVA SIMPLES, PVC, SOLDAVEL, DN 50 MM, SERIE NORMAL, PARA ESGOTO PREDIAL</v>
          </cell>
          <cell r="E3229" t="str">
            <v xml:space="preserve">UN    </v>
          </cell>
          <cell r="F3229" t="str">
            <v>SINAPI</v>
          </cell>
          <cell r="G3229">
            <v>1.87</v>
          </cell>
        </row>
        <row r="3230">
          <cell r="B3230" t="str">
            <v>IN 3898 SINAPI</v>
          </cell>
          <cell r="C3230">
            <v>3898</v>
          </cell>
          <cell r="D3230" t="str">
            <v>LUVA SIMPLES, PVC, SOLDAVEL, DN 75 MM, SERIE NORMAL, PARA ESGOTO PREDIAL</v>
          </cell>
          <cell r="E3230" t="str">
            <v xml:space="preserve">UN    </v>
          </cell>
          <cell r="F3230" t="str">
            <v>SINAPI</v>
          </cell>
          <cell r="G3230">
            <v>3.54</v>
          </cell>
        </row>
        <row r="3231">
          <cell r="B3231" t="str">
            <v>IN 3855 SINAPI</v>
          </cell>
          <cell r="C3231">
            <v>3855</v>
          </cell>
          <cell r="D3231" t="str">
            <v>LUVA SOLDAVEL COM BUCHA DE LATAO, PVC, 20 MM X 1/2"</v>
          </cell>
          <cell r="E3231" t="str">
            <v xml:space="preserve">UN    </v>
          </cell>
          <cell r="F3231" t="str">
            <v>SINAPI</v>
          </cell>
          <cell r="G3231">
            <v>3.2</v>
          </cell>
        </row>
        <row r="3232">
          <cell r="B3232" t="str">
            <v>IN 3874 SINAPI</v>
          </cell>
          <cell r="C3232">
            <v>3874</v>
          </cell>
          <cell r="D3232" t="str">
            <v>LUVA SOLDAVEL COM BUCHA DE LATAO, PVC, 25 MM X 1/2"</v>
          </cell>
          <cell r="E3232" t="str">
            <v xml:space="preserve">UN    </v>
          </cell>
          <cell r="F3232" t="str">
            <v>SINAPI</v>
          </cell>
          <cell r="G3232">
            <v>3.39</v>
          </cell>
        </row>
        <row r="3233">
          <cell r="B3233" t="str">
            <v>IN 3870 SINAPI</v>
          </cell>
          <cell r="C3233">
            <v>3870</v>
          </cell>
          <cell r="D3233" t="str">
            <v>LUVA SOLDAVEL COM BUCHA DE LATAO, PVC, 25 MM X 3/4"</v>
          </cell>
          <cell r="E3233" t="str">
            <v xml:space="preserve">UN    </v>
          </cell>
          <cell r="F3233" t="str">
            <v>SINAPI</v>
          </cell>
          <cell r="G3233">
            <v>4.21</v>
          </cell>
        </row>
        <row r="3234">
          <cell r="B3234" t="str">
            <v>IN 38678 SINAPI</v>
          </cell>
          <cell r="C3234">
            <v>38678</v>
          </cell>
          <cell r="D3234" t="str">
            <v>LUVA SOLDAVEL COM BUCHA DE LATAO, PVC, 32 MM X 1"</v>
          </cell>
          <cell r="E3234" t="str">
            <v xml:space="preserve">UN    </v>
          </cell>
          <cell r="F3234" t="str">
            <v>SINAPI</v>
          </cell>
          <cell r="G3234">
            <v>11.47</v>
          </cell>
        </row>
        <row r="3235">
          <cell r="B3235" t="str">
            <v>IN 3859 SINAPI</v>
          </cell>
          <cell r="C3235">
            <v>3859</v>
          </cell>
          <cell r="D3235" t="str">
            <v>LUVA SOLDAVEL COM ROSCA, PVC, 20 MM X 1/2", PARA AGUA FRIA PREDIAL</v>
          </cell>
          <cell r="E3235" t="str">
            <v xml:space="preserve">UN    </v>
          </cell>
          <cell r="F3235" t="str">
            <v>SINAPI</v>
          </cell>
          <cell r="G3235">
            <v>0.85</v>
          </cell>
        </row>
        <row r="3236">
          <cell r="B3236" t="str">
            <v>IN 3856 SINAPI</v>
          </cell>
          <cell r="C3236">
            <v>3856</v>
          </cell>
          <cell r="D3236" t="str">
            <v>LUVA SOLDAVEL COM ROSCA, PVC, 25 MM X 1/2", PARA AGUA FRIA PREDIAL</v>
          </cell>
          <cell r="E3236" t="str">
            <v xml:space="preserve">UN    </v>
          </cell>
          <cell r="F3236" t="str">
            <v>SINAPI</v>
          </cell>
          <cell r="G3236">
            <v>1.08</v>
          </cell>
        </row>
        <row r="3237">
          <cell r="B3237" t="str">
            <v>IN 3906 SINAPI</v>
          </cell>
          <cell r="C3237">
            <v>3906</v>
          </cell>
          <cell r="D3237" t="str">
            <v>LUVA SOLDAVEL COM ROSCA, PVC, 25 MM X 3/4", PARA AGUA FRIA PREDIAL</v>
          </cell>
          <cell r="E3237" t="str">
            <v xml:space="preserve">UN    </v>
          </cell>
          <cell r="F3237" t="str">
            <v>SINAPI</v>
          </cell>
          <cell r="G3237">
            <v>1.01</v>
          </cell>
        </row>
        <row r="3238">
          <cell r="B3238" t="str">
            <v>IN 3860 SINAPI</v>
          </cell>
          <cell r="C3238">
            <v>3860</v>
          </cell>
          <cell r="D3238" t="str">
            <v>LUVA SOLDAVEL COM ROSCA, PVC, 32 MM X 1", PARA AGUA FRIA PREDIAL</v>
          </cell>
          <cell r="E3238" t="str">
            <v xml:space="preserve">UN    </v>
          </cell>
          <cell r="F3238" t="str">
            <v>SINAPI</v>
          </cell>
          <cell r="G3238">
            <v>3.33</v>
          </cell>
        </row>
        <row r="3239">
          <cell r="B3239" t="str">
            <v>IN 3905 SINAPI</v>
          </cell>
          <cell r="C3239">
            <v>3905</v>
          </cell>
          <cell r="D3239" t="str">
            <v>LUVA SOLDAVEL COM ROSCA, PVC, 40 MM X 1 1/4", PARA AGUA FRIA PREDIAL</v>
          </cell>
          <cell r="E3239" t="str">
            <v xml:space="preserve">UN    </v>
          </cell>
          <cell r="F3239" t="str">
            <v>SINAPI</v>
          </cell>
          <cell r="G3239">
            <v>7.38</v>
          </cell>
        </row>
        <row r="3240">
          <cell r="B3240" t="str">
            <v>IN 3871 SINAPI</v>
          </cell>
          <cell r="C3240">
            <v>3871</v>
          </cell>
          <cell r="D3240" t="str">
            <v>LUVA SOLDAVEL COM ROSCA, PVC, 50 MM X 1 1/2", PARA AGUA FRIA PREDIAL</v>
          </cell>
          <cell r="E3240" t="str">
            <v xml:space="preserve">UN    </v>
          </cell>
          <cell r="F3240" t="str">
            <v>SINAPI</v>
          </cell>
          <cell r="G3240">
            <v>15.32</v>
          </cell>
        </row>
        <row r="3241">
          <cell r="B3241" t="str">
            <v>IN 37429 SINAPI</v>
          </cell>
          <cell r="C3241">
            <v>37429</v>
          </cell>
          <cell r="D3241" t="str">
            <v>LUVA, PEAD PE 100,  DE 400 MM, PARA ELETROFUSAO</v>
          </cell>
          <cell r="E3241" t="str">
            <v xml:space="preserve">UN    </v>
          </cell>
          <cell r="F3241" t="str">
            <v>SINAPI</v>
          </cell>
          <cell r="G3241">
            <v>1712.36</v>
          </cell>
        </row>
        <row r="3242">
          <cell r="B3242" t="str">
            <v>IN 37426 SINAPI</v>
          </cell>
          <cell r="C3242">
            <v>37426</v>
          </cell>
          <cell r="D3242" t="str">
            <v>LUVA, PEAD PE 100,  DE 63 MM, PARA ELETROFUSAO</v>
          </cell>
          <cell r="E3242" t="str">
            <v xml:space="preserve">UN    </v>
          </cell>
          <cell r="F3242" t="str">
            <v>SINAPI</v>
          </cell>
          <cell r="G3242">
            <v>16.47</v>
          </cell>
        </row>
        <row r="3243">
          <cell r="B3243" t="str">
            <v>IN 37427 SINAPI</v>
          </cell>
          <cell r="C3243">
            <v>37427</v>
          </cell>
          <cell r="D3243" t="str">
            <v>LUVA, PEAD PE 100, DE 125 MM, PARA ELETROFUSAO</v>
          </cell>
          <cell r="E3243" t="str">
            <v xml:space="preserve">UN    </v>
          </cell>
          <cell r="F3243" t="str">
            <v>SINAPI</v>
          </cell>
          <cell r="G3243">
            <v>39.29</v>
          </cell>
        </row>
        <row r="3244">
          <cell r="B3244" t="str">
            <v>IN 37424 SINAPI</v>
          </cell>
          <cell r="C3244">
            <v>37424</v>
          </cell>
          <cell r="D3244" t="str">
            <v>LUVA, PEAD PE 100, DE 20 MM, PARA ELETROFUSAO</v>
          </cell>
          <cell r="E3244" t="str">
            <v xml:space="preserve">UN    </v>
          </cell>
          <cell r="F3244" t="str">
            <v>SINAPI</v>
          </cell>
          <cell r="G3244">
            <v>7.57</v>
          </cell>
        </row>
        <row r="3245">
          <cell r="B3245" t="str">
            <v>IN 37428 SINAPI</v>
          </cell>
          <cell r="C3245">
            <v>37428</v>
          </cell>
          <cell r="D3245" t="str">
            <v>LUVA, PEAD PE 100, DE 200 MM, PARA ELETROFUSAO</v>
          </cell>
          <cell r="E3245" t="str">
            <v xml:space="preserve">UN    </v>
          </cell>
          <cell r="F3245" t="str">
            <v>SINAPI</v>
          </cell>
          <cell r="G3245">
            <v>135.41</v>
          </cell>
        </row>
        <row r="3246">
          <cell r="B3246" t="str">
            <v>IN 37425 SINAPI</v>
          </cell>
          <cell r="C3246">
            <v>37425</v>
          </cell>
          <cell r="D3246" t="str">
            <v>LUVA, PEAD PE 100, DE 32 MM, PARA ELETROFUSAO</v>
          </cell>
          <cell r="E3246" t="str">
            <v xml:space="preserve">UN    </v>
          </cell>
          <cell r="F3246" t="str">
            <v>SINAPI</v>
          </cell>
          <cell r="G3246">
            <v>8.16</v>
          </cell>
        </row>
        <row r="3247">
          <cell r="B3247" t="str">
            <v>IN 11519 SINAPI</v>
          </cell>
          <cell r="C3247">
            <v>11519</v>
          </cell>
          <cell r="D3247" t="str">
            <v>MACANETA ALAVANCA, RETA OU CURVA, MACICA, CROMADA, COMPRIMENTO DE 10 A 16 CM, ACABAMENTO PADRAO MEDIO - SOMENTE MACANETAS</v>
          </cell>
          <cell r="E3247" t="str">
            <v xml:space="preserve">PAR   </v>
          </cell>
          <cell r="F3247" t="str">
            <v>SINAPI</v>
          </cell>
          <cell r="G3247">
            <v>32.770000000000003</v>
          </cell>
        </row>
        <row r="3248">
          <cell r="B3248" t="str">
            <v>IN 11520 SINAPI</v>
          </cell>
          <cell r="C3248">
            <v>11520</v>
          </cell>
          <cell r="D3248" t="str">
            <v>MACANETA ALAVANCA, RETA SIMPLES / OCA, CROMADA, COMPRIMENTO DE 10 A 16 CM, ACABAMENTO PADRAO POPULAR - SOMENTE MACANETAS</v>
          </cell>
          <cell r="E3248" t="str">
            <v xml:space="preserve">PAR   </v>
          </cell>
          <cell r="F3248" t="str">
            <v>SINAPI</v>
          </cell>
          <cell r="G3248">
            <v>12.99</v>
          </cell>
        </row>
        <row r="3249">
          <cell r="B3249" t="str">
            <v>IN 11518 SINAPI</v>
          </cell>
          <cell r="C3249">
            <v>11518</v>
          </cell>
          <cell r="D3249" t="str">
            <v>MACANETA TIPO BOLA, CROMADA,  DIAMETRO APROXIMADO DE *2 1/2*", (SOMENTE MACANETAS)</v>
          </cell>
          <cell r="E3249" t="str">
            <v xml:space="preserve">PAR   </v>
          </cell>
          <cell r="F3249" t="str">
            <v>SINAPI</v>
          </cell>
          <cell r="G3249">
            <v>37.81</v>
          </cell>
        </row>
        <row r="3250">
          <cell r="B3250" t="str">
            <v>IN 38473 SINAPI</v>
          </cell>
          <cell r="C3250">
            <v>38473</v>
          </cell>
          <cell r="D3250" t="str">
            <v>MACARICO DE SOLDA 201 PARA EXTENSAO GLP OU ACETILENO</v>
          </cell>
          <cell r="E3250" t="str">
            <v xml:space="preserve">UN    </v>
          </cell>
          <cell r="F3250" t="str">
            <v>SINAPI</v>
          </cell>
          <cell r="G3250">
            <v>120.08</v>
          </cell>
        </row>
        <row r="3251">
          <cell r="B3251" t="str">
            <v>IN 4244 SINAPI</v>
          </cell>
          <cell r="C3251">
            <v>4244</v>
          </cell>
          <cell r="D3251" t="str">
            <v>MACARIQUEIRO</v>
          </cell>
          <cell r="E3251" t="str">
            <v xml:space="preserve">H     </v>
          </cell>
          <cell r="F3251" t="str">
            <v>SINAPI</v>
          </cell>
          <cell r="G3251">
            <v>18.079999999999998</v>
          </cell>
        </row>
        <row r="3252">
          <cell r="B3252" t="str">
            <v>IN 40977 SINAPI</v>
          </cell>
          <cell r="C3252">
            <v>40977</v>
          </cell>
          <cell r="D3252" t="str">
            <v>MACARIQUEIRO (MENSALISTA)</v>
          </cell>
          <cell r="E3252" t="str">
            <v xml:space="preserve">MES   </v>
          </cell>
          <cell r="F3252" t="str">
            <v>SINAPI</v>
          </cell>
          <cell r="G3252">
            <v>3175.35</v>
          </cell>
        </row>
        <row r="3253">
          <cell r="B3253" t="str">
            <v>IN 2742 SINAPI</v>
          </cell>
          <cell r="C3253">
            <v>2742</v>
          </cell>
          <cell r="D3253" t="str">
            <v>MADEIRA ROLICA SEM TRATAMENTO, EUCALIPTO OU EQUIVALENTE DA REGIAO, H = 3 M, D = 12 A 15 CM (PARA ESCORAMENTO)</v>
          </cell>
          <cell r="E3253" t="str">
            <v xml:space="preserve">M     </v>
          </cell>
          <cell r="F3253" t="str">
            <v>SINAPI</v>
          </cell>
          <cell r="G3253">
            <v>3.22</v>
          </cell>
        </row>
        <row r="3254">
          <cell r="B3254" t="str">
            <v>IN 2748 SINAPI</v>
          </cell>
          <cell r="C3254">
            <v>2748</v>
          </cell>
          <cell r="D3254" t="str">
            <v>MADEIRA ROLICA SEM TRATAMENTO, EUCALIPTO OU EQUIVALENTE DA REGIAO, H = 3 M, D = 16 A 19 CM (PARA ESCORAMENTO)</v>
          </cell>
          <cell r="E3254" t="str">
            <v xml:space="preserve">M     </v>
          </cell>
          <cell r="F3254" t="str">
            <v>SINAPI</v>
          </cell>
          <cell r="G3254">
            <v>9.44</v>
          </cell>
        </row>
        <row r="3255">
          <cell r="B3255" t="str">
            <v>IN 2736 SINAPI</v>
          </cell>
          <cell r="C3255">
            <v>2736</v>
          </cell>
          <cell r="D3255" t="str">
            <v>MADEIRA ROLICA SEM TRATAMENTO, EUCALIPTO OU EQUIVALENTE DA REGIAO, H = 3 M, D = 20 A 24 CM (PARA ESCORAMENTO)</v>
          </cell>
          <cell r="E3255" t="str">
            <v xml:space="preserve">M     </v>
          </cell>
          <cell r="F3255" t="str">
            <v>SINAPI</v>
          </cell>
          <cell r="G3255">
            <v>13.18</v>
          </cell>
        </row>
        <row r="3256">
          <cell r="B3256" t="str">
            <v>IN 2745 SINAPI</v>
          </cell>
          <cell r="C3256">
            <v>2745</v>
          </cell>
          <cell r="D3256" t="str">
            <v>MADEIRA ROLICA SEM TRATAMENTO, EUCALIPTO OU EQUIVALENTE DA REGIAO, H = 3 M, D = 8 A 11 CM (PARA ESCORAMENTO)</v>
          </cell>
          <cell r="E3256" t="str">
            <v xml:space="preserve">M     </v>
          </cell>
          <cell r="F3256" t="str">
            <v>SINAPI</v>
          </cell>
          <cell r="G3256">
            <v>2.66</v>
          </cell>
        </row>
        <row r="3257">
          <cell r="B3257" t="str">
            <v>IN 2751 SINAPI</v>
          </cell>
          <cell r="C3257">
            <v>2751</v>
          </cell>
          <cell r="D3257" t="str">
            <v>MADEIRA ROLICA SEM TRATAMENTO, EUCALIPTO OU EQUIVALENTE DA REGIAO, H = 6 M, D = 12 A 15 CM (PARA ESCORAMENTO)</v>
          </cell>
          <cell r="E3257" t="str">
            <v xml:space="preserve">M     </v>
          </cell>
          <cell r="F3257" t="str">
            <v>SINAPI</v>
          </cell>
          <cell r="G3257">
            <v>3.41</v>
          </cell>
        </row>
        <row r="3258">
          <cell r="B3258" t="str">
            <v>IN 14439 SINAPI</v>
          </cell>
          <cell r="C3258">
            <v>14439</v>
          </cell>
          <cell r="D3258" t="str">
            <v>MADEIRA ROLICA SEM TRATAMENTO, EUCALIPTO OU EQUIVALENTE DA REGIAO, H = 6 M, D = 8 A 11 CM (PARA ESCORAMENTO)</v>
          </cell>
          <cell r="E3258" t="str">
            <v xml:space="preserve">M     </v>
          </cell>
          <cell r="F3258" t="str">
            <v>SINAPI</v>
          </cell>
          <cell r="G3258">
            <v>3.01</v>
          </cell>
        </row>
        <row r="3259">
          <cell r="B3259" t="str">
            <v>IN 2731 SINAPI</v>
          </cell>
          <cell r="C3259">
            <v>2731</v>
          </cell>
          <cell r="D3259" t="str">
            <v>MADEIRA ROLICA TRATADA, EUCALIPTO OU EQUIVALENTE DA REGIAO, H = 12 M, D = 20 A 24 CM (PARA POSTE)</v>
          </cell>
          <cell r="E3259" t="str">
            <v xml:space="preserve">M     </v>
          </cell>
          <cell r="F3259" t="str">
            <v>SINAPI</v>
          </cell>
          <cell r="G3259">
            <v>54.28</v>
          </cell>
        </row>
        <row r="3260">
          <cell r="B3260" t="str">
            <v>IN 21138 SINAPI</v>
          </cell>
          <cell r="C3260">
            <v>21138</v>
          </cell>
          <cell r="D3260" t="str">
            <v>MADEIRA ROLICA TRATADA, EUCALIPTO OU EQUIVALENTE DA REGIAO, H = 2,2 M, D = 8 A 11 CM (PARA CERCA)</v>
          </cell>
          <cell r="E3260" t="str">
            <v xml:space="preserve">M     </v>
          </cell>
          <cell r="F3260" t="str">
            <v>SINAPI</v>
          </cell>
          <cell r="G3260">
            <v>5.89</v>
          </cell>
        </row>
        <row r="3261">
          <cell r="B3261" t="str">
            <v>IN 2747 SINAPI</v>
          </cell>
          <cell r="C3261">
            <v>2747</v>
          </cell>
          <cell r="D3261" t="str">
            <v>MADEIRA ROLICA TRATADA, EUCALIPTO OU EQUIVALENTE DA REGIAO, H = 2,20 M, D = 16 A 19 CM (PARA CERCA)</v>
          </cell>
          <cell r="E3261" t="str">
            <v xml:space="preserve">M     </v>
          </cell>
          <cell r="F3261" t="str">
            <v>SINAPI</v>
          </cell>
          <cell r="G3261">
            <v>14.55</v>
          </cell>
        </row>
        <row r="3262">
          <cell r="B3262" t="str">
            <v>IN 4115 SINAPI</v>
          </cell>
          <cell r="C3262">
            <v>4115</v>
          </cell>
          <cell r="D3262" t="str">
            <v>MADEIRA ROLICA TRATADA, EUCALIPTO OU EQUIVALENTE DA REGIAO, H = 3 M, D = 12 A 15 CM</v>
          </cell>
          <cell r="E3262" t="str">
            <v xml:space="preserve">M     </v>
          </cell>
          <cell r="F3262" t="str">
            <v>SINAPI</v>
          </cell>
          <cell r="G3262">
            <v>11.4</v>
          </cell>
        </row>
        <row r="3263">
          <cell r="B3263" t="str">
            <v>IN 2729 SINAPI</v>
          </cell>
          <cell r="C3263">
            <v>2729</v>
          </cell>
          <cell r="D3263" t="str">
            <v>MADEIRA ROLICA TRATADA, EUCALIPTO OU EQUIVALENTE DA REGIAO, H = 3 M, D = 4 A 7 CM (PARA CAIBRO)</v>
          </cell>
          <cell r="E3263" t="str">
            <v xml:space="preserve">UN    </v>
          </cell>
          <cell r="F3263" t="str">
            <v>SINAPI</v>
          </cell>
          <cell r="G3263">
            <v>13.72</v>
          </cell>
        </row>
        <row r="3264">
          <cell r="B3264" t="str">
            <v>IN 4119 SINAPI</v>
          </cell>
          <cell r="C3264">
            <v>4119</v>
          </cell>
          <cell r="D3264" t="str">
            <v>MADEIRA ROLICA TRATADA, EUCALIPTO OU EQUIVALENTE DA REGIAO, H = 6 M, D = 16 A 19 CM</v>
          </cell>
          <cell r="E3264" t="str">
            <v xml:space="preserve">M     </v>
          </cell>
          <cell r="F3264" t="str">
            <v>SINAPI</v>
          </cell>
          <cell r="G3264">
            <v>22.93</v>
          </cell>
        </row>
        <row r="3265">
          <cell r="B3265" t="str">
            <v>IN 2794 SINAPI</v>
          </cell>
          <cell r="C3265">
            <v>2794</v>
          </cell>
          <cell r="D3265" t="str">
            <v>MADEIRA ROLICA TRATADA, EUCALIPTO OU EQUIVALENTE DA REGIAO, H = 6,5 M, D = 25 A 29 CM</v>
          </cell>
          <cell r="E3265" t="str">
            <v xml:space="preserve">M     </v>
          </cell>
          <cell r="F3265" t="str">
            <v>SINAPI</v>
          </cell>
          <cell r="G3265">
            <v>56.61</v>
          </cell>
        </row>
        <row r="3266">
          <cell r="B3266" t="str">
            <v>IN 2788 SINAPI</v>
          </cell>
          <cell r="C3266">
            <v>2788</v>
          </cell>
          <cell r="D3266" t="str">
            <v>MADEIRA ROLICA TRATADA, EUCALIPTO OU EQUIVALENTE DA REGIAO, H = 6,5 M, D = 30 A 34 CM</v>
          </cell>
          <cell r="E3266" t="str">
            <v xml:space="preserve">M     </v>
          </cell>
          <cell r="F3266" t="str">
            <v>SINAPI</v>
          </cell>
          <cell r="G3266">
            <v>114.45</v>
          </cell>
        </row>
        <row r="3267">
          <cell r="B3267" t="str">
            <v>IN 4006 SINAPI</v>
          </cell>
          <cell r="C3267">
            <v>4006</v>
          </cell>
          <cell r="D3267" t="str">
            <v>MADEIRA SERRADA NAO APARELHADA DE PINUS, MISTA OU EQUIVALENTE DA REGIAO</v>
          </cell>
          <cell r="E3267" t="str">
            <v xml:space="preserve">M3    </v>
          </cell>
          <cell r="F3267" t="str">
            <v>SINAPI</v>
          </cell>
          <cell r="G3267">
            <v>1230.5</v>
          </cell>
        </row>
        <row r="3268">
          <cell r="B3268" t="str">
            <v>IN 36151 SINAPI</v>
          </cell>
          <cell r="C3268">
            <v>36151</v>
          </cell>
          <cell r="D3268" t="str">
            <v>MANGOTE DE SEGURANCA EM RASPA DE COURO</v>
          </cell>
          <cell r="E3268" t="str">
            <v xml:space="preserve">UN    </v>
          </cell>
          <cell r="F3268" t="str">
            <v>SINAPI</v>
          </cell>
          <cell r="G3268">
            <v>24</v>
          </cell>
        </row>
        <row r="3269">
          <cell r="B3269" t="str">
            <v>IN 37457 SINAPI</v>
          </cell>
          <cell r="C3269">
            <v>37457</v>
          </cell>
          <cell r="D3269" t="str">
            <v>MANGUEIRA CRISTAL PARA NIVEL, LISA, PVC TRANSPARENTE, 3/8" X1,5 MM</v>
          </cell>
          <cell r="E3269" t="str">
            <v xml:space="preserve">M     </v>
          </cell>
          <cell r="F3269" t="str">
            <v>SINAPI</v>
          </cell>
          <cell r="G3269">
            <v>2.02</v>
          </cell>
        </row>
        <row r="3270">
          <cell r="B3270" t="str">
            <v>IN 37456 SINAPI</v>
          </cell>
          <cell r="C3270">
            <v>37456</v>
          </cell>
          <cell r="D3270" t="str">
            <v>MANGUEIRA CRISTAL PARA NIVEL, LISA, PVC TRANSPARENTE, 5/16" X1 MM</v>
          </cell>
          <cell r="E3270" t="str">
            <v xml:space="preserve">M     </v>
          </cell>
          <cell r="F3270" t="str">
            <v>SINAPI</v>
          </cell>
          <cell r="G3270">
            <v>1.06</v>
          </cell>
        </row>
        <row r="3271">
          <cell r="B3271" t="str">
            <v>IN 37461 SINAPI</v>
          </cell>
          <cell r="C3271">
            <v>37461</v>
          </cell>
          <cell r="D3271" t="str">
            <v>MANGUEIRA CRISTAL TRANCADA, PVC COM REFORCO, COM PRESSAO DE TRABALHO (PT) 250 LBS/POL2, DE 3/4" X *2,8* MM</v>
          </cell>
          <cell r="E3271" t="str">
            <v xml:space="preserve">M     </v>
          </cell>
          <cell r="F3271" t="str">
            <v>SINAPI</v>
          </cell>
          <cell r="G3271">
            <v>7.49</v>
          </cell>
        </row>
        <row r="3272">
          <cell r="B3272" t="str">
            <v>IN 37460 SINAPI</v>
          </cell>
          <cell r="C3272">
            <v>37460</v>
          </cell>
          <cell r="D3272" t="str">
            <v>MANGUEIRA CRISTAL TRANCADA, PVC COM REFORCO, PRESSAO DE TRABALHO (PT) 250 LBS/POL2, DE 1" X *3,4* MM</v>
          </cell>
          <cell r="E3272" t="str">
            <v xml:space="preserve">M     </v>
          </cell>
          <cell r="F3272" t="str">
            <v>SINAPI</v>
          </cell>
          <cell r="G3272">
            <v>10.23</v>
          </cell>
        </row>
        <row r="3273">
          <cell r="B3273" t="str">
            <v>IN 37458 SINAPI</v>
          </cell>
          <cell r="C3273">
            <v>37458</v>
          </cell>
          <cell r="D3273" t="str">
            <v>MANGUEIRA CRISTAL, LISA, PVC TRANSPARENTE, 1/2" X 2 MM</v>
          </cell>
          <cell r="E3273" t="str">
            <v xml:space="preserve">M     </v>
          </cell>
          <cell r="F3273" t="str">
            <v>SINAPI</v>
          </cell>
          <cell r="G3273">
            <v>3</v>
          </cell>
        </row>
        <row r="3274">
          <cell r="B3274" t="str">
            <v>IN 37454 SINAPI</v>
          </cell>
          <cell r="C3274">
            <v>37454</v>
          </cell>
          <cell r="D3274" t="str">
            <v>MANGUEIRA CRISTAL, LISA, PVC TRANSPARENTE, 1/4" X1 MM</v>
          </cell>
          <cell r="E3274" t="str">
            <v xml:space="preserve">M     </v>
          </cell>
          <cell r="F3274" t="str">
            <v>SINAPI</v>
          </cell>
          <cell r="G3274">
            <v>0.78</v>
          </cell>
        </row>
        <row r="3275">
          <cell r="B3275" t="str">
            <v>IN 37455 SINAPI</v>
          </cell>
          <cell r="C3275">
            <v>37455</v>
          </cell>
          <cell r="D3275" t="str">
            <v>MANGUEIRA CRISTAL, LISA, PVC TRANSPARENTE, 1/4" X1,5 MM</v>
          </cell>
          <cell r="E3275" t="str">
            <v xml:space="preserve">M     </v>
          </cell>
          <cell r="F3275" t="str">
            <v>SINAPI</v>
          </cell>
          <cell r="G3275">
            <v>1.32</v>
          </cell>
        </row>
        <row r="3276">
          <cell r="B3276" t="str">
            <v>IN 37459 SINAPI</v>
          </cell>
          <cell r="C3276">
            <v>37459</v>
          </cell>
          <cell r="D3276" t="str">
            <v>MANGUEIRA CRISTAL, LISA, PVC TRANSPARENTE, 3/4" X 2 MM</v>
          </cell>
          <cell r="E3276" t="str">
            <v xml:space="preserve">M     </v>
          </cell>
          <cell r="F3276" t="str">
            <v>SINAPI</v>
          </cell>
          <cell r="G3276">
            <v>4.21</v>
          </cell>
        </row>
        <row r="3277">
          <cell r="B3277" t="str">
            <v>IN 21029 SINAPI</v>
          </cell>
          <cell r="C3277">
            <v>21029</v>
          </cell>
          <cell r="D3277" t="str">
            <v>MANGUEIRA DE INCENDIO, TIPO 1, DE 1 1/2", COMPRIMENTO = 15 M, TECIDO EM FIO DE POLIESTER E TUBO INTERNO EM BORRACHA SINTETICA, COM UNIOES ENGATE RAPIDO</v>
          </cell>
          <cell r="E3277" t="str">
            <v xml:space="preserve">UN    </v>
          </cell>
          <cell r="F3277" t="str">
            <v>SINAPI</v>
          </cell>
          <cell r="G3277">
            <v>239</v>
          </cell>
        </row>
        <row r="3278">
          <cell r="B3278" t="str">
            <v>IN 21030 SINAPI</v>
          </cell>
          <cell r="C3278">
            <v>21030</v>
          </cell>
          <cell r="D3278" t="str">
            <v>MANGUEIRA DE INCENDIO, TIPO 1, DE 1 1/2", COMPRIMENTO = 20 M, TECIDO EM FIO DE POLIESTER E TUBO INTERNO EM BORRACHA SINTETICA, COM UNIOES ENGATE RAPIDO</v>
          </cell>
          <cell r="E3278" t="str">
            <v xml:space="preserve">UN    </v>
          </cell>
          <cell r="F3278" t="str">
            <v>SINAPI</v>
          </cell>
          <cell r="G3278">
            <v>294.60000000000002</v>
          </cell>
        </row>
        <row r="3279">
          <cell r="B3279" t="str">
            <v>IN 21031 SINAPI</v>
          </cell>
          <cell r="C3279">
            <v>21031</v>
          </cell>
          <cell r="D3279" t="str">
            <v>MANGUEIRA DE INCENDIO, TIPO 1, DE 1 1/2", COMPRIMENTO = 25 M, TECIDO EM FIO DE POLIESTER E TUBO INTERNO EM BORRACHA SINTETICA, COM UNIOES ENGATE RAPIDO</v>
          </cell>
          <cell r="E3279" t="str">
            <v xml:space="preserve">UN    </v>
          </cell>
          <cell r="F3279" t="str">
            <v>SINAPI</v>
          </cell>
          <cell r="G3279">
            <v>366.78</v>
          </cell>
        </row>
        <row r="3280">
          <cell r="B3280" t="str">
            <v>IN 21032 SINAPI</v>
          </cell>
          <cell r="C3280">
            <v>21032</v>
          </cell>
          <cell r="D3280" t="str">
            <v>MANGUEIRA DE INCENDIO, TIPO 1, DE 1 1/2", COMPRIMENTO = 30 M, TECIDO EM FIO DE POLIESTER E TUBO INTERNO EM BORRACHA SINTETICA, COM UNIOES ENGATE RAPIDO</v>
          </cell>
          <cell r="E3280" t="str">
            <v xml:space="preserve">UN    </v>
          </cell>
          <cell r="F3280" t="str">
            <v>SINAPI</v>
          </cell>
          <cell r="G3280">
            <v>391.62</v>
          </cell>
        </row>
        <row r="3281">
          <cell r="B3281" t="str">
            <v>IN 37527 SINAPI</v>
          </cell>
          <cell r="C3281">
            <v>37527</v>
          </cell>
          <cell r="D3281" t="str">
            <v>MANGUEIRA DE INCENDIO, TIPO 2, DE 1 1/2", COMPRIMENTO = 15 M, TECIDO EM FIO DE POLIESTER E TUBO INTERNO EM BORRACHA SINTETICA, COM UNIOES ENGATE RAPIDO</v>
          </cell>
          <cell r="E3281" t="str">
            <v xml:space="preserve">UN    </v>
          </cell>
          <cell r="F3281" t="str">
            <v>SINAPI</v>
          </cell>
          <cell r="G3281">
            <v>353.76</v>
          </cell>
        </row>
        <row r="3282">
          <cell r="B3282" t="str">
            <v>IN 37528 SINAPI</v>
          </cell>
          <cell r="C3282">
            <v>37528</v>
          </cell>
          <cell r="D3282" t="str">
            <v>MANGUEIRA DE INCENDIO, TIPO 2, DE 1 1/2", COMPRIMENTO = 20 M, TECIDO EM FIO DE POLIESTER E TUBO INTERNO EM BORRACHA SINTETICA, COM UNIOES</v>
          </cell>
          <cell r="E3282" t="str">
            <v xml:space="preserve">UN    </v>
          </cell>
          <cell r="F3282" t="str">
            <v>SINAPI</v>
          </cell>
          <cell r="G3282">
            <v>421.79</v>
          </cell>
        </row>
        <row r="3283">
          <cell r="B3283" t="str">
            <v>IN 37529 SINAPI</v>
          </cell>
          <cell r="C3283">
            <v>37529</v>
          </cell>
          <cell r="D3283" t="str">
            <v>MANGUEIRA DE INCENDIO, TIPO 2, DE 1 1/2", COMPRIMENTO = 25 M, TECIDO EM FIO DE POLIESTER E TUBO INTERNO EM BORRACHA SINTETICA, COM UNIOES</v>
          </cell>
          <cell r="E3283" t="str">
            <v xml:space="preserve">UN    </v>
          </cell>
          <cell r="F3283" t="str">
            <v>SINAPI</v>
          </cell>
          <cell r="G3283">
            <v>425.94</v>
          </cell>
        </row>
        <row r="3284">
          <cell r="B3284" t="str">
            <v>IN 37530 SINAPI</v>
          </cell>
          <cell r="C3284">
            <v>37530</v>
          </cell>
          <cell r="D3284" t="str">
            <v>MANGUEIRA DE INCENDIO, TIPO 2, DE 1 1/2", COMPRIMENTO = 30 M, TECIDO EM FIO DE POLIESTER E TUBO INTERNO EM BORRACHA SINTETICA, COM UNIOES</v>
          </cell>
          <cell r="E3284" t="str">
            <v xml:space="preserve">UN    </v>
          </cell>
          <cell r="F3284" t="str">
            <v>SINAPI</v>
          </cell>
          <cell r="G3284">
            <v>556.08000000000004</v>
          </cell>
        </row>
        <row r="3285">
          <cell r="B3285" t="str">
            <v>IN 21034 SINAPI</v>
          </cell>
          <cell r="C3285">
            <v>21034</v>
          </cell>
          <cell r="D3285" t="str">
            <v>MANGUEIRA DE INCENDIO, TIPO 2, DE 2 1/2", COMPRIMENTO = 15 M, TECIDO EM FIO DE POLIESTER E TUBO INTERNO EM BORRACHA SINTETICA, COM UNIOES ENGATE RAPIDO</v>
          </cell>
          <cell r="E3285" t="str">
            <v xml:space="preserve">UN    </v>
          </cell>
          <cell r="F3285" t="str">
            <v>SINAPI</v>
          </cell>
          <cell r="G3285">
            <v>474.45</v>
          </cell>
        </row>
        <row r="3286">
          <cell r="B3286" t="str">
            <v>IN 37531 SINAPI</v>
          </cell>
          <cell r="C3286">
            <v>37531</v>
          </cell>
          <cell r="D3286" t="str">
            <v>MANGUEIRA DE INCENDIO, TIPO 2, DE 2 1/2", COMPRIMENTO = 20 M, TECIDO EM FIO DE POLIESTER E TUBO INTERNO EM BORRACHA SINTETICA, COM UNIOES</v>
          </cell>
          <cell r="E3286" t="str">
            <v xml:space="preserve">UN    </v>
          </cell>
          <cell r="F3286" t="str">
            <v>SINAPI</v>
          </cell>
          <cell r="G3286">
            <v>597.5</v>
          </cell>
        </row>
        <row r="3287">
          <cell r="B3287" t="str">
            <v>IN 21036 SINAPI</v>
          </cell>
          <cell r="C3287">
            <v>21036</v>
          </cell>
          <cell r="D3287" t="str">
            <v>MANGUEIRA DE INCENDIO, TIPO 2, DE 2 1/2", COMPRIMENTO = 25 M, TECIDO EM FIO DE POLIESTER E TUBO INTERNO EM BORRACHA SINTETICA, COM UNIOES ENGATE RAPIDO</v>
          </cell>
          <cell r="E3287" t="str">
            <v xml:space="preserve">UN    </v>
          </cell>
          <cell r="F3287" t="str">
            <v>SINAPI</v>
          </cell>
          <cell r="G3287">
            <v>726.46</v>
          </cell>
        </row>
        <row r="3288">
          <cell r="B3288" t="str">
            <v>IN 21037 SINAPI</v>
          </cell>
          <cell r="C3288">
            <v>21037</v>
          </cell>
          <cell r="D3288" t="str">
            <v>MANGUEIRA DE INCENDIO, TIPO 2, DE 2 1/2", COMPRIMENTO = 30 M, TECIDO EM FIO DE POLIESTER E TUBO INTERNO EM BORRACHA SINTETICA, COM UNIOES ENGATE RAPIDO</v>
          </cell>
          <cell r="E3288" t="str">
            <v xml:space="preserve">UN    </v>
          </cell>
          <cell r="F3288" t="str">
            <v>SINAPI</v>
          </cell>
          <cell r="G3288">
            <v>828.21</v>
          </cell>
        </row>
        <row r="3289">
          <cell r="B3289" t="str">
            <v>IN 20185 SINAPI</v>
          </cell>
          <cell r="C3289">
            <v>20185</v>
          </cell>
          <cell r="D3289" t="str">
            <v>MANGUEIRA DE PVC FLEXIVEL,TIPO FLAT/ACHATADA, COR LARANJA, D = 1 1/2" (40 MM), PARA CONDUCAO DE AGUA, SERVICOS LEVES E MEDIOS</v>
          </cell>
          <cell r="E3289" t="str">
            <v xml:space="preserve">M     </v>
          </cell>
          <cell r="F3289" t="str">
            <v>SINAPI</v>
          </cell>
          <cell r="G3289">
            <v>12.18</v>
          </cell>
        </row>
        <row r="3290">
          <cell r="B3290" t="str">
            <v>IN 20260 SINAPI</v>
          </cell>
          <cell r="C3290">
            <v>20260</v>
          </cell>
          <cell r="D3290" t="str">
            <v>MANGUEIRA PARA GAS - GLP, PVC, TRANCADA, DIAMETRO DE 3/8", COMPRIMENTO DE 1M (NORMATIZADA)</v>
          </cell>
          <cell r="E3290" t="str">
            <v xml:space="preserve">UN    </v>
          </cell>
          <cell r="F3290" t="str">
            <v>SINAPI</v>
          </cell>
          <cell r="G3290">
            <v>9.8000000000000007</v>
          </cell>
        </row>
        <row r="3291">
          <cell r="B3291" t="str">
            <v>IN 37523 SINAPI</v>
          </cell>
          <cell r="C3291">
            <v>37523</v>
          </cell>
          <cell r="D3291" t="str">
            <v>MANIPULADOR TELESCOPICO, POTENCIA DE 101 HP, CAPACIDADE DE CARGA DE 3.500 KG, ALTURA MAXIMA DE ELEVACAO DE 12 M</v>
          </cell>
          <cell r="E3291" t="str">
            <v xml:space="preserve">UN    </v>
          </cell>
          <cell r="F3291" t="str">
            <v>SINAPI</v>
          </cell>
          <cell r="G3291">
            <v>398826.33</v>
          </cell>
        </row>
        <row r="3292">
          <cell r="B3292" t="str">
            <v>IN 37515 SINAPI</v>
          </cell>
          <cell r="C3292">
            <v>37515</v>
          </cell>
          <cell r="D3292" t="str">
            <v>MANIPULADOR TELESCOPICO, POTENCIA DE 85 HP, CAPACIDADE DE CARGA DE 3.500 KG, ALTURA MAXIMA DE ELEVACAO DE 12,3 M</v>
          </cell>
          <cell r="E3292" t="str">
            <v xml:space="preserve">UN    </v>
          </cell>
          <cell r="F3292" t="str">
            <v>SINAPI</v>
          </cell>
          <cell r="G3292">
            <v>354577</v>
          </cell>
        </row>
        <row r="3293">
          <cell r="B3293" t="str">
            <v>IN 12899 SINAPI</v>
          </cell>
          <cell r="C3293">
            <v>12899</v>
          </cell>
          <cell r="D3293" t="str">
            <v>MANOMETRO COM CAIXA EM ACO PINTADO, ESCALA *10* KGF/CM2 (*10* BAR), DIAMETRO NOMINAL DE *63* MM, CONEXAO DE 1/4"</v>
          </cell>
          <cell r="E3293" t="str">
            <v xml:space="preserve">UN    </v>
          </cell>
          <cell r="F3293" t="str">
            <v>SINAPI</v>
          </cell>
          <cell r="G3293">
            <v>100.35</v>
          </cell>
        </row>
        <row r="3294">
          <cell r="B3294" t="str">
            <v>IN 12898 SINAPI</v>
          </cell>
          <cell r="C3294">
            <v>12898</v>
          </cell>
          <cell r="D3294" t="str">
            <v>MANOMETRO COM CAIXA EM ACO PINTADO, ESCALA *10* KGF/CM2 (*10* BAR), DIAMETRO NOMINAL DE 100 MM, CONEXAO DE 1/2"</v>
          </cell>
          <cell r="E3294" t="str">
            <v xml:space="preserve">UN    </v>
          </cell>
          <cell r="F3294" t="str">
            <v>SINAPI</v>
          </cell>
          <cell r="G3294">
            <v>159.18</v>
          </cell>
        </row>
        <row r="3295">
          <cell r="B3295" t="str">
            <v>IN 42528 SINAPI</v>
          </cell>
          <cell r="C3295">
            <v>42528</v>
          </cell>
          <cell r="D3295" t="str">
            <v>MANTA ALUMINIZADA NAS DUAS FACES, PARA SUBCOBERTURA,  E = *2* MM</v>
          </cell>
          <cell r="E3295" t="str">
            <v xml:space="preserve">M2    </v>
          </cell>
          <cell r="F3295" t="str">
            <v>SINAPI</v>
          </cell>
          <cell r="G3295">
            <v>6.99</v>
          </cell>
        </row>
        <row r="3296">
          <cell r="B3296" t="str">
            <v>IN 39696 SINAPI</v>
          </cell>
          <cell r="C3296">
            <v>39696</v>
          </cell>
          <cell r="D3296" t="str">
            <v>MANTA ALUMINIZADA 1 FACE PARA SUBCOBERTURA, E = *1* MM</v>
          </cell>
          <cell r="E3296" t="str">
            <v xml:space="preserve">M2    </v>
          </cell>
          <cell r="F3296" t="str">
            <v>SINAPI</v>
          </cell>
          <cell r="G3296">
            <v>4.92</v>
          </cell>
        </row>
        <row r="3297">
          <cell r="B3297" t="str">
            <v>IN 39700 SINAPI</v>
          </cell>
          <cell r="C3297">
            <v>39700</v>
          </cell>
          <cell r="D3297" t="str">
            <v>MANTA ANTIRRUIDO DE POLIESTER (PET) PARA CONTRAPISO E = *8* MM</v>
          </cell>
          <cell r="E3297" t="str">
            <v xml:space="preserve">M2    </v>
          </cell>
          <cell r="F3297" t="str">
            <v>SINAPI</v>
          </cell>
          <cell r="G3297">
            <v>17.2</v>
          </cell>
        </row>
        <row r="3298">
          <cell r="B3298" t="str">
            <v>IN 11621 SINAPI</v>
          </cell>
          <cell r="C3298">
            <v>11621</v>
          </cell>
          <cell r="D3298" t="str">
            <v>MANTA ASFALTICA ELASTOMERICA EM POLIESTER ALUMINIZADA 3 MM, TIPO III, CLASSE B (NBR 9952)</v>
          </cell>
          <cell r="E3298" t="str">
            <v xml:space="preserve">M2    </v>
          </cell>
          <cell r="F3298" t="str">
            <v>SINAPI</v>
          </cell>
          <cell r="G3298">
            <v>34.22</v>
          </cell>
        </row>
        <row r="3299">
          <cell r="B3299" t="str">
            <v>IN 4014 SINAPI</v>
          </cell>
          <cell r="C3299">
            <v>4014</v>
          </cell>
          <cell r="D3299" t="str">
            <v>MANTA ASFALTICA ELASTOMERICA EM POLIESTER 3 MM, TIPO III, CLASSE B, ACABAMENTO PP (NBR 9952)</v>
          </cell>
          <cell r="E3299" t="str">
            <v xml:space="preserve">M2    </v>
          </cell>
          <cell r="F3299" t="str">
            <v>SINAPI</v>
          </cell>
          <cell r="G3299">
            <v>35.409999999999997</v>
          </cell>
        </row>
        <row r="3300">
          <cell r="B3300" t="str">
            <v>IN 4015 SINAPI</v>
          </cell>
          <cell r="C3300">
            <v>4015</v>
          </cell>
          <cell r="D3300" t="str">
            <v>MANTA ASFALTICA ELASTOMERICA EM POLIESTER 4 MM, TIPO III, CLASSE B, ACABAMENTO PP (NBR 9952)</v>
          </cell>
          <cell r="E3300" t="str">
            <v xml:space="preserve">M2    </v>
          </cell>
          <cell r="F3300" t="str">
            <v>SINAPI</v>
          </cell>
          <cell r="G3300">
            <v>43.48</v>
          </cell>
        </row>
        <row r="3301">
          <cell r="B3301" t="str">
            <v>IN 4017 SINAPI</v>
          </cell>
          <cell r="C3301">
            <v>4017</v>
          </cell>
          <cell r="D3301" t="str">
            <v>MANTA ASFALTICA ELASTOMERICA EM POLIESTER 5 MM, TIPO III, CLASSE B, ACABAMENTO PP (NBR 9952)</v>
          </cell>
          <cell r="E3301" t="str">
            <v xml:space="preserve">M2    </v>
          </cell>
          <cell r="F3301" t="str">
            <v>SINAPI</v>
          </cell>
          <cell r="G3301">
            <v>63.27</v>
          </cell>
        </row>
        <row r="3302">
          <cell r="B3302" t="str">
            <v>IN 4016 SINAPI</v>
          </cell>
          <cell r="C3302">
            <v>4016</v>
          </cell>
          <cell r="D3302" t="str">
            <v>MANTA ASFALTICA ELASTOMERICA TIPO GLASS 3 MM, TIPO II, CLASSE C, ACABAMENTO PP (NBR 9952)</v>
          </cell>
          <cell r="E3302" t="str">
            <v xml:space="preserve">M2    </v>
          </cell>
          <cell r="F3302" t="str">
            <v>SINAPI</v>
          </cell>
          <cell r="G3302">
            <v>24.99</v>
          </cell>
        </row>
        <row r="3303">
          <cell r="B3303" t="str">
            <v>IN 39699 SINAPI</v>
          </cell>
          <cell r="C3303">
            <v>39699</v>
          </cell>
          <cell r="D3303" t="str">
            <v>MANTA DE BORRACHA ANTIRRUIDO 5 MM</v>
          </cell>
          <cell r="E3303" t="str">
            <v xml:space="preserve">M2    </v>
          </cell>
          <cell r="F3303" t="str">
            <v>SINAPI</v>
          </cell>
          <cell r="G3303">
            <v>10.61</v>
          </cell>
        </row>
        <row r="3304">
          <cell r="B3304" t="str">
            <v>IN 38544 SINAPI</v>
          </cell>
          <cell r="C3304">
            <v>38544</v>
          </cell>
          <cell r="D3304" t="str">
            <v>MANTA DE POLIETILENO EXPANDIDO (PEBD) ANTICHAMAS, E = 8 MM</v>
          </cell>
          <cell r="E3304" t="str">
            <v xml:space="preserve">M2    </v>
          </cell>
          <cell r="F3304" t="str">
            <v>SINAPI</v>
          </cell>
          <cell r="G3304">
            <v>6.41</v>
          </cell>
        </row>
        <row r="3305">
          <cell r="B3305" t="str">
            <v>IN 38545 SINAPI</v>
          </cell>
          <cell r="C3305">
            <v>38545</v>
          </cell>
          <cell r="D3305" t="str">
            <v>MANTA DE POLIETILENO EXPANDIDO (PEBD), E = 5 MM</v>
          </cell>
          <cell r="E3305" t="str">
            <v xml:space="preserve">M2    </v>
          </cell>
          <cell r="F3305" t="str">
            <v>SINAPI</v>
          </cell>
          <cell r="G3305">
            <v>4.12</v>
          </cell>
        </row>
        <row r="3306">
          <cell r="B3306" t="str">
            <v>IN 42527 SINAPI</v>
          </cell>
          <cell r="C3306">
            <v>42527</v>
          </cell>
          <cell r="D3306" t="str">
            <v>MANTA DE POLIETILENO EXPANDIDO, COM 1 FACE METALIZADA PARA SUBCOBERTURA,  E = *5* MM</v>
          </cell>
          <cell r="E3306" t="str">
            <v xml:space="preserve">M2    </v>
          </cell>
          <cell r="F3306" t="str">
            <v>SINAPI</v>
          </cell>
          <cell r="G3306">
            <v>18.48</v>
          </cell>
        </row>
        <row r="3307">
          <cell r="B3307" t="str">
            <v>IN 39323 SINAPI</v>
          </cell>
          <cell r="C3307">
            <v>39323</v>
          </cell>
          <cell r="D3307" t="str">
            <v>MANTA GEOTEXTIL TECIDO DE LAMINETES DE POLIPROPILENO, RESISTENCIA A TRACAO = *25* KN/M</v>
          </cell>
          <cell r="E3307" t="str">
            <v xml:space="preserve">M2    </v>
          </cell>
          <cell r="F3307" t="str">
            <v>SINAPI</v>
          </cell>
          <cell r="G3307">
            <v>15.72</v>
          </cell>
        </row>
        <row r="3308">
          <cell r="B3308" t="str">
            <v>IN 626 SINAPI</v>
          </cell>
          <cell r="C3308">
            <v>626</v>
          </cell>
          <cell r="D3308" t="str">
            <v>MANTA LIQUIDA DE BASE ASFALTICA MODIFICADA COM A ADICAO DE ELASTOMEROS DILUIDOS EM SOLVENTE ORGANICO, APLICACAO A FRIO (MEMBRANA IMPERMEABILIZANTE ASFASTICA)</v>
          </cell>
          <cell r="E3308" t="str">
            <v xml:space="preserve">KG    </v>
          </cell>
          <cell r="F3308" t="str">
            <v>SINAPI</v>
          </cell>
          <cell r="G3308">
            <v>10.33</v>
          </cell>
        </row>
        <row r="3309">
          <cell r="B3309" t="str">
            <v>IN 25860 SINAPI</v>
          </cell>
          <cell r="C3309">
            <v>25860</v>
          </cell>
          <cell r="D3309" t="str">
            <v>MANTA TERMOPLASTICA, PEAD, GEOMEMBRANA LISA, E = 0,50 MM ( NBR 15352)</v>
          </cell>
          <cell r="E3309" t="str">
            <v xml:space="preserve">M2    </v>
          </cell>
          <cell r="F3309" t="str">
            <v>SINAPI</v>
          </cell>
          <cell r="G3309">
            <v>8.64</v>
          </cell>
        </row>
        <row r="3310">
          <cell r="B3310" t="str">
            <v>IN 25861 SINAPI</v>
          </cell>
          <cell r="C3310">
            <v>25861</v>
          </cell>
          <cell r="D3310" t="str">
            <v>MANTA TERMOPLASTICA, PEAD, GEOMEMBRANA LISA, E = 0,75 MM ( NBR 15352)</v>
          </cell>
          <cell r="E3310" t="str">
            <v xml:space="preserve">M2    </v>
          </cell>
          <cell r="F3310" t="str">
            <v>SINAPI</v>
          </cell>
          <cell r="G3310">
            <v>13.04</v>
          </cell>
        </row>
        <row r="3311">
          <cell r="B3311" t="str">
            <v>IN 25862 SINAPI</v>
          </cell>
          <cell r="C3311">
            <v>25862</v>
          </cell>
          <cell r="D3311" t="str">
            <v>MANTA TERMOPLASTICA, PEAD, GEOMEMBRANA LISA, E = 0,80 MM ( NBR 15352)</v>
          </cell>
          <cell r="E3311" t="str">
            <v xml:space="preserve">M2    </v>
          </cell>
          <cell r="F3311" t="str">
            <v>SINAPI</v>
          </cell>
          <cell r="G3311">
            <v>13.84</v>
          </cell>
        </row>
        <row r="3312">
          <cell r="B3312" t="str">
            <v>IN 25863 SINAPI</v>
          </cell>
          <cell r="C3312">
            <v>25863</v>
          </cell>
          <cell r="D3312" t="str">
            <v>MANTA TERMOPLASTICA, PEAD, GEOMEMBRANA LISA, E = 1,00 MM ( NBR 15352)</v>
          </cell>
          <cell r="E3312" t="str">
            <v xml:space="preserve">M2    </v>
          </cell>
          <cell r="F3312" t="str">
            <v>SINAPI</v>
          </cell>
          <cell r="G3312">
            <v>17.3</v>
          </cell>
        </row>
        <row r="3313">
          <cell r="B3313" t="str">
            <v>IN 25864 SINAPI</v>
          </cell>
          <cell r="C3313">
            <v>25864</v>
          </cell>
          <cell r="D3313" t="str">
            <v>MANTA TERMOPLASTICA, PEAD, GEOMEMBRANA LISA, E = 1,50 MM ( NBR 15352)</v>
          </cell>
          <cell r="E3313" t="str">
            <v xml:space="preserve">M2    </v>
          </cell>
          <cell r="F3313" t="str">
            <v>SINAPI</v>
          </cell>
          <cell r="G3313">
            <v>25.94</v>
          </cell>
        </row>
        <row r="3314">
          <cell r="B3314" t="str">
            <v>IN 25865 SINAPI</v>
          </cell>
          <cell r="C3314">
            <v>25865</v>
          </cell>
          <cell r="D3314" t="str">
            <v>MANTA TERMOPLASTICA, PEAD, GEOMEMBRANA LISA, E = 2,00 MM ( NBR 15352)</v>
          </cell>
          <cell r="E3314" t="str">
            <v xml:space="preserve">M2    </v>
          </cell>
          <cell r="F3314" t="str">
            <v>SINAPI</v>
          </cell>
          <cell r="G3314">
            <v>34.76</v>
          </cell>
        </row>
        <row r="3315">
          <cell r="B3315" t="str">
            <v>IN 25866 SINAPI</v>
          </cell>
          <cell r="C3315">
            <v>25866</v>
          </cell>
          <cell r="D3315" t="str">
            <v>MANTA TERMOPLASTICA, PEAD, GEOMEMBRANA LISA, E = 2,50 MM ( NBR 15352)</v>
          </cell>
          <cell r="E3315" t="str">
            <v xml:space="preserve">M2    </v>
          </cell>
          <cell r="F3315" t="str">
            <v>SINAPI</v>
          </cell>
          <cell r="G3315">
            <v>43.16</v>
          </cell>
        </row>
        <row r="3316">
          <cell r="B3316" t="str">
            <v>IN 25868 SINAPI</v>
          </cell>
          <cell r="C3316">
            <v>25868</v>
          </cell>
          <cell r="D3316" t="str">
            <v>MANTA TERMOPLASTICA, PEAD, GEOMEMBRANA TEXTURIZADA EM AMBAS AS FACES, E = 0,50 MM (NBR 15352)</v>
          </cell>
          <cell r="E3316" t="str">
            <v xml:space="preserve">M2    </v>
          </cell>
          <cell r="F3316" t="str">
            <v>SINAPI</v>
          </cell>
          <cell r="G3316">
            <v>9.6300000000000008</v>
          </cell>
        </row>
        <row r="3317">
          <cell r="B3317" t="str">
            <v>IN 25869 SINAPI</v>
          </cell>
          <cell r="C3317">
            <v>25869</v>
          </cell>
          <cell r="D3317" t="str">
            <v>MANTA TERMOPLASTICA, PEAD, GEOMEMBRANA TEXTURIZADA EM AMBAS AS FACES, E = 0,75 MM (NBR 15352)</v>
          </cell>
          <cell r="E3317" t="str">
            <v xml:space="preserve">M2    </v>
          </cell>
          <cell r="F3317" t="str">
            <v>SINAPI</v>
          </cell>
          <cell r="G3317">
            <v>13.6</v>
          </cell>
        </row>
        <row r="3318">
          <cell r="B3318" t="str">
            <v>IN 25870 SINAPI</v>
          </cell>
          <cell r="C3318">
            <v>25870</v>
          </cell>
          <cell r="D3318" t="str">
            <v>MANTA TERMOPLASTICA, PEAD, GEOMEMBRANA TEXTURIZADA EM AMBAS AS FACES, E = 0,80 MM (NBR 15352)</v>
          </cell>
          <cell r="E3318" t="str">
            <v xml:space="preserve">M2    </v>
          </cell>
          <cell r="F3318" t="str">
            <v>SINAPI</v>
          </cell>
          <cell r="G3318">
            <v>15.41</v>
          </cell>
        </row>
        <row r="3319">
          <cell r="B3319" t="str">
            <v>IN 25871 SINAPI</v>
          </cell>
          <cell r="C3319">
            <v>25871</v>
          </cell>
          <cell r="D3319" t="str">
            <v>MANTA TERMOPLASTICA, PEAD, GEOMEMBRANA TEXTURIZADA EM AMBAS AS FACES, E = 1,00 MM (NBR 15352)</v>
          </cell>
          <cell r="E3319" t="str">
            <v xml:space="preserve">M2    </v>
          </cell>
          <cell r="F3319" t="str">
            <v>SINAPI</v>
          </cell>
          <cell r="G3319">
            <v>18.920000000000002</v>
          </cell>
        </row>
        <row r="3320">
          <cell r="B3320" t="str">
            <v>IN 25867 SINAPI</v>
          </cell>
          <cell r="C3320">
            <v>25867</v>
          </cell>
          <cell r="D3320" t="str">
            <v>MANTA TERMOPLASTICA, PEAD, GEOMEMBRANA TEXTURIZADA EM AMBAS AS FACES, E = 1,50 MM (NBR 15352)</v>
          </cell>
          <cell r="E3320" t="str">
            <v xml:space="preserve">M2    </v>
          </cell>
          <cell r="F3320" t="str">
            <v>SINAPI</v>
          </cell>
          <cell r="G3320">
            <v>28.01</v>
          </cell>
        </row>
        <row r="3321">
          <cell r="B3321" t="str">
            <v>IN 25872 SINAPI</v>
          </cell>
          <cell r="C3321">
            <v>25872</v>
          </cell>
          <cell r="D3321" t="str">
            <v>MANTA TERMOPLASTICA, PEAD, GEOMEMBRANA TEXTURIZADA EM AMBAS AS FACES, E = 2,00 MM (NBR 15352)</v>
          </cell>
          <cell r="E3321" t="str">
            <v xml:space="preserve">M2    </v>
          </cell>
          <cell r="F3321" t="str">
            <v>SINAPI</v>
          </cell>
          <cell r="G3321">
            <v>37.86</v>
          </cell>
        </row>
        <row r="3322">
          <cell r="B3322" t="str">
            <v>IN 25873 SINAPI</v>
          </cell>
          <cell r="C3322">
            <v>25873</v>
          </cell>
          <cell r="D3322" t="str">
            <v>MANTA TERMOPLASTICA, PEAD, GEOMEMBRANA TEXTURIZADA EM AMBAS AS FACES, E = 2,50 MM (NBR 15352)</v>
          </cell>
          <cell r="E3322" t="str">
            <v xml:space="preserve">M2    </v>
          </cell>
          <cell r="F3322" t="str">
            <v>SINAPI</v>
          </cell>
          <cell r="G3322">
            <v>47.22</v>
          </cell>
        </row>
        <row r="3323">
          <cell r="B3323" t="str">
            <v>IN 40637 SINAPI</v>
          </cell>
          <cell r="C3323">
            <v>40637</v>
          </cell>
          <cell r="D3323" t="str">
            <v>MAQUINA DEMARCADORA DE FAIXA DE TRAFEGO A FRIO, AUTOPROPELIDA, MOTOR DIESEL 38 HP</v>
          </cell>
          <cell r="E3323" t="str">
            <v xml:space="preserve">UN    </v>
          </cell>
          <cell r="F3323" t="str">
            <v>SINAPI</v>
          </cell>
          <cell r="G3323">
            <v>505925.24</v>
          </cell>
        </row>
        <row r="3324">
          <cell r="B3324" t="str">
            <v>IN 13836 SINAPI</v>
          </cell>
          <cell r="C3324">
            <v>13836</v>
          </cell>
          <cell r="D3324" t="str">
            <v>MAQUINA EXTRUSORA DE CONCRETO PARA GUIAS E SARJETAS, COM MOTOR A DIESEL DE 14 CV</v>
          </cell>
          <cell r="E3324" t="str">
            <v xml:space="preserve">UN    </v>
          </cell>
          <cell r="F3324" t="str">
            <v>SINAPI</v>
          </cell>
          <cell r="G3324">
            <v>78291.97</v>
          </cell>
        </row>
        <row r="3325">
          <cell r="B3325" t="str">
            <v>IN 14534 SINAPI</v>
          </cell>
          <cell r="C3325">
            <v>14534</v>
          </cell>
          <cell r="D3325" t="str">
            <v>MAQUINA MANUAL TIPO PRENSA PARA PRODUCAO DE BLOCOS E PAVIMENTOS DE CONCRETO, COM MOTOR ELETRICO TRIFASICO PARA VIBRACAO, POTENCIA TOTAL INSTALADA DE 1,5 KW</v>
          </cell>
          <cell r="E3325" t="str">
            <v xml:space="preserve">UN    </v>
          </cell>
          <cell r="F3325" t="str">
            <v>SINAPI</v>
          </cell>
          <cell r="G3325">
            <v>32775.089999999997</v>
          </cell>
        </row>
        <row r="3326">
          <cell r="B3326" t="str">
            <v>IN 14619 SINAPI</v>
          </cell>
          <cell r="C3326">
            <v>14619</v>
          </cell>
          <cell r="D3326" t="str">
            <v>MAQUINA PARA CORTE COM DISCO ABRASIVO DE DIAMETRO DE 18'' (450 MM), COM MOTOR ELETRICO TRIFASICO DE 10 CV</v>
          </cell>
          <cell r="E3326" t="str">
            <v xml:space="preserve">UN    </v>
          </cell>
          <cell r="F3326" t="str">
            <v>SINAPI</v>
          </cell>
          <cell r="G3326">
            <v>10044.219999999999</v>
          </cell>
        </row>
        <row r="3327">
          <cell r="B3327" t="str">
            <v>IN 14535 SINAPI</v>
          </cell>
          <cell r="C3327">
            <v>14535</v>
          </cell>
          <cell r="D3327" t="str">
            <v>MAQUINA TIPO PRENSA HIDRAULICA, PARA FABRICACAO DE TUBOS DE CONCRETO PARA AGUAS PLUVIAIS, DN 200 A DN 600 MM X 1000 MM DE COMPRIMENTO, COM MOTOR PRINCIPAL DE 20 CV</v>
          </cell>
          <cell r="E3327" t="str">
            <v xml:space="preserve">UN    </v>
          </cell>
          <cell r="F3327" t="str">
            <v>SINAPI</v>
          </cell>
          <cell r="G3327">
            <v>325295.92</v>
          </cell>
        </row>
        <row r="3328">
          <cell r="B3328" t="str">
            <v>IN 39813 SINAPI</v>
          </cell>
          <cell r="C3328">
            <v>39813</v>
          </cell>
          <cell r="D3328" t="str">
            <v>MAQUINA TIPO VASO/TANQUE/JATO DE PRESSAO PORTATIL PARA JATEAMENTO, CONTROLE AUTOMATICO E REMOTO, CAMARA DE 1 SAIDA, 280 L, DIAM. *670* MM, BICO JATO CURTO VENTURI DE 5/16", MANGUEIRA DE 1" DE 10 M, COMPLETA (VALVULAS POP UP E DOSADORA, FUNDO CONICO ETC)</v>
          </cell>
          <cell r="E3328" t="str">
            <v xml:space="preserve">UN    </v>
          </cell>
          <cell r="F3328" t="str">
            <v>SINAPI</v>
          </cell>
          <cell r="G3328">
            <v>17291.87</v>
          </cell>
        </row>
        <row r="3329">
          <cell r="B3329" t="str">
            <v>IN 40403 SINAPI</v>
          </cell>
          <cell r="C3329">
            <v>40403</v>
          </cell>
          <cell r="D3329" t="str">
            <v>MAQUINA TRANSFORMADORA MONOFASICA PARA SOLDA ELETRICA, TENSAO DE 220 V, FREQUENCIA DE 60 HZ, FAIXA DE CORRENTE ENTRE 80 A (+/- 10 A) E 250 A, POTENCIA ENTRE 14,00 KVA E 15,0 KVA, CICLO DE TRABALHO ENTRE 10% E 20% A 250 A</v>
          </cell>
          <cell r="E3329" t="str">
            <v xml:space="preserve">UN    </v>
          </cell>
          <cell r="F3329" t="str">
            <v>SINAPI</v>
          </cell>
          <cell r="G3329">
            <v>423.99</v>
          </cell>
        </row>
        <row r="3330">
          <cell r="B3330" t="str">
            <v>IN 12868 SINAPI</v>
          </cell>
          <cell r="C3330">
            <v>12868</v>
          </cell>
          <cell r="D3330" t="str">
            <v>MARCENEIRO</v>
          </cell>
          <cell r="E3330" t="str">
            <v xml:space="preserve">H     </v>
          </cell>
          <cell r="F3330" t="str">
            <v>SINAPI</v>
          </cell>
          <cell r="G3330">
            <v>18.02</v>
          </cell>
        </row>
        <row r="3331">
          <cell r="B3331" t="str">
            <v>IN 40916 SINAPI</v>
          </cell>
          <cell r="C3331">
            <v>40916</v>
          </cell>
          <cell r="D3331" t="str">
            <v>MARCENEIRO (MENSALISTA)</v>
          </cell>
          <cell r="E3331" t="str">
            <v xml:space="preserve">MES   </v>
          </cell>
          <cell r="F3331" t="str">
            <v>SINAPI</v>
          </cell>
          <cell r="G3331">
            <v>3167.85</v>
          </cell>
        </row>
        <row r="3332">
          <cell r="B3332" t="str">
            <v>IN 4755 SINAPI</v>
          </cell>
          <cell r="C3332">
            <v>4755</v>
          </cell>
          <cell r="D3332" t="str">
            <v>MARMORISTA / GRANITEIRO</v>
          </cell>
          <cell r="E3332" t="str">
            <v xml:space="preserve">H     </v>
          </cell>
          <cell r="F3332" t="str">
            <v>SINAPI</v>
          </cell>
          <cell r="G3332">
            <v>15.16</v>
          </cell>
        </row>
        <row r="3333">
          <cell r="B3333" t="str">
            <v>IN 41067 SINAPI</v>
          </cell>
          <cell r="C3333">
            <v>41067</v>
          </cell>
          <cell r="D3333" t="str">
            <v>MARMORISTA / GRANITEIRO (MENSALISTA)</v>
          </cell>
          <cell r="E3333" t="str">
            <v xml:space="preserve">MES   </v>
          </cell>
          <cell r="F3333" t="str">
            <v>SINAPI</v>
          </cell>
          <cell r="G3333">
            <v>2664.54</v>
          </cell>
        </row>
        <row r="3334">
          <cell r="B3334" t="str">
            <v>IN 38463 SINAPI</v>
          </cell>
          <cell r="C3334">
            <v>38463</v>
          </cell>
          <cell r="D3334" t="str">
            <v>MARTELO DE SOLDADOR/PICADOR DE SOLDA</v>
          </cell>
          <cell r="E3334" t="str">
            <v xml:space="preserve">UN    </v>
          </cell>
          <cell r="F3334" t="str">
            <v>SINAPI</v>
          </cell>
          <cell r="G3334">
            <v>29.17</v>
          </cell>
        </row>
        <row r="3335">
          <cell r="B3335" t="str">
            <v>IN 40703 SINAPI</v>
          </cell>
          <cell r="C3335">
            <v>40703</v>
          </cell>
          <cell r="D3335" t="str">
            <v>MARTELO DEMOLIDOR ELETRICO, COM POTENCIA DE 2.000 W, FREQUENCIA DE 1.000 IMPACTOS POR MINUTO, FORÇA DE IMPACTO ENTRE 60 E 65 J, PESO DE 30 KG</v>
          </cell>
          <cell r="E3335" t="str">
            <v xml:space="preserve">UN    </v>
          </cell>
          <cell r="F3335" t="str">
            <v>SINAPI</v>
          </cell>
          <cell r="G3335">
            <v>5791.5</v>
          </cell>
        </row>
        <row r="3336">
          <cell r="B3336" t="str">
            <v>IN 14531 SINAPI</v>
          </cell>
          <cell r="C3336">
            <v>14531</v>
          </cell>
          <cell r="D3336" t="str">
            <v>MARTELO DEMOLIDOR PNEUMATICO MANUAL, COM REDUCAO DE VIBRACAO, PESO DE 21 KG</v>
          </cell>
          <cell r="E3336" t="str">
            <v xml:space="preserve">UN    </v>
          </cell>
          <cell r="F3336" t="str">
            <v>SINAPI</v>
          </cell>
          <cell r="G3336">
            <v>10797.53</v>
          </cell>
        </row>
        <row r="3337">
          <cell r="B3337" t="str">
            <v>IN 36533 SINAPI</v>
          </cell>
          <cell r="C3337">
            <v>36533</v>
          </cell>
          <cell r="D3337" t="str">
            <v>MARTELO DEMOLIDOR PNEUMATICO MANUAL, COM REDUCAO DE VIBRACAO, PESO DE 31,5 KG</v>
          </cell>
          <cell r="E3337" t="str">
            <v xml:space="preserve">UN    </v>
          </cell>
          <cell r="F3337" t="str">
            <v>SINAPI</v>
          </cell>
          <cell r="G3337">
            <v>12425.2</v>
          </cell>
        </row>
        <row r="3338">
          <cell r="B3338" t="str">
            <v>IN 11616 SINAPI</v>
          </cell>
          <cell r="C3338">
            <v>11616</v>
          </cell>
          <cell r="D3338" t="str">
            <v>MARTELO DEMOLIDOR PNEUMATICO MANUAL, PADRAO, PESO DE 32 KG</v>
          </cell>
          <cell r="E3338" t="str">
            <v xml:space="preserve">UN    </v>
          </cell>
          <cell r="F3338" t="str">
            <v>SINAPI</v>
          </cell>
          <cell r="G3338">
            <v>11735.42</v>
          </cell>
        </row>
        <row r="3339">
          <cell r="B3339" t="str">
            <v>IN 41898 SINAPI</v>
          </cell>
          <cell r="C3339">
            <v>41898</v>
          </cell>
          <cell r="D3339" t="str">
            <v>MARTELO DEMOLIDOR PNEUMATICO MANUAL, PESO  DE 28 KG, COM SILENCIADOR</v>
          </cell>
          <cell r="E3339" t="str">
            <v xml:space="preserve">UN    </v>
          </cell>
          <cell r="F3339" t="str">
            <v>SINAPI</v>
          </cell>
          <cell r="G3339">
            <v>13203.94</v>
          </cell>
        </row>
        <row r="3340">
          <cell r="B3340" t="str">
            <v>IN 13447 SINAPI</v>
          </cell>
          <cell r="C3340">
            <v>13447</v>
          </cell>
          <cell r="D3340" t="str">
            <v>MARTELO PERFURADOR PNEUMATICO MANUAL, DE SUPERFICIE, COM AVANCO DE COLUNA, PESO DE 22 KG</v>
          </cell>
          <cell r="E3340" t="str">
            <v xml:space="preserve">UN    </v>
          </cell>
          <cell r="F3340" t="str">
            <v>SINAPI</v>
          </cell>
          <cell r="G3340">
            <v>24296.17</v>
          </cell>
        </row>
        <row r="3341">
          <cell r="B3341" t="str">
            <v>IN 14529 SINAPI</v>
          </cell>
          <cell r="C3341">
            <v>14529</v>
          </cell>
          <cell r="D3341" t="str">
            <v>MARTELO PERFURADOR PNEUMATICO MANUAL, HASTE 25 X 75 MM, 21 KG</v>
          </cell>
          <cell r="E3341" t="str">
            <v xml:space="preserve">UN    </v>
          </cell>
          <cell r="F3341" t="str">
            <v>SINAPI</v>
          </cell>
          <cell r="G3341">
            <v>13588.23</v>
          </cell>
        </row>
        <row r="3342">
          <cell r="B3342" t="str">
            <v>IN 10747 SINAPI</v>
          </cell>
          <cell r="C3342">
            <v>10747</v>
          </cell>
          <cell r="D3342" t="str">
            <v>MARTELO PERFURADOR PNEUMATICO MANUAL, PESO DE 25 KG, COM SILENCIADOR</v>
          </cell>
          <cell r="E3342" t="str">
            <v xml:space="preserve">UN    </v>
          </cell>
          <cell r="F3342" t="str">
            <v>SINAPI</v>
          </cell>
          <cell r="G3342">
            <v>13332.13</v>
          </cell>
        </row>
        <row r="3343">
          <cell r="B3343" t="str">
            <v>IN 36141 SINAPI</v>
          </cell>
          <cell r="C3343">
            <v>36141</v>
          </cell>
          <cell r="D3343" t="str">
            <v>MASCARA DE SEGURANCA PARA SOLDA COM ESCUDO DE CELERON E CARNEIRA DE PLASTICO COM REGULAGEM</v>
          </cell>
          <cell r="E3343" t="str">
            <v xml:space="preserve">UN    </v>
          </cell>
          <cell r="F3343" t="str">
            <v>SINAPI</v>
          </cell>
          <cell r="G3343">
            <v>32.4</v>
          </cell>
        </row>
        <row r="3344">
          <cell r="B3344" t="str">
            <v>IN 4053 SINAPI</v>
          </cell>
          <cell r="C3344">
            <v>4053</v>
          </cell>
          <cell r="D3344" t="str">
            <v>MASSA A OLEO PARA MADEIRA</v>
          </cell>
          <cell r="E3344" t="str">
            <v xml:space="preserve">GL    </v>
          </cell>
          <cell r="F3344" t="str">
            <v>SINAPI</v>
          </cell>
          <cell r="G3344">
            <v>58.59</v>
          </cell>
        </row>
        <row r="3345">
          <cell r="B3345" t="str">
            <v>IN 4052 SINAPI</v>
          </cell>
          <cell r="C3345">
            <v>4052</v>
          </cell>
          <cell r="D3345" t="str">
            <v>MASSA ACRILICA</v>
          </cell>
          <cell r="E3345" t="str">
            <v xml:space="preserve">18L   </v>
          </cell>
          <cell r="F3345" t="str">
            <v>SINAPI</v>
          </cell>
          <cell r="G3345">
            <v>119.49</v>
          </cell>
        </row>
        <row r="3346">
          <cell r="B3346" t="str">
            <v>IN 4056 SINAPI</v>
          </cell>
          <cell r="C3346">
            <v>4056</v>
          </cell>
          <cell r="D3346" t="str">
            <v>MASSA ACRILICA PARA PAREDES INTERIOR/EXTERIOR</v>
          </cell>
          <cell r="E3346" t="str">
            <v xml:space="preserve">GL    </v>
          </cell>
          <cell r="F3346" t="str">
            <v>SINAPI</v>
          </cell>
          <cell r="G3346">
            <v>30.81</v>
          </cell>
        </row>
        <row r="3347">
          <cell r="B3347" t="str">
            <v>IN 4051 SINAPI</v>
          </cell>
          <cell r="C3347">
            <v>4051</v>
          </cell>
          <cell r="D3347" t="str">
            <v>MASSA CORRIDA PVA PARA PAREDES INTERNAS</v>
          </cell>
          <cell r="E3347" t="str">
            <v xml:space="preserve">18L   </v>
          </cell>
          <cell r="F3347" t="str">
            <v>SINAPI</v>
          </cell>
          <cell r="G3347">
            <v>76.900000000000006</v>
          </cell>
        </row>
        <row r="3348">
          <cell r="B3348" t="str">
            <v>IN 4048 SINAPI</v>
          </cell>
          <cell r="C3348">
            <v>4048</v>
          </cell>
          <cell r="D3348" t="str">
            <v>MASSA CORRIDA PVA PARA PAREDES INTERNAS</v>
          </cell>
          <cell r="E3348" t="str">
            <v xml:space="preserve">L     </v>
          </cell>
          <cell r="F3348" t="str">
            <v>SINAPI</v>
          </cell>
          <cell r="G3348">
            <v>4.2699999999999996</v>
          </cell>
        </row>
        <row r="3349">
          <cell r="B3349" t="str">
            <v>IN 4047 SINAPI</v>
          </cell>
          <cell r="C3349">
            <v>4047</v>
          </cell>
          <cell r="D3349" t="str">
            <v>MASSA CORRIDA PVA PARA PAREDES INTERNAS</v>
          </cell>
          <cell r="E3349" t="str">
            <v xml:space="preserve">GL    </v>
          </cell>
          <cell r="F3349" t="str">
            <v>SINAPI</v>
          </cell>
          <cell r="G3349">
            <v>15.38</v>
          </cell>
        </row>
        <row r="3350">
          <cell r="B3350" t="str">
            <v>IN 39434 SINAPI</v>
          </cell>
          <cell r="C3350">
            <v>39434</v>
          </cell>
          <cell r="D3350" t="str">
            <v>MASSA DE REJUNTE EM PO PARA DRYWALL, A BASE DE GESSO, SECAGEM RAPIDA, PARA TRATAMENTO DE JUNTAS DE CHAPA DE GESSO (COM ADICAO DE AGUA)</v>
          </cell>
          <cell r="E3350" t="str">
            <v xml:space="preserve">KG    </v>
          </cell>
          <cell r="F3350" t="str">
            <v>SINAPI</v>
          </cell>
          <cell r="G3350">
            <v>4.2300000000000004</v>
          </cell>
        </row>
        <row r="3351">
          <cell r="B3351" t="str">
            <v>IN 39433 SINAPI</v>
          </cell>
          <cell r="C3351">
            <v>39433</v>
          </cell>
          <cell r="D3351" t="str">
            <v>MASSA DE REJUNTE PRONTA PARA TRATAMENTO DE JUNTAS DE CHAPA DE GESSO PARA DRYWALL, SEM ADICAO DE AGUA</v>
          </cell>
          <cell r="E3351" t="str">
            <v xml:space="preserve">KG    </v>
          </cell>
          <cell r="F3351" t="str">
            <v>SINAPI</v>
          </cell>
          <cell r="G3351">
            <v>3.03</v>
          </cell>
        </row>
        <row r="3352">
          <cell r="B3352" t="str">
            <v>IN 4049 SINAPI</v>
          </cell>
          <cell r="C3352">
            <v>4049</v>
          </cell>
          <cell r="D3352" t="str">
            <v>MASSA EPOXI BICOMPONENTE (MASSA + CATALIZADOR)</v>
          </cell>
          <cell r="E3352" t="str">
            <v xml:space="preserve">L     </v>
          </cell>
          <cell r="F3352" t="str">
            <v>SINAPI</v>
          </cell>
          <cell r="G3352">
            <v>48.18</v>
          </cell>
        </row>
        <row r="3353">
          <cell r="B3353" t="str">
            <v>IN 38120 SINAPI</v>
          </cell>
          <cell r="C3353">
            <v>38120</v>
          </cell>
          <cell r="D3353" t="str">
            <v>MASSA EPOXI BICOMPONENTE PARA REPAROS</v>
          </cell>
          <cell r="E3353" t="str">
            <v xml:space="preserve">KG    </v>
          </cell>
          <cell r="F3353" t="str">
            <v>SINAPI</v>
          </cell>
          <cell r="G3353">
            <v>73.510000000000005</v>
          </cell>
        </row>
        <row r="3354">
          <cell r="B3354" t="str">
            <v>IN 38877 SINAPI</v>
          </cell>
          <cell r="C3354">
            <v>38877</v>
          </cell>
          <cell r="D3354" t="str">
            <v>MASSA PARA TEXTURA LISA DE BASE ACRILICA, USO INTERNO E EXTERNO</v>
          </cell>
          <cell r="E3354" t="str">
            <v xml:space="preserve">KG    </v>
          </cell>
          <cell r="F3354" t="str">
            <v>SINAPI</v>
          </cell>
          <cell r="G3354">
            <v>6.23</v>
          </cell>
        </row>
        <row r="3355">
          <cell r="B3355" t="str">
            <v>IN 34546 SINAPI</v>
          </cell>
          <cell r="C3355">
            <v>34546</v>
          </cell>
          <cell r="D3355" t="str">
            <v>MASSA PARA TEXTURA RUSTICA DE BASE ACRILICA, COR BRANCA, USO INTERNO E EXTERNO</v>
          </cell>
          <cell r="E3355" t="str">
            <v xml:space="preserve">KG    </v>
          </cell>
          <cell r="F3355" t="str">
            <v>SINAPI</v>
          </cell>
          <cell r="G3355">
            <v>6.28</v>
          </cell>
        </row>
        <row r="3356">
          <cell r="B3356" t="str">
            <v>IN 10498 SINAPI</v>
          </cell>
          <cell r="C3356">
            <v>10498</v>
          </cell>
          <cell r="D3356" t="str">
            <v>MASSA PARA VIDRO</v>
          </cell>
          <cell r="E3356" t="str">
            <v xml:space="preserve">KG    </v>
          </cell>
          <cell r="F3356" t="str">
            <v>SINAPI</v>
          </cell>
          <cell r="G3356">
            <v>5.08</v>
          </cell>
        </row>
        <row r="3357">
          <cell r="B3357" t="str">
            <v>IN 4823 SINAPI</v>
          </cell>
          <cell r="C3357">
            <v>4823</v>
          </cell>
          <cell r="D3357" t="str">
            <v>MASSA PLASTICA PARA MARMORE/GRANITO</v>
          </cell>
          <cell r="E3357" t="str">
            <v xml:space="preserve">KG    </v>
          </cell>
          <cell r="F3357" t="str">
            <v>SINAPI</v>
          </cell>
          <cell r="G3357">
            <v>33.14</v>
          </cell>
        </row>
        <row r="3358">
          <cell r="B3358" t="str">
            <v>IN 12357 SINAPI</v>
          </cell>
          <cell r="C3358">
            <v>12357</v>
          </cell>
          <cell r="D3358" t="str">
            <v>MASTRO SIMPLES GALVANIZADO DIAMETRO NOMINAL 1 1/2", COMPRIMENTO 3 M</v>
          </cell>
          <cell r="E3358" t="str">
            <v xml:space="preserve">UN    </v>
          </cell>
          <cell r="F3358" t="str">
            <v>SINAPI</v>
          </cell>
          <cell r="G3358">
            <v>137.88</v>
          </cell>
        </row>
        <row r="3359">
          <cell r="B3359" t="str">
            <v>IN 12358 SINAPI</v>
          </cell>
          <cell r="C3359">
            <v>12358</v>
          </cell>
          <cell r="D3359" t="str">
            <v>MASTRO SIMPLES GALVANIZADO DIAMETRO NOMINAL 2", COMPRIMENTO 3 M</v>
          </cell>
          <cell r="E3359" t="str">
            <v xml:space="preserve">UN    </v>
          </cell>
          <cell r="F3359" t="str">
            <v>SINAPI</v>
          </cell>
          <cell r="G3359">
            <v>155.09</v>
          </cell>
        </row>
        <row r="3360">
          <cell r="B3360" t="str">
            <v>IN 11079 SINAPI</v>
          </cell>
          <cell r="C3360">
            <v>11079</v>
          </cell>
          <cell r="D3360" t="str">
            <v>MATERIAL FILTRANTE (PEDREGULHO) 0,6 A 25,46 MM (POSTO PEDREIRA/FORNECEDOR, SEM FRETE)</v>
          </cell>
          <cell r="E3360" t="str">
            <v xml:space="preserve">M3    </v>
          </cell>
          <cell r="F3360" t="str">
            <v>SINAPI</v>
          </cell>
          <cell r="G3360">
            <v>729.84</v>
          </cell>
        </row>
        <row r="3361">
          <cell r="B3361" t="str">
            <v>IN 11082 SINAPI</v>
          </cell>
          <cell r="C3361">
            <v>11082</v>
          </cell>
          <cell r="D3361" t="str">
            <v>MATERIAL FILTRANTE (PEDREGULHO) 38 A 25,4 MM (POSTO PEDREIRA/FORNECEDOR, SEM FRETE)</v>
          </cell>
          <cell r="E3361" t="str">
            <v xml:space="preserve">M3    </v>
          </cell>
          <cell r="F3361" t="str">
            <v>SINAPI</v>
          </cell>
          <cell r="G3361">
            <v>744.62</v>
          </cell>
        </row>
        <row r="3362">
          <cell r="B3362" t="str">
            <v>IN 4058 SINAPI</v>
          </cell>
          <cell r="C3362">
            <v>4058</v>
          </cell>
          <cell r="D3362" t="str">
            <v>MECANICO DE EQUIPAMENTOS PESADOS</v>
          </cell>
          <cell r="E3362" t="str">
            <v xml:space="preserve">H     </v>
          </cell>
          <cell r="F3362" t="str">
            <v>SINAPI</v>
          </cell>
          <cell r="G3362">
            <v>22.48</v>
          </cell>
        </row>
        <row r="3363">
          <cell r="B3363" t="str">
            <v>IN 40974 SINAPI</v>
          </cell>
          <cell r="C3363">
            <v>40974</v>
          </cell>
          <cell r="D3363" t="str">
            <v>MECANICO DE EQUIPAMENTOS PESADOS (MENSALISTA)</v>
          </cell>
          <cell r="E3363" t="str">
            <v xml:space="preserve">MES   </v>
          </cell>
          <cell r="F3363" t="str">
            <v>SINAPI</v>
          </cell>
          <cell r="G3363">
            <v>3948.15</v>
          </cell>
        </row>
        <row r="3364">
          <cell r="B3364" t="str">
            <v>IN 34794 SINAPI</v>
          </cell>
          <cell r="C3364">
            <v>34794</v>
          </cell>
          <cell r="D3364" t="str">
            <v>MECANICO DE REFRIGERACAO</v>
          </cell>
          <cell r="E3364" t="str">
            <v xml:space="preserve">H     </v>
          </cell>
          <cell r="F3364" t="str">
            <v>SINAPI</v>
          </cell>
          <cell r="G3364">
            <v>16.71</v>
          </cell>
        </row>
        <row r="3365">
          <cell r="B3365" t="str">
            <v>IN 40925 SINAPI</v>
          </cell>
          <cell r="C3365">
            <v>40925</v>
          </cell>
          <cell r="D3365" t="str">
            <v>MECANICO DE REFRIGERACAO (MENSALISTA)</v>
          </cell>
          <cell r="E3365" t="str">
            <v xml:space="preserve">MES   </v>
          </cell>
          <cell r="F3365" t="str">
            <v>SINAPI</v>
          </cell>
          <cell r="G3365">
            <v>2935.63</v>
          </cell>
        </row>
        <row r="3366">
          <cell r="B3366" t="str">
            <v>IN 13741 SINAPI</v>
          </cell>
          <cell r="C3366">
            <v>13741</v>
          </cell>
          <cell r="D3366" t="str">
            <v>MEDIDOR DE NIVEL ESTATICO E DINAMICO PARA POCO, COMPRIMENTO DE 200 M</v>
          </cell>
          <cell r="E3366" t="str">
            <v xml:space="preserve">UN    </v>
          </cell>
          <cell r="F3366" t="str">
            <v>SINAPI</v>
          </cell>
          <cell r="G3366">
            <v>2182.4299999999998</v>
          </cell>
        </row>
        <row r="3367">
          <cell r="B3367" t="str">
            <v>IN 3288 SINAPI</v>
          </cell>
          <cell r="C3367">
            <v>3288</v>
          </cell>
          <cell r="D3367" t="str">
            <v>MEIA CANA DE MADEIRA CEDRINHO OU EQUIVALENTE DA REGIAO, ACABAMENTO PARA FORRO PAULISTA, *2,5 X 2,5* CM</v>
          </cell>
          <cell r="E3367" t="str">
            <v xml:space="preserve">M     </v>
          </cell>
          <cell r="F3367" t="str">
            <v>SINAPI</v>
          </cell>
          <cell r="G3367">
            <v>4.28</v>
          </cell>
        </row>
        <row r="3368">
          <cell r="B3368" t="str">
            <v>IN 13587 SINAPI</v>
          </cell>
          <cell r="C3368">
            <v>13587</v>
          </cell>
          <cell r="D3368" t="str">
            <v>MEIA CANA DE MADEIRA PINUS OU EQUIVALENTE DA REGIAO, ACABAMENTO PARA FORRO PAULISTA, *2,5 X 2,5* CM</v>
          </cell>
          <cell r="E3368" t="str">
            <v xml:space="preserve">M     </v>
          </cell>
          <cell r="F3368" t="str">
            <v>SINAPI</v>
          </cell>
          <cell r="G3368">
            <v>2.58</v>
          </cell>
        </row>
        <row r="3369">
          <cell r="B3369" t="str">
            <v>IN 38598 SINAPI</v>
          </cell>
          <cell r="C3369">
            <v>38598</v>
          </cell>
          <cell r="D3369" t="str">
            <v>MEIA CANALETA CONCRETO ESTRUTURAL 14 X 19 X 19 CM, FBK 14 MPA (NBR 6136)</v>
          </cell>
          <cell r="E3369" t="str">
            <v xml:space="preserve">UN    </v>
          </cell>
          <cell r="F3369" t="str">
            <v>SINAPI</v>
          </cell>
          <cell r="G3369">
            <v>1.86</v>
          </cell>
        </row>
        <row r="3370">
          <cell r="B3370" t="str">
            <v>IN 38595 SINAPI</v>
          </cell>
          <cell r="C3370">
            <v>38595</v>
          </cell>
          <cell r="D3370" t="str">
            <v>MEIA CANALETA CONCRETO ESTRUTURAL 14 X 19 X 19 CM, FBK 4,5 MPA (NBR 6136)</v>
          </cell>
          <cell r="E3370" t="str">
            <v xml:space="preserve">UN    </v>
          </cell>
          <cell r="F3370" t="str">
            <v>SINAPI</v>
          </cell>
          <cell r="G3370">
            <v>1.28</v>
          </cell>
        </row>
        <row r="3371">
          <cell r="B3371" t="str">
            <v>IN 38592 SINAPI</v>
          </cell>
          <cell r="C3371">
            <v>38592</v>
          </cell>
          <cell r="D3371" t="str">
            <v>MEIO BLOCO CONCRETO ESTRUTURAL 14 X 19 X 14 CM, FBK 14 MPA (NBR 6136)</v>
          </cell>
          <cell r="E3371" t="str">
            <v xml:space="preserve">UN    </v>
          </cell>
          <cell r="F3371" t="str">
            <v>SINAPI</v>
          </cell>
          <cell r="G3371">
            <v>1.68</v>
          </cell>
        </row>
        <row r="3372">
          <cell r="B3372" t="str">
            <v>IN 38588 SINAPI</v>
          </cell>
          <cell r="C3372">
            <v>38588</v>
          </cell>
          <cell r="D3372" t="str">
            <v>MEIO BLOCO CONCRETO ESTRUTURAL 14 X 19 X 14 CM, FBK 4,5 MPA (NBR 6136)</v>
          </cell>
          <cell r="E3372" t="str">
            <v xml:space="preserve">UN    </v>
          </cell>
          <cell r="F3372" t="str">
            <v>SINAPI</v>
          </cell>
          <cell r="G3372">
            <v>1.06</v>
          </cell>
        </row>
        <row r="3373">
          <cell r="B3373" t="str">
            <v>IN 38593 SINAPI</v>
          </cell>
          <cell r="C3373">
            <v>38593</v>
          </cell>
          <cell r="D3373" t="str">
            <v>MEIO BLOCO CONCRETO ESTRUTURAL 14 X 19 X 19 CM, FBK 14 MPA (NBR 6136)</v>
          </cell>
          <cell r="E3373" t="str">
            <v xml:space="preserve">UN    </v>
          </cell>
          <cell r="F3373" t="str">
            <v>SINAPI</v>
          </cell>
          <cell r="G3373">
            <v>1.81</v>
          </cell>
        </row>
        <row r="3374">
          <cell r="B3374" t="str">
            <v>IN 38589 SINAPI</v>
          </cell>
          <cell r="C3374">
            <v>38589</v>
          </cell>
          <cell r="D3374" t="str">
            <v>MEIO BLOCO CONCRETO ESTRUTURAL 14 X 19 X 19 CM, FBK 4,5 MPA (NBR 6136)</v>
          </cell>
          <cell r="E3374" t="str">
            <v xml:space="preserve">UN    </v>
          </cell>
          <cell r="F3374" t="str">
            <v>SINAPI</v>
          </cell>
          <cell r="G3374">
            <v>1.29</v>
          </cell>
        </row>
        <row r="3375">
          <cell r="B3375" t="str">
            <v>IN 38594 SINAPI</v>
          </cell>
          <cell r="C3375">
            <v>38594</v>
          </cell>
          <cell r="D3375" t="str">
            <v>MEIO BLOCO CONCRETO ESTRUTURAL 14 X 19 X 34 CM, FBK 14 MPA (NBR 6136)</v>
          </cell>
          <cell r="E3375" t="str">
            <v xml:space="preserve">UN    </v>
          </cell>
          <cell r="F3375" t="str">
            <v>SINAPI</v>
          </cell>
          <cell r="G3375">
            <v>2.68</v>
          </cell>
        </row>
        <row r="3376">
          <cell r="B3376" t="str">
            <v>IN 34787 SINAPI</v>
          </cell>
          <cell r="C3376">
            <v>34787</v>
          </cell>
          <cell r="D3376" t="str">
            <v>MEIO BLOCO ESTRUTURAL CERAMICO 14 X 19 X 14 CM, 4,0 MPA (NBR 15270)</v>
          </cell>
          <cell r="E3376" t="str">
            <v xml:space="preserve">UN    </v>
          </cell>
          <cell r="F3376" t="str">
            <v>SINAPI</v>
          </cell>
          <cell r="G3376">
            <v>0.68</v>
          </cell>
        </row>
        <row r="3377">
          <cell r="B3377" t="str">
            <v>IN 34788 SINAPI</v>
          </cell>
          <cell r="C3377">
            <v>34788</v>
          </cell>
          <cell r="D3377" t="str">
            <v>MEIO BLOCO ESTRUTURAL CERAMICO 14 X 19 X 14 CM, 6,0 MPA (NBR 15270)</v>
          </cell>
          <cell r="E3377" t="str">
            <v xml:space="preserve">UN    </v>
          </cell>
          <cell r="F3377" t="str">
            <v>SINAPI</v>
          </cell>
          <cell r="G3377">
            <v>0.68</v>
          </cell>
        </row>
        <row r="3378">
          <cell r="B3378" t="str">
            <v>IN 34784 SINAPI</v>
          </cell>
          <cell r="C3378">
            <v>34784</v>
          </cell>
          <cell r="D3378" t="str">
            <v>MEIO BLOCO ESTRUTURAL CERAMICO 14 X 19 X 19 CM, 4,0 MPA (NBR 15270)</v>
          </cell>
          <cell r="E3378" t="str">
            <v xml:space="preserve">UN    </v>
          </cell>
          <cell r="F3378" t="str">
            <v>SINAPI</v>
          </cell>
          <cell r="G3378">
            <v>0.75</v>
          </cell>
        </row>
        <row r="3379">
          <cell r="B3379" t="str">
            <v>IN 34781 SINAPI</v>
          </cell>
          <cell r="C3379">
            <v>34781</v>
          </cell>
          <cell r="D3379" t="str">
            <v>MEIO BLOCO ESTRUTURAL CERAMICO 14 X 19 X 19 CM, 6,0 MPA (NBR 15270)</v>
          </cell>
          <cell r="E3379" t="str">
            <v xml:space="preserve">UN    </v>
          </cell>
          <cell r="F3379" t="str">
            <v>SINAPI</v>
          </cell>
          <cell r="G3379">
            <v>0.85</v>
          </cell>
        </row>
        <row r="3380">
          <cell r="B3380" t="str">
            <v>IN 34773 SINAPI</v>
          </cell>
          <cell r="C3380">
            <v>34773</v>
          </cell>
          <cell r="D3380" t="str">
            <v>MEIO BLOCO VEDACAO CONCRETO APARENTE 14 X 19 X 19 CM  (CLASSE C - NBR 6136)</v>
          </cell>
          <cell r="E3380" t="str">
            <v xml:space="preserve">UN    </v>
          </cell>
          <cell r="F3380" t="str">
            <v>SINAPI</v>
          </cell>
          <cell r="G3380">
            <v>1.34</v>
          </cell>
        </row>
        <row r="3381">
          <cell r="B3381" t="str">
            <v>IN 34769 SINAPI</v>
          </cell>
          <cell r="C3381">
            <v>34769</v>
          </cell>
          <cell r="D3381" t="str">
            <v>MEIO BLOCO VEDACAO CONCRETO APARENTE 19 X 19 X 19 CM (CLASSE C - NBR 6136)</v>
          </cell>
          <cell r="E3381" t="str">
            <v xml:space="preserve">UN    </v>
          </cell>
          <cell r="F3381" t="str">
            <v>SINAPI</v>
          </cell>
          <cell r="G3381">
            <v>1.55</v>
          </cell>
        </row>
        <row r="3382">
          <cell r="B3382" t="str">
            <v>IN 34763 SINAPI</v>
          </cell>
          <cell r="C3382">
            <v>34763</v>
          </cell>
          <cell r="D3382" t="str">
            <v>MEIO BLOCO VEDACAO CONCRETO APARENTE 9  X 19 X 19 CM (CLASSE C - NBR 6136)</v>
          </cell>
          <cell r="E3382" t="str">
            <v xml:space="preserve">UN    </v>
          </cell>
          <cell r="F3382" t="str">
            <v>SINAPI</v>
          </cell>
          <cell r="G3382">
            <v>0.9</v>
          </cell>
        </row>
        <row r="3383">
          <cell r="B3383" t="str">
            <v>IN 34774 SINAPI</v>
          </cell>
          <cell r="C3383">
            <v>34774</v>
          </cell>
          <cell r="D3383" t="str">
            <v>MEIO BLOCO VEDACAO CONCRETO 14 X 19 X 19 CM (CLASSE C - NBR 6136)</v>
          </cell>
          <cell r="E3383" t="str">
            <v xml:space="preserve">UN    </v>
          </cell>
          <cell r="F3383" t="str">
            <v>SINAPI</v>
          </cell>
          <cell r="G3383">
            <v>1.2</v>
          </cell>
        </row>
        <row r="3384">
          <cell r="B3384" t="str">
            <v>IN 34771 SINAPI</v>
          </cell>
          <cell r="C3384">
            <v>34771</v>
          </cell>
          <cell r="D3384" t="str">
            <v>MEIO BLOCO VEDACAO CONCRETO 19 X 19 X 19 CM (CLASSE C - NBR 6136)</v>
          </cell>
          <cell r="E3384" t="str">
            <v xml:space="preserve">UN    </v>
          </cell>
          <cell r="F3384" t="str">
            <v>SINAPI</v>
          </cell>
          <cell r="G3384">
            <v>1.37</v>
          </cell>
        </row>
        <row r="3385">
          <cell r="B3385" t="str">
            <v>IN 34764 SINAPI</v>
          </cell>
          <cell r="C3385">
            <v>34764</v>
          </cell>
          <cell r="D3385" t="str">
            <v>MEIO BLOCO VEDACAO CONCRETO 9 X 19 X 19 CM (CLASSE C - NBR 6136)</v>
          </cell>
          <cell r="E3385" t="str">
            <v xml:space="preserve">UN    </v>
          </cell>
          <cell r="F3385" t="str">
            <v>SINAPI</v>
          </cell>
          <cell r="G3385">
            <v>0.84</v>
          </cell>
        </row>
        <row r="3386">
          <cell r="B3386" t="str">
            <v>IN 4062 SINAPI</v>
          </cell>
          <cell r="C3386">
            <v>4062</v>
          </cell>
          <cell r="D3386" t="str">
            <v>MEIO-FIO OU GUIA DE CONCRETO, PRE-MOLDADO, COMP 1 M, *30 X 15* CM (H X L)</v>
          </cell>
          <cell r="E3386" t="str">
            <v xml:space="preserve">UN    </v>
          </cell>
          <cell r="F3386" t="str">
            <v>SINAPI</v>
          </cell>
          <cell r="G3386">
            <v>15.46</v>
          </cell>
        </row>
        <row r="3387">
          <cell r="B3387" t="str">
            <v>IN 4059 SINAPI</v>
          </cell>
          <cell r="C3387">
            <v>4059</v>
          </cell>
          <cell r="D3387" t="str">
            <v>MEIO-FIO OU GUIA DE CONCRETO, PRE-MOLDADO, COMP 1 M, *30 X 15/ 12* CM (H X L1/L2)</v>
          </cell>
          <cell r="E3387" t="str">
            <v xml:space="preserve">M     </v>
          </cell>
          <cell r="F3387" t="str">
            <v>SINAPI</v>
          </cell>
          <cell r="G3387">
            <v>18.75</v>
          </cell>
        </row>
        <row r="3388">
          <cell r="B3388" t="str">
            <v>IN 4061 SINAPI</v>
          </cell>
          <cell r="C3388">
            <v>4061</v>
          </cell>
          <cell r="D3388" t="str">
            <v>MEIO-FIO OU GUIA DE CONCRETO, PRE-MOLDADO, COMP 80 CM, *45 X 18 /12* CM (H X L1/L2)</v>
          </cell>
          <cell r="E3388" t="str">
            <v xml:space="preserve">UN    </v>
          </cell>
          <cell r="F3388" t="str">
            <v>SINAPI</v>
          </cell>
          <cell r="G3388">
            <v>15</v>
          </cell>
        </row>
        <row r="3389">
          <cell r="B3389" t="str">
            <v>IN 10608 SINAPI</v>
          </cell>
          <cell r="C3389">
            <v>10608</v>
          </cell>
          <cell r="D3389" t="str">
            <v>MESA VIBRATORIA COM DIMENSOES DE 2,0 X 1,0 M, COM MOTOR ELETRICO DE 2 POLOS E POTENCIA DE 3 CV</v>
          </cell>
          <cell r="E3389" t="str">
            <v xml:space="preserve">UN    </v>
          </cell>
          <cell r="F3389" t="str">
            <v>SINAPI</v>
          </cell>
          <cell r="G3389">
            <v>11200</v>
          </cell>
        </row>
        <row r="3390">
          <cell r="B3390" t="str">
            <v>IN 4069 SINAPI</v>
          </cell>
          <cell r="C3390">
            <v>4069</v>
          </cell>
          <cell r="D3390" t="str">
            <v>MESTRE DE OBRAS</v>
          </cell>
          <cell r="E3390" t="str">
            <v xml:space="preserve">H     </v>
          </cell>
          <cell r="F3390" t="str">
            <v>SINAPI</v>
          </cell>
          <cell r="G3390">
            <v>44.58</v>
          </cell>
        </row>
        <row r="3391">
          <cell r="B3391" t="str">
            <v>IN 40819 SINAPI</v>
          </cell>
          <cell r="C3391">
            <v>40819</v>
          </cell>
          <cell r="D3391" t="str">
            <v>MESTRE DE OBRAS (MENSALISTA)</v>
          </cell>
          <cell r="E3391" t="str">
            <v xml:space="preserve">MES   </v>
          </cell>
          <cell r="F3391" t="str">
            <v>SINAPI</v>
          </cell>
          <cell r="G3391">
            <v>7831.47</v>
          </cell>
        </row>
        <row r="3392">
          <cell r="B3392" t="str">
            <v>IN 34361 SINAPI</v>
          </cell>
          <cell r="C3392">
            <v>34361</v>
          </cell>
          <cell r="D3392" t="str">
            <v>METACAULIM DE ALTA REATIVIDADE/CAULIM CALCINADO</v>
          </cell>
          <cell r="E3392" t="str">
            <v xml:space="preserve">KG    </v>
          </cell>
          <cell r="F3392" t="str">
            <v>SINAPI</v>
          </cell>
          <cell r="G3392">
            <v>1.92</v>
          </cell>
        </row>
        <row r="3393">
          <cell r="B3393" t="str">
            <v>IN 36512 SINAPI</v>
          </cell>
          <cell r="C3393">
            <v>36512</v>
          </cell>
          <cell r="D3393" t="str">
            <v>MICRO-TRATOR CORTADOR DE GRAMA COM LARGURA DO CORTE DE 107 CM, COM  2 LAMINAS E DESCARTE LATERAL</v>
          </cell>
          <cell r="E3393" t="str">
            <v xml:space="preserve">UN    </v>
          </cell>
          <cell r="F3393" t="str">
            <v>SINAPI</v>
          </cell>
          <cell r="G3393">
            <v>9208.4</v>
          </cell>
        </row>
        <row r="3394">
          <cell r="B3394" t="str">
            <v>IN 25972 SINAPI</v>
          </cell>
          <cell r="C3394">
            <v>25972</v>
          </cell>
          <cell r="D3394" t="str">
            <v>MICROESFERAS DE VIDRO PARA SINALIZACAO HORIZONTAL VIARIA, TIPO I-B (PREMIX) - NBR 16184</v>
          </cell>
          <cell r="E3394" t="str">
            <v xml:space="preserve">KG    </v>
          </cell>
          <cell r="F3394" t="str">
            <v>SINAPI</v>
          </cell>
          <cell r="G3394">
            <v>6.66</v>
          </cell>
        </row>
        <row r="3395">
          <cell r="B3395" t="str">
            <v>IN 25973 SINAPI</v>
          </cell>
          <cell r="C3395">
            <v>25973</v>
          </cell>
          <cell r="D3395" t="str">
            <v>MICROESFERAS DE VIDRO PARA SINALIZACAO HORIZONTAL VIARIA, TIPO II-A (DROP-ON) - NBR 16184</v>
          </cell>
          <cell r="E3395" t="str">
            <v xml:space="preserve">KG    </v>
          </cell>
          <cell r="F3395" t="str">
            <v>SINAPI</v>
          </cell>
          <cell r="G3395">
            <v>6.66</v>
          </cell>
        </row>
        <row r="3396">
          <cell r="B3396" t="str">
            <v>IN 11697 SINAPI</v>
          </cell>
          <cell r="C3396">
            <v>11697</v>
          </cell>
          <cell r="D3396" t="str">
            <v>MICTORIO COLETIVO ACO INOX (AISI 304), E = 0,8 MM, DE *100 X 40 X 30* CM (C X A X P)</v>
          </cell>
          <cell r="E3396" t="str">
            <v xml:space="preserve">UN    </v>
          </cell>
          <cell r="F3396" t="str">
            <v>SINAPI</v>
          </cell>
          <cell r="G3396">
            <v>512.23</v>
          </cell>
        </row>
        <row r="3397">
          <cell r="B3397" t="str">
            <v>IN 11698 SINAPI</v>
          </cell>
          <cell r="C3397">
            <v>11698</v>
          </cell>
          <cell r="D3397" t="str">
            <v>MICTORIO COLETIVO ACO INOX (AISI 304), E = 0,8 MM, DE *100 X 50 X 35* CM (C X A X P)</v>
          </cell>
          <cell r="E3397" t="str">
            <v xml:space="preserve">UN    </v>
          </cell>
          <cell r="F3397" t="str">
            <v>SINAPI</v>
          </cell>
          <cell r="G3397">
            <v>611.05999999999995</v>
          </cell>
        </row>
        <row r="3398">
          <cell r="B3398" t="str">
            <v>IN 11699 SINAPI</v>
          </cell>
          <cell r="C3398">
            <v>11699</v>
          </cell>
          <cell r="D3398" t="str">
            <v>MICTORIO INDIVIDUAL ACO INOX (AISI 304), E = 0,8 MM, DE *50  X 45  X 35* (C X A X P)</v>
          </cell>
          <cell r="E3398" t="str">
            <v xml:space="preserve">UN    </v>
          </cell>
          <cell r="F3398" t="str">
            <v>SINAPI</v>
          </cell>
          <cell r="G3398">
            <v>675.36</v>
          </cell>
        </row>
        <row r="3399">
          <cell r="B3399" t="str">
            <v>IN 10432 SINAPI</v>
          </cell>
          <cell r="C3399">
            <v>10432</v>
          </cell>
          <cell r="D3399" t="str">
            <v>MICTORIO SIFONADO LOUCA BRANCA SEM COMPLEMENTOS</v>
          </cell>
          <cell r="E3399" t="str">
            <v xml:space="preserve">UN    </v>
          </cell>
          <cell r="F3399" t="str">
            <v>SINAPI</v>
          </cell>
          <cell r="G3399">
            <v>318.04000000000002</v>
          </cell>
        </row>
        <row r="3400">
          <cell r="B3400" t="str">
            <v>IN 10430 SINAPI</v>
          </cell>
          <cell r="C3400">
            <v>10430</v>
          </cell>
          <cell r="D3400" t="str">
            <v>MICTORIO SIFONADO LOUCA COR SEM COMPLEMENTOS</v>
          </cell>
          <cell r="E3400" t="str">
            <v xml:space="preserve">UN    </v>
          </cell>
          <cell r="F3400" t="str">
            <v>SINAPI</v>
          </cell>
          <cell r="G3400">
            <v>342.52</v>
          </cell>
        </row>
        <row r="3401">
          <cell r="B3401" t="str">
            <v>IN 37514 SINAPI</v>
          </cell>
          <cell r="C3401">
            <v>37514</v>
          </cell>
          <cell r="D3401" t="str">
            <v>MINICARREGADEIRA SOBRE RODAS, POTENCIA LIQUIDA DE *47* HP, CAPACIDADE NOMINAL DE OPERACAO DE *646* KG</v>
          </cell>
          <cell r="E3401" t="str">
            <v xml:space="preserve">UN    </v>
          </cell>
          <cell r="F3401" t="str">
            <v>SINAPI</v>
          </cell>
          <cell r="G3401">
            <v>144877.5</v>
          </cell>
        </row>
        <row r="3402">
          <cell r="B3402" t="str">
            <v>IN 37519 SINAPI</v>
          </cell>
          <cell r="C3402">
            <v>37519</v>
          </cell>
          <cell r="D3402" t="str">
            <v>MINICARREGADEIRA SOBRE RODAS, POTENCIA LIQUIDA DE *72* HP, CAPACIDADE NOMINAL DE OPERACAO DE *1200* KG</v>
          </cell>
          <cell r="E3402" t="str">
            <v xml:space="preserve">UN    </v>
          </cell>
          <cell r="F3402" t="str">
            <v>SINAPI</v>
          </cell>
          <cell r="G3402">
            <v>223588.48000000001</v>
          </cell>
        </row>
        <row r="3403">
          <cell r="B3403" t="str">
            <v>IN 37520 SINAPI</v>
          </cell>
          <cell r="C3403">
            <v>37520</v>
          </cell>
          <cell r="D3403" t="str">
            <v>MINIESCAVADEIRA SOBRE ESTEIRAS, POTENCIA LIQUIDA DE *30* HP, PESO OPERACIONAL DE *3.500* KG</v>
          </cell>
          <cell r="E3403" t="str">
            <v xml:space="preserve">UN    </v>
          </cell>
          <cell r="F3403" t="str">
            <v>SINAPI</v>
          </cell>
          <cell r="G3403">
            <v>219923.1</v>
          </cell>
        </row>
        <row r="3404">
          <cell r="B3404" t="str">
            <v>IN 37521 SINAPI</v>
          </cell>
          <cell r="C3404">
            <v>37521</v>
          </cell>
          <cell r="D3404" t="str">
            <v>MINIESCAVADEIRA SOBRE ESTEIRAS, POTENCIA LIQUIDA DE *42* HP, PESO OPERACIONAL DE *4.500* KG</v>
          </cell>
          <cell r="E3404" t="str">
            <v xml:space="preserve">UN    </v>
          </cell>
          <cell r="F3404" t="str">
            <v>SINAPI</v>
          </cell>
          <cell r="G3404">
            <v>268306.19</v>
          </cell>
        </row>
        <row r="3405">
          <cell r="B3405" t="str">
            <v>IN 37522 SINAPI</v>
          </cell>
          <cell r="C3405">
            <v>37522</v>
          </cell>
          <cell r="D3405" t="str">
            <v>MINIESCAVADEIRA SOBRE ESTEIRAS, POTENCIA LIQUIDA DE *42* HP, PESO OPERACIONAL DE *5.300* KG</v>
          </cell>
          <cell r="E3405" t="str">
            <v xml:space="preserve">UN    </v>
          </cell>
          <cell r="F3405" t="str">
            <v>SINAPI</v>
          </cell>
          <cell r="G3405">
            <v>276378.38</v>
          </cell>
        </row>
        <row r="3406">
          <cell r="B3406" t="str">
            <v>IN 21109 SINAPI</v>
          </cell>
          <cell r="C3406">
            <v>21109</v>
          </cell>
          <cell r="D3406" t="str">
            <v>MINUTERIA ELETRONICA COLETIVA COM POTENCIA MAXIMA RESISTIVA PARA LAMPADAS FLUORESCENTES DE *300* W ( 110 V ) / *600* W ( 110 V )</v>
          </cell>
          <cell r="E3406" t="str">
            <v xml:space="preserve">UN    </v>
          </cell>
          <cell r="F3406" t="str">
            <v>SINAPI</v>
          </cell>
          <cell r="G3406">
            <v>55.88</v>
          </cell>
        </row>
        <row r="3407">
          <cell r="B3407" t="str">
            <v>IN 36800 SINAPI</v>
          </cell>
          <cell r="C3407">
            <v>36800</v>
          </cell>
          <cell r="D3407" t="str">
            <v>MISTURADOR BASE PARA CHUVEIRO/BANHEIRA, 1/2 " OU 3/4 ", SOLDAVEL OU ROSCAVEL</v>
          </cell>
          <cell r="E3407" t="str">
            <v xml:space="preserve">UN    </v>
          </cell>
          <cell r="F3407" t="str">
            <v>SINAPI</v>
          </cell>
          <cell r="G3407">
            <v>73.78</v>
          </cell>
        </row>
        <row r="3408">
          <cell r="B3408" t="str">
            <v>IN 11769 SINAPI</v>
          </cell>
          <cell r="C3408">
            <v>11769</v>
          </cell>
          <cell r="D3408" t="str">
            <v>MISTURADOR CROMADO DE MESA BICA BAIXA PARA LAVATORIO (REF 1875)</v>
          </cell>
          <cell r="E3408" t="str">
            <v xml:space="preserve">UN    </v>
          </cell>
          <cell r="F3408" t="str">
            <v>SINAPI</v>
          </cell>
          <cell r="G3408">
            <v>180.81</v>
          </cell>
        </row>
        <row r="3409">
          <cell r="B3409" t="str">
            <v>IN 36793 SINAPI</v>
          </cell>
          <cell r="C3409">
            <v>36793</v>
          </cell>
          <cell r="D3409" t="str">
            <v>MISTURADOR CROMADO DE PAREDE PARA LAVATORIO (REF 1178)</v>
          </cell>
          <cell r="E3409" t="str">
            <v xml:space="preserve">UN    </v>
          </cell>
          <cell r="F3409" t="str">
            <v>SINAPI</v>
          </cell>
          <cell r="G3409">
            <v>292.74</v>
          </cell>
        </row>
        <row r="3410">
          <cell r="B3410" t="str">
            <v>IN 37546 SINAPI</v>
          </cell>
          <cell r="C3410">
            <v>37546</v>
          </cell>
          <cell r="D3410" t="str">
            <v>MISTURADOR DE ARGAMASSA, EIXO HORIZONTAL, CAPACIDADE DE MISTURA 160 KG, MOTOR ELETRICO TRIFASICO 220/380 V, POTENCIA 3 CV</v>
          </cell>
          <cell r="E3410" t="str">
            <v xml:space="preserve">UN    </v>
          </cell>
          <cell r="F3410" t="str">
            <v>SINAPI</v>
          </cell>
          <cell r="G3410">
            <v>9600.17</v>
          </cell>
        </row>
        <row r="3411">
          <cell r="B3411" t="str">
            <v>IN 37544 SINAPI</v>
          </cell>
          <cell r="C3411">
            <v>37544</v>
          </cell>
          <cell r="D3411" t="str">
            <v>MISTURADOR DE ARGAMASSA, EIXO HORIZONTAL, CAPACIDADE DE MISTURA 300 KG, MOTOR ELETRICO TRIFASICO 220/380 V, POTENCIA 5 CV</v>
          </cell>
          <cell r="E3411" t="str">
            <v xml:space="preserve">UN    </v>
          </cell>
          <cell r="F3411" t="str">
            <v>SINAPI</v>
          </cell>
          <cell r="G3411">
            <v>10153.790000000001</v>
          </cell>
        </row>
        <row r="3412">
          <cell r="B3412" t="str">
            <v>IN 37545 SINAPI</v>
          </cell>
          <cell r="C3412">
            <v>37545</v>
          </cell>
          <cell r="D3412" t="str">
            <v>MISTURADOR DE ARGAMASSA, EIXO HORIZONTAL, CAPACIDADE DE MISTURA 600 KG, MOTOR ELETRICO TRIFASICO 220/380 V, POTENCIA 7,5 CV</v>
          </cell>
          <cell r="E3412" t="str">
            <v xml:space="preserve">UN    </v>
          </cell>
          <cell r="F3412" t="str">
            <v>SINAPI</v>
          </cell>
          <cell r="G3412">
            <v>12081.65</v>
          </cell>
        </row>
        <row r="3413">
          <cell r="B3413" t="str">
            <v>IN 11771 SINAPI</v>
          </cell>
          <cell r="C3413">
            <v>11771</v>
          </cell>
          <cell r="D3413" t="str">
            <v>MISTURADOR DE PAREDE CROMADO PARA COZINHA BICA MOVEL COM AREJADOR (REF 1258)</v>
          </cell>
          <cell r="E3413" t="str">
            <v xml:space="preserve">UN    </v>
          </cell>
          <cell r="F3413" t="str">
            <v>SINAPI</v>
          </cell>
          <cell r="G3413">
            <v>224.27</v>
          </cell>
        </row>
        <row r="3414">
          <cell r="B3414" t="str">
            <v>IN 39919 SINAPI</v>
          </cell>
          <cell r="C3414">
            <v>39919</v>
          </cell>
          <cell r="D3414" t="str">
            <v>MISTURADOR DUPLO HORIZONTAL DE ALTA TURBULENCIA, CAPACIDADE / VOLUME 2 X 500 LITROS, MOTORES ELETRICOS MINIMO 5 CV CADA,  PARA NATA CIMENTO, ARGAMASSA E OUTROS</v>
          </cell>
          <cell r="E3414" t="str">
            <v xml:space="preserve">UN    </v>
          </cell>
          <cell r="F3414" t="str">
            <v>SINAPI</v>
          </cell>
          <cell r="G3414">
            <v>48054.16</v>
          </cell>
        </row>
        <row r="3415">
          <cell r="B3415" t="str">
            <v>IN 38385 SINAPI</v>
          </cell>
          <cell r="C3415">
            <v>38385</v>
          </cell>
          <cell r="D3415" t="str">
            <v>MISTURADOR MANUAL DE TINTAS PARA FURADEIRA, HASTE METALICA *60* CM, COM HELICE  (MEXEDOR DE TINTA)</v>
          </cell>
          <cell r="E3415" t="str">
            <v xml:space="preserve">UN    </v>
          </cell>
          <cell r="F3415" t="str">
            <v>SINAPI</v>
          </cell>
          <cell r="G3415">
            <v>34.229999999999997</v>
          </cell>
        </row>
        <row r="3416">
          <cell r="B3416" t="str">
            <v>IN 37587 SINAPI</v>
          </cell>
          <cell r="C3416">
            <v>37587</v>
          </cell>
          <cell r="D3416" t="str">
            <v>MISTURADOR MONOCOMANDO PARA CHUVEIRO, BASE BRUTA E ACABAMENTO CROMADO</v>
          </cell>
          <cell r="E3416" t="str">
            <v xml:space="preserve">UN    </v>
          </cell>
          <cell r="F3416" t="str">
            <v>SINAPI</v>
          </cell>
          <cell r="G3416">
            <v>203.99</v>
          </cell>
        </row>
        <row r="3417">
          <cell r="B3417" t="str">
            <v>IN 11571 SINAPI</v>
          </cell>
          <cell r="C3417">
            <v>11571</v>
          </cell>
          <cell r="D3417" t="str">
            <v>MOLA AEREA FECHA PORTA, PARA PORTAS COM LARGURA ACIMA DE 110 CM</v>
          </cell>
          <cell r="E3417" t="str">
            <v xml:space="preserve">UN    </v>
          </cell>
          <cell r="F3417" t="str">
            <v>SINAPI</v>
          </cell>
          <cell r="G3417">
            <v>198.79</v>
          </cell>
        </row>
        <row r="3418">
          <cell r="B3418" t="str">
            <v>IN 11561 SINAPI</v>
          </cell>
          <cell r="C3418">
            <v>11561</v>
          </cell>
          <cell r="D3418" t="str">
            <v>MOLA AEREA FECHA PORTA, PARA PORTAS COM LARGURA ATE 110 CM</v>
          </cell>
          <cell r="E3418" t="str">
            <v xml:space="preserve">UN    </v>
          </cell>
          <cell r="F3418" t="str">
            <v>SINAPI</v>
          </cell>
          <cell r="G3418">
            <v>153.75</v>
          </cell>
        </row>
        <row r="3419">
          <cell r="B3419" t="str">
            <v>IN 11560 SINAPI</v>
          </cell>
          <cell r="C3419">
            <v>11560</v>
          </cell>
          <cell r="D3419" t="str">
            <v>MOLA AEREA FECHA PORTA, PARA PORTAS COM LARGURA ATE 95 CM</v>
          </cell>
          <cell r="E3419" t="str">
            <v xml:space="preserve">UN    </v>
          </cell>
          <cell r="F3419" t="str">
            <v>SINAPI</v>
          </cell>
          <cell r="G3419">
            <v>130.86000000000001</v>
          </cell>
        </row>
        <row r="3420">
          <cell r="B3420" t="str">
            <v>IN 11499 SINAPI</v>
          </cell>
          <cell r="C3420">
            <v>11499</v>
          </cell>
          <cell r="D3420" t="str">
            <v>MOLA HIDRAULICA DE PISO P/ VIDRO TEMPERADO 10MM</v>
          </cell>
          <cell r="E3420" t="str">
            <v xml:space="preserve">UN    </v>
          </cell>
          <cell r="F3420" t="str">
            <v>SINAPI</v>
          </cell>
          <cell r="G3420">
            <v>1303.57</v>
          </cell>
        </row>
        <row r="3421">
          <cell r="B3421" t="str">
            <v>IN 34761 SINAPI</v>
          </cell>
          <cell r="C3421">
            <v>34761</v>
          </cell>
          <cell r="D3421" t="str">
            <v>MONTADOR DE ELETROELETRONICOS</v>
          </cell>
          <cell r="E3421" t="str">
            <v xml:space="preserve">H     </v>
          </cell>
          <cell r="F3421" t="str">
            <v>SINAPI</v>
          </cell>
          <cell r="G3421">
            <v>14.95</v>
          </cell>
        </row>
        <row r="3422">
          <cell r="B3422" t="str">
            <v>IN 40924 SINAPI</v>
          </cell>
          <cell r="C3422">
            <v>40924</v>
          </cell>
          <cell r="D3422" t="str">
            <v>MONTADOR DE ELETROELETRONICOS (MENSALISTA)</v>
          </cell>
          <cell r="E3422" t="str">
            <v xml:space="preserve">MES   </v>
          </cell>
          <cell r="F3422" t="str">
            <v>SINAPI</v>
          </cell>
          <cell r="G3422">
            <v>2626</v>
          </cell>
        </row>
        <row r="3423">
          <cell r="B3423" t="str">
            <v>IN 25957 SINAPI</v>
          </cell>
          <cell r="C3423">
            <v>25957</v>
          </cell>
          <cell r="D3423" t="str">
            <v>MONTADOR DE ESTRUTURAS METALICAS</v>
          </cell>
          <cell r="E3423" t="str">
            <v xml:space="preserve">H     </v>
          </cell>
          <cell r="F3423" t="str">
            <v>SINAPI</v>
          </cell>
          <cell r="G3423">
            <v>16.95</v>
          </cell>
        </row>
        <row r="3424">
          <cell r="B3424" t="str">
            <v>IN 40983 SINAPI</v>
          </cell>
          <cell r="C3424">
            <v>40983</v>
          </cell>
          <cell r="D3424" t="str">
            <v>MONTADOR DE ESTRUTURAS METALICAS (MENSALISTA)</v>
          </cell>
          <cell r="E3424" t="str">
            <v xml:space="preserve">MES   </v>
          </cell>
          <cell r="F3424" t="str">
            <v>SINAPI</v>
          </cell>
          <cell r="G3424">
            <v>2978.13</v>
          </cell>
        </row>
        <row r="3425">
          <cell r="B3425" t="str">
            <v>IN 2437 SINAPI</v>
          </cell>
          <cell r="C3425">
            <v>2437</v>
          </cell>
          <cell r="D3425" t="str">
            <v>MONTADOR DE MAQUINAS</v>
          </cell>
          <cell r="E3425" t="str">
            <v xml:space="preserve">H     </v>
          </cell>
          <cell r="F3425" t="str">
            <v>SINAPI</v>
          </cell>
          <cell r="G3425">
            <v>22.76</v>
          </cell>
        </row>
        <row r="3426">
          <cell r="B3426" t="str">
            <v>IN 40921 SINAPI</v>
          </cell>
          <cell r="C3426">
            <v>40921</v>
          </cell>
          <cell r="D3426" t="str">
            <v>MONTADOR DE MAQUINAS (MENSALISTA)</v>
          </cell>
          <cell r="E3426" t="str">
            <v xml:space="preserve">MES   </v>
          </cell>
          <cell r="F3426" t="str">
            <v>SINAPI</v>
          </cell>
          <cell r="G3426">
            <v>3998.58</v>
          </cell>
        </row>
        <row r="3427">
          <cell r="B3427" t="str">
            <v>IN 40534 SINAPI</v>
          </cell>
          <cell r="C3427">
            <v>40534</v>
          </cell>
          <cell r="D3427" t="str">
            <v>MONTANTE EM BARRA CHATA ACO GALVANIZADO, *65 X 8* MM, ALTURA *1420* MM, PINTURA ELETROSTATICA, COR PRETA</v>
          </cell>
          <cell r="E3427" t="str">
            <v xml:space="preserve">UN    </v>
          </cell>
          <cell r="F3427" t="str">
            <v>SINAPI</v>
          </cell>
          <cell r="G3427">
            <v>242.54</v>
          </cell>
        </row>
        <row r="3428">
          <cell r="B3428" t="str">
            <v>IN 14252 SINAPI</v>
          </cell>
          <cell r="C3428">
            <v>14252</v>
          </cell>
          <cell r="D3428" t="str">
            <v>MOTOBOMBA AUTOESCORVANTE MOTOR A GASOLINA, POTENCIA 6,0HP, BOCAIS 3" X 3", HM/Q = 5 MCA / 24 M3/H A 52,5 MCA / 5,0 M3/H</v>
          </cell>
          <cell r="E3428" t="str">
            <v xml:space="preserve">UN    </v>
          </cell>
          <cell r="F3428" t="str">
            <v>SINAPI</v>
          </cell>
          <cell r="G3428">
            <v>1871.87</v>
          </cell>
        </row>
        <row r="3429">
          <cell r="B3429" t="str">
            <v>IN 730 SINAPI</v>
          </cell>
          <cell r="C3429">
            <v>730</v>
          </cell>
          <cell r="D3429" t="str">
            <v>MOTOBOMBA AUTOESCORVANTE MOTOR ELETRICO TRIFASICO 7,4HP BOCA DIAMETRO DE SUCCAO X RECLAQUE: 2"X2", HM/ Q = 10 M / 73,5 M3/H A 28 M / 8,2 M3 /H</v>
          </cell>
          <cell r="E3429" t="str">
            <v xml:space="preserve">UN    </v>
          </cell>
          <cell r="F3429" t="str">
            <v>SINAPI</v>
          </cell>
          <cell r="G3429">
            <v>5001.3</v>
          </cell>
        </row>
        <row r="3430">
          <cell r="B3430" t="str">
            <v>IN 723 SINAPI</v>
          </cell>
          <cell r="C3430">
            <v>723</v>
          </cell>
          <cell r="D3430" t="str">
            <v>MOTOBOMBA AUTOESCORVANTE POTENCIA 5,42 HP, BOCAIS SUCCAO X RECALQUE 2" X 2", A GASOLINA, DIAMETRO DO ROTOR 122 MM HM/Q = 6 MCA / 33,0 M3/H A 28 MCA / 8,0 M3/H</v>
          </cell>
          <cell r="E3430" t="str">
            <v xml:space="preserve">UN    </v>
          </cell>
          <cell r="F3430" t="str">
            <v>SINAPI</v>
          </cell>
          <cell r="G3430">
            <v>2485.8200000000002</v>
          </cell>
        </row>
        <row r="3431">
          <cell r="B3431" t="str">
            <v>IN 36502 SINAPI</v>
          </cell>
          <cell r="C3431">
            <v>36502</v>
          </cell>
          <cell r="D3431" t="str">
            <v>MOTOBOMBA CENTRIFUGA, MOTOR A GASOLINA, POTENCIA 5,42 HP, BOCAIS 1 1/2" X 1", DIAMETRO ROTOR 143 MM HM/Q = 6 MCA / 16,8 M3/H A 38 MCA / 6,6 M3/H</v>
          </cell>
          <cell r="E3431" t="str">
            <v xml:space="preserve">UN    </v>
          </cell>
          <cell r="F3431" t="str">
            <v>SINAPI</v>
          </cell>
          <cell r="G3431">
            <v>2336.37</v>
          </cell>
        </row>
        <row r="3432">
          <cell r="B3432" t="str">
            <v>IN 36503 SINAPI</v>
          </cell>
          <cell r="C3432">
            <v>36503</v>
          </cell>
          <cell r="D3432" t="str">
            <v>MOTOBOMBA TRASH (PARA AGUA SUJA) AUTO ESCORVANTE, MOTOR GASOLINA DE 6,41 HP, DIAMETROS DE SUCCAO X RECALQUE: 3" X 3", HM/Q: 10/60 A 23/0</v>
          </cell>
          <cell r="E3432" t="str">
            <v xml:space="preserve">UN    </v>
          </cell>
          <cell r="F3432" t="str">
            <v>SINAPI</v>
          </cell>
          <cell r="G3432">
            <v>2881.03</v>
          </cell>
        </row>
        <row r="3433">
          <cell r="B3433" t="str">
            <v>IN 4090 SINAPI</v>
          </cell>
          <cell r="C3433">
            <v>4090</v>
          </cell>
          <cell r="D3433" t="str">
            <v>MOTONIVELADORA POTENCIA BASICA LIQUIDA (PRIMEIRA MARCHA) 125 HP , PESO BRUTO 13843 KG, LARGURA DA LAMINA DE 3,7 M</v>
          </cell>
          <cell r="E3433" t="str">
            <v xml:space="preserve">UN    </v>
          </cell>
          <cell r="F3433" t="str">
            <v>SINAPI</v>
          </cell>
          <cell r="G3433">
            <v>626500</v>
          </cell>
        </row>
        <row r="3434">
          <cell r="B3434" t="str">
            <v>IN 13227 SINAPI</v>
          </cell>
          <cell r="C3434">
            <v>13227</v>
          </cell>
          <cell r="D3434" t="str">
            <v>MOTONIVELADORA POTENCIA BASICA LIQUIDA (PRIMEIRA MARCHA) 171 HP, PESO BRUTO 14768 KG, LARGURA DA LAMINA DE 3,7 M</v>
          </cell>
          <cell r="E3434" t="str">
            <v xml:space="preserve">UN    </v>
          </cell>
          <cell r="F3434" t="str">
            <v>SINAPI</v>
          </cell>
          <cell r="G3434">
            <v>778504.37</v>
          </cell>
        </row>
        <row r="3435">
          <cell r="B3435" t="str">
            <v>IN 10597 SINAPI</v>
          </cell>
          <cell r="C3435">
            <v>10597</v>
          </cell>
          <cell r="D3435" t="str">
            <v>MOTONIVELADORA POTENCIA BASICA LIQUIDA (PRIMEIRA MARCHA) 186 HP, PESO BRUTO 15785 KG, LARGURA DA LAMINA DE 4,3 M</v>
          </cell>
          <cell r="E3435" t="str">
            <v xml:space="preserve">UN    </v>
          </cell>
          <cell r="F3435" t="str">
            <v>SINAPI</v>
          </cell>
          <cell r="G3435">
            <v>819476.28</v>
          </cell>
        </row>
        <row r="3436">
          <cell r="B3436" t="str">
            <v>IN 39628 SINAPI</v>
          </cell>
          <cell r="C3436">
            <v>39628</v>
          </cell>
          <cell r="D3436" t="str">
            <v>MOTOR A DIESEL PARA VIBRADOR DE IMERSAO, DE *4,7* CV</v>
          </cell>
          <cell r="E3436" t="str">
            <v xml:space="preserve">UN    </v>
          </cell>
          <cell r="F3436" t="str">
            <v>SINAPI</v>
          </cell>
          <cell r="G3436">
            <v>2507.19</v>
          </cell>
        </row>
        <row r="3437">
          <cell r="B3437" t="str">
            <v>IN 39404 SINAPI</v>
          </cell>
          <cell r="C3437">
            <v>39404</v>
          </cell>
          <cell r="D3437" t="str">
            <v>MOTOR A GASOLINA PARA VIBRADOR DE IMERSAO, 4 TEMPOS, DE 5,5 CV</v>
          </cell>
          <cell r="E3437" t="str">
            <v xml:space="preserve">UN    </v>
          </cell>
          <cell r="F3437" t="str">
            <v>SINAPI</v>
          </cell>
          <cell r="G3437">
            <v>1243.23</v>
          </cell>
        </row>
        <row r="3438">
          <cell r="B3438" t="str">
            <v>IN 39402 SINAPI</v>
          </cell>
          <cell r="C3438">
            <v>39402</v>
          </cell>
          <cell r="D3438" t="str">
            <v>MOTOR ELETRICO PARA VIBRADOR DE IMERSAO, DE 2 CV, MONOFASICO, 110/220 V</v>
          </cell>
          <cell r="E3438" t="str">
            <v xml:space="preserve">UN    </v>
          </cell>
          <cell r="F3438" t="str">
            <v>SINAPI</v>
          </cell>
          <cell r="G3438">
            <v>1024.18</v>
          </cell>
        </row>
        <row r="3439">
          <cell r="B3439" t="str">
            <v>IN 39403 SINAPI</v>
          </cell>
          <cell r="C3439">
            <v>39403</v>
          </cell>
          <cell r="D3439" t="str">
            <v>MOTOR ELETRICO PARA VIBRADOR DE IMERSAO, DE 2 CV, TRIFASICO, 220/380 V</v>
          </cell>
          <cell r="E3439" t="str">
            <v xml:space="preserve">UN    </v>
          </cell>
          <cell r="F3439" t="str">
            <v>SINAPI</v>
          </cell>
          <cell r="G3439">
            <v>1001.91</v>
          </cell>
        </row>
        <row r="3440">
          <cell r="B3440" t="str">
            <v>IN 4093 SINAPI</v>
          </cell>
          <cell r="C3440">
            <v>4093</v>
          </cell>
          <cell r="D3440" t="str">
            <v>MOTORISTA DE CAMINHAO</v>
          </cell>
          <cell r="E3440" t="str">
            <v xml:space="preserve">H     </v>
          </cell>
          <cell r="F3440" t="str">
            <v>SINAPI</v>
          </cell>
          <cell r="G3440">
            <v>16.3</v>
          </cell>
        </row>
        <row r="3441">
          <cell r="B3441" t="str">
            <v>IN 10512 SINAPI</v>
          </cell>
          <cell r="C3441">
            <v>10512</v>
          </cell>
          <cell r="D3441" t="str">
            <v>MOTORISTA DE CAMINHAO (MENSALISTA)</v>
          </cell>
          <cell r="E3441" t="str">
            <v xml:space="preserve">MES   </v>
          </cell>
          <cell r="F3441" t="str">
            <v>SINAPI</v>
          </cell>
          <cell r="G3441">
            <v>3483.77</v>
          </cell>
        </row>
        <row r="3442">
          <cell r="B3442" t="str">
            <v>IN 20020 SINAPI</v>
          </cell>
          <cell r="C3442">
            <v>20020</v>
          </cell>
          <cell r="D3442" t="str">
            <v>MOTORISTA DE CAMINHAO-BASCULANTE</v>
          </cell>
          <cell r="E3442" t="str">
            <v xml:space="preserve">H     </v>
          </cell>
          <cell r="F3442" t="str">
            <v>SINAPI</v>
          </cell>
          <cell r="G3442">
            <v>15.38</v>
          </cell>
        </row>
        <row r="3443">
          <cell r="B3443" t="str">
            <v>IN 41038 SINAPI</v>
          </cell>
          <cell r="C3443">
            <v>41038</v>
          </cell>
          <cell r="D3443" t="str">
            <v>MOTORISTA DE CAMINHAO-BASCULANTE (MENSALISTA)</v>
          </cell>
          <cell r="E3443" t="str">
            <v xml:space="preserve">MES   </v>
          </cell>
          <cell r="F3443" t="str">
            <v>SINAPI</v>
          </cell>
          <cell r="G3443">
            <v>3286.07</v>
          </cell>
        </row>
        <row r="3444">
          <cell r="B3444" t="str">
            <v>IN 4094 SINAPI</v>
          </cell>
          <cell r="C3444">
            <v>4094</v>
          </cell>
          <cell r="D3444" t="str">
            <v>MOTORISTA DE CAMINHAO-CARRETA</v>
          </cell>
          <cell r="E3444" t="str">
            <v xml:space="preserve">H     </v>
          </cell>
          <cell r="F3444" t="str">
            <v>SINAPI</v>
          </cell>
          <cell r="G3444">
            <v>21.78</v>
          </cell>
        </row>
        <row r="3445">
          <cell r="B3445" t="str">
            <v>IN 40988 SINAPI</v>
          </cell>
          <cell r="C3445">
            <v>40988</v>
          </cell>
          <cell r="D3445" t="str">
            <v>MOTORISTA DE CAMINHAO-CARRETA (MENSALISTA)</v>
          </cell>
          <cell r="E3445" t="str">
            <v xml:space="preserve">MES   </v>
          </cell>
          <cell r="F3445" t="str">
            <v>SINAPI</v>
          </cell>
          <cell r="G3445">
            <v>4652.34</v>
          </cell>
        </row>
        <row r="3446">
          <cell r="B3446" t="str">
            <v>IN 4095 SINAPI</v>
          </cell>
          <cell r="C3446">
            <v>4095</v>
          </cell>
          <cell r="D3446" t="str">
            <v>MOTORISTA DE CARRO DE PASSEIO</v>
          </cell>
          <cell r="E3446" t="str">
            <v xml:space="preserve">H     </v>
          </cell>
          <cell r="F3446" t="str">
            <v>SINAPI</v>
          </cell>
          <cell r="G3446">
            <v>11.21</v>
          </cell>
        </row>
        <row r="3447">
          <cell r="B3447" t="str">
            <v>IN 40990 SINAPI</v>
          </cell>
          <cell r="C3447">
            <v>40990</v>
          </cell>
          <cell r="D3447" t="str">
            <v>MOTORISTA DE CARRO DE PASSEIO (MENSALISTA)</v>
          </cell>
          <cell r="E3447" t="str">
            <v xml:space="preserve">MES   </v>
          </cell>
          <cell r="F3447" t="str">
            <v>SINAPI</v>
          </cell>
          <cell r="G3447">
            <v>2445.14</v>
          </cell>
        </row>
        <row r="3448">
          <cell r="B3448" t="str">
            <v>IN 4097 SINAPI</v>
          </cell>
          <cell r="C3448">
            <v>4097</v>
          </cell>
          <cell r="D3448" t="str">
            <v>MOTORISTA DE ONIBUS / MICRO-ONIBUS</v>
          </cell>
          <cell r="E3448" t="str">
            <v xml:space="preserve">H     </v>
          </cell>
          <cell r="F3448" t="str">
            <v>SINAPI</v>
          </cell>
          <cell r="G3448">
            <v>18.36</v>
          </cell>
        </row>
        <row r="3449">
          <cell r="B3449" t="str">
            <v>IN 40994 SINAPI</v>
          </cell>
          <cell r="C3449">
            <v>40994</v>
          </cell>
          <cell r="D3449" t="str">
            <v>MOTORISTA DE ONIBUS / MICRO-ONIBUS (MENSALISTA)</v>
          </cell>
          <cell r="E3449" t="str">
            <v xml:space="preserve">MES   </v>
          </cell>
          <cell r="F3449" t="str">
            <v>SINAPI</v>
          </cell>
          <cell r="G3449">
            <v>4003.08</v>
          </cell>
        </row>
        <row r="3450">
          <cell r="B3450" t="str">
            <v>IN 4096 SINAPI</v>
          </cell>
          <cell r="C3450">
            <v>4096</v>
          </cell>
          <cell r="D3450" t="str">
            <v>MOTORISTA OPERADOR DE CAMINHAO COM MUNCK</v>
          </cell>
          <cell r="E3450" t="str">
            <v xml:space="preserve">H     </v>
          </cell>
          <cell r="F3450" t="str">
            <v>SINAPI</v>
          </cell>
          <cell r="G3450">
            <v>11.69</v>
          </cell>
        </row>
        <row r="3451">
          <cell r="B3451" t="str">
            <v>IN 40992 SINAPI</v>
          </cell>
          <cell r="C3451">
            <v>40992</v>
          </cell>
          <cell r="D3451" t="str">
            <v>MOTORISTA OPERADOR DE CAMINHAO COM MUNCK (MENSALISTA)</v>
          </cell>
          <cell r="E3451" t="str">
            <v xml:space="preserve">MES   </v>
          </cell>
          <cell r="F3451" t="str">
            <v>SINAPI</v>
          </cell>
          <cell r="G3451">
            <v>2549.38</v>
          </cell>
        </row>
        <row r="3452">
          <cell r="B3452" t="str">
            <v>IN 13955 SINAPI</v>
          </cell>
          <cell r="C3452">
            <v>13955</v>
          </cell>
          <cell r="D3452" t="str">
            <v>MOTOSSERRA PORTATIL COM MOTOR A GASOLINA DE *60* CC</v>
          </cell>
          <cell r="E3452" t="str">
            <v xml:space="preserve">UN    </v>
          </cell>
          <cell r="F3452" t="str">
            <v>SINAPI</v>
          </cell>
          <cell r="G3452">
            <v>2497.66</v>
          </cell>
        </row>
        <row r="3453">
          <cell r="B3453" t="str">
            <v>IN 4114 SINAPI</v>
          </cell>
          <cell r="C3453">
            <v>4114</v>
          </cell>
          <cell r="D3453" t="str">
            <v>MOURAO CONCRETO CURVO, SECAO "T", H = 2,80 M + CURVA COM 0,45 M, COM FUROS PARA FIOS</v>
          </cell>
          <cell r="E3453" t="str">
            <v xml:space="preserve">UN    </v>
          </cell>
          <cell r="F3453" t="str">
            <v>SINAPI</v>
          </cell>
          <cell r="G3453">
            <v>68.89</v>
          </cell>
        </row>
        <row r="3454">
          <cell r="B3454" t="str">
            <v>IN 36797 SINAPI</v>
          </cell>
          <cell r="C3454">
            <v>36797</v>
          </cell>
          <cell r="D3454" t="str">
            <v>MOURAO DE CONCRETO CURVO,10 X 10 CM, H= *2,60* M + CURVA DE 0,40 M</v>
          </cell>
          <cell r="E3454" t="str">
            <v xml:space="preserve">UN    </v>
          </cell>
          <cell r="F3454" t="str">
            <v>SINAPI</v>
          </cell>
          <cell r="G3454">
            <v>60.24</v>
          </cell>
        </row>
        <row r="3455">
          <cell r="B3455" t="str">
            <v>IN 4107 SINAPI</v>
          </cell>
          <cell r="C3455">
            <v>4107</v>
          </cell>
          <cell r="D3455" t="str">
            <v>MOURAO DE CONCRETO RETO, *10 X 10* CM, H= 2,30 M</v>
          </cell>
          <cell r="E3455" t="str">
            <v xml:space="preserve">UN    </v>
          </cell>
          <cell r="F3455" t="str">
            <v>SINAPI</v>
          </cell>
          <cell r="G3455">
            <v>58.01</v>
          </cell>
        </row>
        <row r="3456">
          <cell r="B3456" t="str">
            <v>IN 36799 SINAPI</v>
          </cell>
          <cell r="C3456">
            <v>36799</v>
          </cell>
          <cell r="D3456" t="str">
            <v>MOURAO DE CONCRETO RETO, TIPO ESTICADOR, *10 X 10* CM, H= 2,50 M</v>
          </cell>
          <cell r="E3456" t="str">
            <v xml:space="preserve">UN    </v>
          </cell>
          <cell r="F3456" t="str">
            <v>SINAPI</v>
          </cell>
          <cell r="G3456">
            <v>55.38</v>
          </cell>
        </row>
        <row r="3457">
          <cell r="B3457" t="str">
            <v>IN 4108 SINAPI</v>
          </cell>
          <cell r="C3457">
            <v>4108</v>
          </cell>
          <cell r="D3457" t="str">
            <v>MOURAO DE CONCRETO RETO, 10 X 10 CM, H= 2,00 M</v>
          </cell>
          <cell r="E3457" t="str">
            <v xml:space="preserve">UN    </v>
          </cell>
          <cell r="F3457" t="str">
            <v>SINAPI</v>
          </cell>
          <cell r="G3457">
            <v>46.64</v>
          </cell>
        </row>
        <row r="3458">
          <cell r="B3458" t="str">
            <v>IN 4102 SINAPI</v>
          </cell>
          <cell r="C3458">
            <v>4102</v>
          </cell>
          <cell r="D3458" t="str">
            <v>MOURAO DE CONCRETO RETO, 10 X 10 CM, H= 3,00 M</v>
          </cell>
          <cell r="E3458" t="str">
            <v xml:space="preserve">UN    </v>
          </cell>
          <cell r="F3458" t="str">
            <v>SINAPI</v>
          </cell>
          <cell r="G3458">
            <v>69.38</v>
          </cell>
        </row>
        <row r="3459">
          <cell r="B3459" t="str">
            <v>IN 10826 SINAPI</v>
          </cell>
          <cell r="C3459">
            <v>10826</v>
          </cell>
          <cell r="D3459" t="str">
            <v>MUDA DE ARBUSTO FLORIFERO, CLUSIA/GARDENIA/MOREIA BRANCA/ AZALEIA OU EQUIVALENTE DA REGIAO, H= *50 A 70* CM</v>
          </cell>
          <cell r="E3459" t="str">
            <v xml:space="preserve">UN    </v>
          </cell>
          <cell r="F3459" t="str">
            <v>SINAPI</v>
          </cell>
          <cell r="G3459">
            <v>20.97</v>
          </cell>
        </row>
        <row r="3460">
          <cell r="B3460" t="str">
            <v>IN 365 SINAPI</v>
          </cell>
          <cell r="C3460">
            <v>365</v>
          </cell>
          <cell r="D3460" t="str">
            <v>MUDA DE ARBUSTO FOLHAGEM, SANSAO-DO-CAMPO OU EQUIVALENTE DA REGIAO, H= *50 A 70* CM</v>
          </cell>
          <cell r="E3460" t="str">
            <v xml:space="preserve">UN    </v>
          </cell>
          <cell r="F3460" t="str">
            <v>SINAPI</v>
          </cell>
          <cell r="G3460">
            <v>13</v>
          </cell>
        </row>
        <row r="3461">
          <cell r="B3461" t="str">
            <v>IN 38639 SINAPI</v>
          </cell>
          <cell r="C3461">
            <v>38639</v>
          </cell>
          <cell r="D3461" t="str">
            <v>MUDA DE ARBUSTO, BUXINHO, H= *50* M</v>
          </cell>
          <cell r="E3461" t="str">
            <v xml:space="preserve">UN    </v>
          </cell>
          <cell r="F3461" t="str">
            <v>SINAPI</v>
          </cell>
          <cell r="G3461">
            <v>50.34</v>
          </cell>
        </row>
        <row r="3462">
          <cell r="B3462" t="str">
            <v>IN 38640 SINAPI</v>
          </cell>
          <cell r="C3462">
            <v>38640</v>
          </cell>
          <cell r="D3462" t="str">
            <v>MUDA DE ARBUSTO, PINGO DE OURO/ VIOLETEIRA, H = *10 A 20* CM</v>
          </cell>
          <cell r="E3462" t="str">
            <v xml:space="preserve">UN    </v>
          </cell>
          <cell r="F3462" t="str">
            <v>SINAPI</v>
          </cell>
          <cell r="G3462">
            <v>0.75</v>
          </cell>
        </row>
        <row r="3463">
          <cell r="B3463" t="str">
            <v>IN 358 SINAPI</v>
          </cell>
          <cell r="C3463">
            <v>358</v>
          </cell>
          <cell r="D3463" t="str">
            <v>MUDA DE ARVORE ORNAMENTAL, OITI/AROEIRA SALSA/ANGICO/IPE/JACARANDA OU EQUIVALENTE  DA REGIAO, H= *1* M</v>
          </cell>
          <cell r="E3463" t="str">
            <v xml:space="preserve">UN    </v>
          </cell>
          <cell r="F3463" t="str">
            <v>SINAPI</v>
          </cell>
          <cell r="G3463">
            <v>15.52</v>
          </cell>
        </row>
        <row r="3464">
          <cell r="B3464" t="str">
            <v>IN 359 SINAPI</v>
          </cell>
          <cell r="C3464">
            <v>359</v>
          </cell>
          <cell r="D3464" t="str">
            <v>MUDA DE ARVORE ORNAMENTAL, OITI/AROEIRA SALSA/ANGICO/IPE/JACARANDA OU EQUIVALENTE  DA REGIAO, H= *2* M</v>
          </cell>
          <cell r="E3464" t="str">
            <v xml:space="preserve">UN    </v>
          </cell>
          <cell r="F3464" t="str">
            <v>SINAPI</v>
          </cell>
          <cell r="G3464">
            <v>31.88</v>
          </cell>
        </row>
        <row r="3465">
          <cell r="B3465" t="str">
            <v>IN 38641 SINAPI</v>
          </cell>
          <cell r="C3465">
            <v>38641</v>
          </cell>
          <cell r="D3465" t="str">
            <v>MUDA DE PALMEIRA, ARECA, H= *1,50* CM</v>
          </cell>
          <cell r="E3465" t="str">
            <v xml:space="preserve">UN    </v>
          </cell>
          <cell r="F3465" t="str">
            <v>SINAPI</v>
          </cell>
          <cell r="G3465">
            <v>31.46</v>
          </cell>
        </row>
        <row r="3466">
          <cell r="B3466" t="str">
            <v>IN 360 SINAPI</v>
          </cell>
          <cell r="C3466">
            <v>360</v>
          </cell>
          <cell r="D3466" t="str">
            <v>MUDA DE RASTEIRA/FORRACAO, AMENDOIM RASTEIRO/ONZE HORAS/AZULZINHA/IMPATIENS OU EQUIVALENTE DA REGIAO</v>
          </cell>
          <cell r="E3466" t="str">
            <v xml:space="preserve">UN    </v>
          </cell>
          <cell r="F3466" t="str">
            <v>SINAPI</v>
          </cell>
          <cell r="G3466">
            <v>0.73</v>
          </cell>
        </row>
        <row r="3467">
          <cell r="B3467" t="str">
            <v>IN 4127 SINAPI</v>
          </cell>
          <cell r="C3467">
            <v>4127</v>
          </cell>
          <cell r="D3467" t="str">
            <v>MUFLA TERMINAL PRIMARIA UNIPOLAR USO EXTERNO PARA CABO 25/70MM2 ISOL, 3,6/6KV EM EPR - BORRACHA DE SILICONE</v>
          </cell>
          <cell r="E3467" t="str">
            <v xml:space="preserve">UN    </v>
          </cell>
          <cell r="F3467" t="str">
            <v>SINAPI</v>
          </cell>
          <cell r="G3467">
            <v>210.82</v>
          </cell>
        </row>
        <row r="3468">
          <cell r="B3468" t="str">
            <v>IN 4154 SINAPI</v>
          </cell>
          <cell r="C3468">
            <v>4154</v>
          </cell>
          <cell r="D3468" t="str">
            <v>MUFLA TERMINAL PRIMARIA UNIPOLAR USO INTERNO PARA CABO 25/70MM2 ISOL 6/10KV EM EPR- BORRACHA DE SILICONE</v>
          </cell>
          <cell r="E3468" t="str">
            <v xml:space="preserve">UN    </v>
          </cell>
          <cell r="F3468" t="str">
            <v>SINAPI</v>
          </cell>
          <cell r="G3468">
            <v>257.57</v>
          </cell>
        </row>
        <row r="3469">
          <cell r="B3469" t="str">
            <v>IN 4168 SINAPI</v>
          </cell>
          <cell r="C3469">
            <v>4168</v>
          </cell>
          <cell r="D3469" t="str">
            <v>MUFLA TERMINAL PRIMARIA UNIPOLAR USO INTERNO PARA CABO 35/120MM2 ISOLACAO 15/25KV EM EPR - BORRACHA DE SILICONE</v>
          </cell>
          <cell r="E3469" t="str">
            <v xml:space="preserve">UN    </v>
          </cell>
          <cell r="F3469" t="str">
            <v>SINAPI</v>
          </cell>
          <cell r="G3469">
            <v>272.02</v>
          </cell>
        </row>
        <row r="3470">
          <cell r="B3470" t="str">
            <v>IN 4161 SINAPI</v>
          </cell>
          <cell r="C3470">
            <v>4161</v>
          </cell>
          <cell r="D3470" t="str">
            <v>MUFLA TERMINAL PRIMARIA UNIPOLAR USO INTERNO PARA CABO 35/70MM2 ISOLACAO 8,7/15KV EM EPR - BORRACHA DE SILICONE</v>
          </cell>
          <cell r="E3470" t="str">
            <v xml:space="preserve">UN    </v>
          </cell>
          <cell r="F3470" t="str">
            <v>SINAPI</v>
          </cell>
          <cell r="G3470">
            <v>261.82</v>
          </cell>
        </row>
        <row r="3471">
          <cell r="B3471" t="str">
            <v>IN 42430 SINAPI</v>
          </cell>
          <cell r="C3471">
            <v>42430</v>
          </cell>
          <cell r="D3471" t="str">
            <v>MULTIEXERCITADOR COM SEIS FUNCOES, EM TUBO DE ACO CARBONO, PINTURA NO PROCESSO ELETROSTATICO - EQUIPAMENTO DE GINASTICA PARA ACADEMIA AO AR LIVRE / ACADEMIA DA TERCEIRA IDADE - ATI</v>
          </cell>
          <cell r="E3471" t="str">
            <v xml:space="preserve">UN    </v>
          </cell>
          <cell r="F3471" t="str">
            <v>SINAPI</v>
          </cell>
          <cell r="G3471">
            <v>3654.84</v>
          </cell>
        </row>
        <row r="3472">
          <cell r="B3472" t="str">
            <v>IN 4214 SINAPI</v>
          </cell>
          <cell r="C3472">
            <v>4214</v>
          </cell>
          <cell r="D3472" t="str">
            <v>NIPEL PVC, ROSCAVEL, 1 1/2",  AGUA FRIA PREDIAL</v>
          </cell>
          <cell r="E3472" t="str">
            <v xml:space="preserve">UN    </v>
          </cell>
          <cell r="F3472" t="str">
            <v>SINAPI</v>
          </cell>
          <cell r="G3472">
            <v>5.73</v>
          </cell>
        </row>
        <row r="3473">
          <cell r="B3473" t="str">
            <v>IN 4215 SINAPI</v>
          </cell>
          <cell r="C3473">
            <v>4215</v>
          </cell>
          <cell r="D3473" t="str">
            <v>NIPEL PVC, ROSCAVEL, 1 1/4",  AGUA FRIA PREDIAL</v>
          </cell>
          <cell r="E3473" t="str">
            <v xml:space="preserve">UN    </v>
          </cell>
          <cell r="F3473" t="str">
            <v>SINAPI</v>
          </cell>
          <cell r="G3473">
            <v>3.77</v>
          </cell>
        </row>
        <row r="3474">
          <cell r="B3474" t="str">
            <v>IN 4210 SINAPI</v>
          </cell>
          <cell r="C3474">
            <v>4210</v>
          </cell>
          <cell r="D3474" t="str">
            <v>NIPEL PVC, ROSCAVEL, 1/2",  AGUA FRIA PREDIAL</v>
          </cell>
          <cell r="E3474" t="str">
            <v xml:space="preserve">UN    </v>
          </cell>
          <cell r="F3474" t="str">
            <v>SINAPI</v>
          </cell>
          <cell r="G3474">
            <v>0.63</v>
          </cell>
        </row>
        <row r="3475">
          <cell r="B3475" t="str">
            <v>IN 4212 SINAPI</v>
          </cell>
          <cell r="C3475">
            <v>4212</v>
          </cell>
          <cell r="D3475" t="str">
            <v>NIPEL PVC, ROSCAVEL, 1",  AGUA FRIA PREDIAL</v>
          </cell>
          <cell r="E3475" t="str">
            <v xml:space="preserve">UN    </v>
          </cell>
          <cell r="F3475" t="str">
            <v>SINAPI</v>
          </cell>
          <cell r="G3475">
            <v>1.82</v>
          </cell>
        </row>
        <row r="3476">
          <cell r="B3476" t="str">
            <v>IN 4213 SINAPI</v>
          </cell>
          <cell r="C3476">
            <v>4213</v>
          </cell>
          <cell r="D3476" t="str">
            <v>NIPEL PVC, ROSCAVEL, 2",  AGUA FRIA PREDIAL</v>
          </cell>
          <cell r="E3476" t="str">
            <v xml:space="preserve">UN    </v>
          </cell>
          <cell r="F3476" t="str">
            <v>SINAPI</v>
          </cell>
          <cell r="G3476">
            <v>8.14</v>
          </cell>
        </row>
        <row r="3477">
          <cell r="B3477" t="str">
            <v>IN 4211 SINAPI</v>
          </cell>
          <cell r="C3477">
            <v>4211</v>
          </cell>
          <cell r="D3477" t="str">
            <v>NIPEL PVC, ROSCAVEL, 3/4",  AGUA FRIA PREDIAL</v>
          </cell>
          <cell r="E3477" t="str">
            <v xml:space="preserve">UN    </v>
          </cell>
          <cell r="F3477" t="str">
            <v>SINAPI</v>
          </cell>
          <cell r="G3477">
            <v>0.91</v>
          </cell>
        </row>
        <row r="3478">
          <cell r="B3478" t="str">
            <v>IN 4209 SINAPI</v>
          </cell>
          <cell r="C3478">
            <v>4209</v>
          </cell>
          <cell r="D3478" t="str">
            <v>NIPLE DE FERRO GALVANIZADO, COM ROSCA BSP, DE 1 1/2"</v>
          </cell>
          <cell r="E3478" t="str">
            <v xml:space="preserve">UN    </v>
          </cell>
          <cell r="F3478" t="str">
            <v>SINAPI</v>
          </cell>
          <cell r="G3478">
            <v>15.65</v>
          </cell>
        </row>
        <row r="3479">
          <cell r="B3479" t="str">
            <v>IN 4180 SINAPI</v>
          </cell>
          <cell r="C3479">
            <v>4180</v>
          </cell>
          <cell r="D3479" t="str">
            <v>NIPLE DE FERRO GALVANIZADO, COM ROSCA BSP, DE 1 1/4"</v>
          </cell>
          <cell r="E3479" t="str">
            <v xml:space="preserve">UN    </v>
          </cell>
          <cell r="F3479" t="str">
            <v>SINAPI</v>
          </cell>
          <cell r="G3479">
            <v>11.78</v>
          </cell>
        </row>
        <row r="3480">
          <cell r="B3480" t="str">
            <v>IN 4177 SINAPI</v>
          </cell>
          <cell r="C3480">
            <v>4177</v>
          </cell>
          <cell r="D3480" t="str">
            <v>NIPLE DE FERRO GALVANIZADO, COM ROSCA BSP, DE 1/2"</v>
          </cell>
          <cell r="E3480" t="str">
            <v xml:space="preserve">UN    </v>
          </cell>
          <cell r="F3480" t="str">
            <v>SINAPI</v>
          </cell>
          <cell r="G3480">
            <v>3.91</v>
          </cell>
        </row>
        <row r="3481">
          <cell r="B3481" t="str">
            <v>IN 4179 SINAPI</v>
          </cell>
          <cell r="C3481">
            <v>4179</v>
          </cell>
          <cell r="D3481" t="str">
            <v>NIPLE DE FERRO GALVANIZADO, COM ROSCA BSP, DE 1"</v>
          </cell>
          <cell r="E3481" t="str">
            <v xml:space="preserve">UN    </v>
          </cell>
          <cell r="F3481" t="str">
            <v>SINAPI</v>
          </cell>
          <cell r="G3481">
            <v>8</v>
          </cell>
        </row>
        <row r="3482">
          <cell r="B3482" t="str">
            <v>IN 4208 SINAPI</v>
          </cell>
          <cell r="C3482">
            <v>4208</v>
          </cell>
          <cell r="D3482" t="str">
            <v>NIPLE DE FERRO GALVANIZADO, COM ROSCA BSP, DE 2 1/2"</v>
          </cell>
          <cell r="E3482" t="str">
            <v xml:space="preserve">UN    </v>
          </cell>
          <cell r="F3482" t="str">
            <v>SINAPI</v>
          </cell>
          <cell r="G3482">
            <v>37.26</v>
          </cell>
        </row>
        <row r="3483">
          <cell r="B3483" t="str">
            <v>IN 4181 SINAPI</v>
          </cell>
          <cell r="C3483">
            <v>4181</v>
          </cell>
          <cell r="D3483" t="str">
            <v>NIPLE DE FERRO GALVANIZADO, COM ROSCA BSP, DE 2"</v>
          </cell>
          <cell r="E3483" t="str">
            <v xml:space="preserve">UN    </v>
          </cell>
          <cell r="F3483" t="str">
            <v>SINAPI</v>
          </cell>
          <cell r="G3483">
            <v>24.34</v>
          </cell>
        </row>
        <row r="3484">
          <cell r="B3484" t="str">
            <v>IN 4178 SINAPI</v>
          </cell>
          <cell r="C3484">
            <v>4178</v>
          </cell>
          <cell r="D3484" t="str">
            <v>NIPLE DE FERRO GALVANIZADO, COM ROSCA BSP, DE 3/4"</v>
          </cell>
          <cell r="E3484" t="str">
            <v xml:space="preserve">UN    </v>
          </cell>
          <cell r="F3484" t="str">
            <v>SINAPI</v>
          </cell>
          <cell r="G3484">
            <v>5.42</v>
          </cell>
        </row>
        <row r="3485">
          <cell r="B3485" t="str">
            <v>IN 4182 SINAPI</v>
          </cell>
          <cell r="C3485">
            <v>4182</v>
          </cell>
          <cell r="D3485" t="str">
            <v>NIPLE DE FERRO GALVANIZADO, COM ROSCA BSP, DE 3"</v>
          </cell>
          <cell r="E3485" t="str">
            <v xml:space="preserve">UN    </v>
          </cell>
          <cell r="F3485" t="str">
            <v>SINAPI</v>
          </cell>
          <cell r="G3485">
            <v>60.61</v>
          </cell>
        </row>
        <row r="3486">
          <cell r="B3486" t="str">
            <v>IN 4183 SINAPI</v>
          </cell>
          <cell r="C3486">
            <v>4183</v>
          </cell>
          <cell r="D3486" t="str">
            <v>NIPLE DE FERRO GALVANIZADO, COM ROSCA BSP, DE 4"</v>
          </cell>
          <cell r="E3486" t="str">
            <v xml:space="preserve">UN    </v>
          </cell>
          <cell r="F3486" t="str">
            <v>SINAPI</v>
          </cell>
          <cell r="G3486">
            <v>97.58</v>
          </cell>
        </row>
        <row r="3487">
          <cell r="B3487" t="str">
            <v>IN 4184 SINAPI</v>
          </cell>
          <cell r="C3487">
            <v>4184</v>
          </cell>
          <cell r="D3487" t="str">
            <v>NIPLE DE FERRO GALVANIZADO, COM ROSCA BSP, DE 5"</v>
          </cell>
          <cell r="E3487" t="str">
            <v xml:space="preserve">UN    </v>
          </cell>
          <cell r="F3487" t="str">
            <v>SINAPI</v>
          </cell>
          <cell r="G3487">
            <v>215.41</v>
          </cell>
        </row>
        <row r="3488">
          <cell r="B3488" t="str">
            <v>IN 4185 SINAPI</v>
          </cell>
          <cell r="C3488">
            <v>4185</v>
          </cell>
          <cell r="D3488" t="str">
            <v>NIPLE DE FERRO GALVANIZADO, COM ROSCA BSP, DE 6"</v>
          </cell>
          <cell r="E3488" t="str">
            <v xml:space="preserve">UN    </v>
          </cell>
          <cell r="F3488" t="str">
            <v>SINAPI</v>
          </cell>
          <cell r="G3488">
            <v>357.92</v>
          </cell>
        </row>
        <row r="3489">
          <cell r="B3489" t="str">
            <v>IN 4205 SINAPI</v>
          </cell>
          <cell r="C3489">
            <v>4205</v>
          </cell>
          <cell r="D3489" t="str">
            <v>NIPLE DE REDUCAO DE FERRO GALVANIZADO, COM ROSCA BSP, DE 1 1/2" X 1 1/4"</v>
          </cell>
          <cell r="E3489" t="str">
            <v xml:space="preserve">UN    </v>
          </cell>
          <cell r="F3489" t="str">
            <v>SINAPI</v>
          </cell>
          <cell r="G3489">
            <v>20.67</v>
          </cell>
        </row>
        <row r="3490">
          <cell r="B3490" t="str">
            <v>IN 4192 SINAPI</v>
          </cell>
          <cell r="C3490">
            <v>4192</v>
          </cell>
          <cell r="D3490" t="str">
            <v>NIPLE DE REDUCAO DE FERRO GALVANIZADO, COM ROSCA BSP, DE 1 1/2" X 1"</v>
          </cell>
          <cell r="E3490" t="str">
            <v xml:space="preserve">UN    </v>
          </cell>
          <cell r="F3490" t="str">
            <v>SINAPI</v>
          </cell>
          <cell r="G3490">
            <v>20.67</v>
          </cell>
        </row>
        <row r="3491">
          <cell r="B3491" t="str">
            <v>IN 4191 SINAPI</v>
          </cell>
          <cell r="C3491">
            <v>4191</v>
          </cell>
          <cell r="D3491" t="str">
            <v>NIPLE DE REDUCAO DE FERRO GALVANIZADO, COM ROSCA BSP, DE 1 1/2" X 3/4"</v>
          </cell>
          <cell r="E3491" t="str">
            <v xml:space="preserve">UN    </v>
          </cell>
          <cell r="F3491" t="str">
            <v>SINAPI</v>
          </cell>
          <cell r="G3491">
            <v>20.67</v>
          </cell>
        </row>
        <row r="3492">
          <cell r="B3492" t="str">
            <v>IN 4207 SINAPI</v>
          </cell>
          <cell r="C3492">
            <v>4207</v>
          </cell>
          <cell r="D3492" t="str">
            <v>NIPLE DE REDUCAO DE FERRO GALVANIZADO, COM ROSCA BSP, DE 1 1/4" X 1/2"</v>
          </cell>
          <cell r="E3492" t="str">
            <v xml:space="preserve">UN    </v>
          </cell>
          <cell r="F3492" t="str">
            <v>SINAPI</v>
          </cell>
          <cell r="G3492">
            <v>16.63</v>
          </cell>
        </row>
        <row r="3493">
          <cell r="B3493" t="str">
            <v>IN 4206 SINAPI</v>
          </cell>
          <cell r="C3493">
            <v>4206</v>
          </cell>
          <cell r="D3493" t="str">
            <v>NIPLE DE REDUCAO DE FERRO GALVANIZADO, COM ROSCA BSP, DE 1 1/4" X 1"</v>
          </cell>
          <cell r="E3493" t="str">
            <v xml:space="preserve">UN    </v>
          </cell>
          <cell r="F3493" t="str">
            <v>SINAPI</v>
          </cell>
          <cell r="G3493">
            <v>16.149999999999999</v>
          </cell>
        </row>
        <row r="3494">
          <cell r="B3494" t="str">
            <v>IN 4190 SINAPI</v>
          </cell>
          <cell r="C3494">
            <v>4190</v>
          </cell>
          <cell r="D3494" t="str">
            <v>NIPLE DE REDUCAO DE FERRO GALVANIZADO, COM ROSCA BSP, DE 1 1/4" X 3/4"</v>
          </cell>
          <cell r="E3494" t="str">
            <v xml:space="preserve">UN    </v>
          </cell>
          <cell r="F3494" t="str">
            <v>SINAPI</v>
          </cell>
          <cell r="G3494">
            <v>16.149999999999999</v>
          </cell>
        </row>
        <row r="3495">
          <cell r="B3495" t="str">
            <v>IN 4186 SINAPI</v>
          </cell>
          <cell r="C3495">
            <v>4186</v>
          </cell>
          <cell r="D3495" t="str">
            <v>NIPLE DE REDUCAO DE FERRO GALVANIZADO, COM ROSCA BSP, DE 1/2" X 1/4"</v>
          </cell>
          <cell r="E3495" t="str">
            <v xml:space="preserve">UN    </v>
          </cell>
          <cell r="F3495" t="str">
            <v>SINAPI</v>
          </cell>
          <cell r="G3495">
            <v>4.7699999999999996</v>
          </cell>
        </row>
        <row r="3496">
          <cell r="B3496" t="str">
            <v>IN 4188 SINAPI</v>
          </cell>
          <cell r="C3496">
            <v>4188</v>
          </cell>
          <cell r="D3496" t="str">
            <v>NIPLE DE REDUCAO DE FERRO GALVANIZADO, COM ROSCA BSP, DE 1" X 1/2"</v>
          </cell>
          <cell r="E3496" t="str">
            <v xml:space="preserve">UN    </v>
          </cell>
          <cell r="F3496" t="str">
            <v>SINAPI</v>
          </cell>
          <cell r="G3496">
            <v>9.75</v>
          </cell>
        </row>
        <row r="3497">
          <cell r="B3497" t="str">
            <v>IN 4189 SINAPI</v>
          </cell>
          <cell r="C3497">
            <v>4189</v>
          </cell>
          <cell r="D3497" t="str">
            <v>NIPLE DE REDUCAO DE FERRO GALVANIZADO, COM ROSCA BSP, DE 1" X 3/4"</v>
          </cell>
          <cell r="E3497" t="str">
            <v xml:space="preserve">UN    </v>
          </cell>
          <cell r="F3497" t="str">
            <v>SINAPI</v>
          </cell>
          <cell r="G3497">
            <v>9.75</v>
          </cell>
        </row>
        <row r="3498">
          <cell r="B3498" t="str">
            <v>IN 4197 SINAPI</v>
          </cell>
          <cell r="C3498">
            <v>4197</v>
          </cell>
          <cell r="D3498" t="str">
            <v>NIPLE DE REDUCAO DE FERRO GALVANIZADO, COM ROSCA BSP, DE 2 1/2" X 2"</v>
          </cell>
          <cell r="E3498" t="str">
            <v xml:space="preserve">UN    </v>
          </cell>
          <cell r="F3498" t="str">
            <v>SINAPI</v>
          </cell>
          <cell r="G3498">
            <v>51.61</v>
          </cell>
        </row>
        <row r="3499">
          <cell r="B3499" t="str">
            <v>IN 4194 SINAPI</v>
          </cell>
          <cell r="C3499">
            <v>4194</v>
          </cell>
          <cell r="D3499" t="str">
            <v>NIPLE DE REDUCAO DE FERRO GALVANIZADO, COM ROSCA BSP, DE 2" X 1 1/2"</v>
          </cell>
          <cell r="E3499" t="str">
            <v xml:space="preserve">UN    </v>
          </cell>
          <cell r="F3499" t="str">
            <v>SINAPI</v>
          </cell>
          <cell r="G3499">
            <v>31.18</v>
          </cell>
        </row>
        <row r="3500">
          <cell r="B3500" t="str">
            <v>IN 4193 SINAPI</v>
          </cell>
          <cell r="C3500">
            <v>4193</v>
          </cell>
          <cell r="D3500" t="str">
            <v>NIPLE DE REDUCAO DE FERRO GALVANIZADO, COM ROSCA BSP, DE 2" X 1 1/4"</v>
          </cell>
          <cell r="E3500" t="str">
            <v xml:space="preserve">UN    </v>
          </cell>
          <cell r="F3500" t="str">
            <v>SINAPI</v>
          </cell>
          <cell r="G3500">
            <v>31.18</v>
          </cell>
        </row>
        <row r="3501">
          <cell r="B3501" t="str">
            <v>IN 4204 SINAPI</v>
          </cell>
          <cell r="C3501">
            <v>4204</v>
          </cell>
          <cell r="D3501" t="str">
            <v>NIPLE DE REDUCAO DE FERRO GALVANIZADO, COM ROSCA BSP, DE 2" X 1"</v>
          </cell>
          <cell r="E3501" t="str">
            <v xml:space="preserve">UN    </v>
          </cell>
          <cell r="F3501" t="str">
            <v>SINAPI</v>
          </cell>
          <cell r="G3501">
            <v>31.18</v>
          </cell>
        </row>
        <row r="3502">
          <cell r="B3502" t="str">
            <v>IN 4187 SINAPI</v>
          </cell>
          <cell r="C3502">
            <v>4187</v>
          </cell>
          <cell r="D3502" t="str">
            <v>NIPLE DE REDUCAO DE FERRO GALVANIZADO, COM ROSCA BSP, DE 3/4" X 1/2"</v>
          </cell>
          <cell r="E3502" t="str">
            <v xml:space="preserve">UN    </v>
          </cell>
          <cell r="F3502" t="str">
            <v>SINAPI</v>
          </cell>
          <cell r="G3502">
            <v>6.21</v>
          </cell>
        </row>
        <row r="3503">
          <cell r="B3503" t="str">
            <v>IN 4202 SINAPI</v>
          </cell>
          <cell r="C3503">
            <v>4202</v>
          </cell>
          <cell r="D3503" t="str">
            <v>NIPLE DE REDUCAO DE FERRO GALVANIZADO, COM ROSCA BSP, DE 3" X 2 1/2"</v>
          </cell>
          <cell r="E3503" t="str">
            <v xml:space="preserve">UN    </v>
          </cell>
          <cell r="F3503" t="str">
            <v>SINAPI</v>
          </cell>
          <cell r="G3503">
            <v>94.26</v>
          </cell>
        </row>
        <row r="3504">
          <cell r="B3504" t="str">
            <v>IN 4203 SINAPI</v>
          </cell>
          <cell r="C3504">
            <v>4203</v>
          </cell>
          <cell r="D3504" t="str">
            <v>NIPLE DE REDUCAO DE FERRO GALVANIZADO, COM ROSCA BSP, DE 3" X 2"</v>
          </cell>
          <cell r="E3504" t="str">
            <v xml:space="preserve">UN    </v>
          </cell>
          <cell r="F3504" t="str">
            <v>SINAPI</v>
          </cell>
          <cell r="G3504">
            <v>83.24</v>
          </cell>
        </row>
        <row r="3505">
          <cell r="B3505" t="str">
            <v>IN 40368 SINAPI</v>
          </cell>
          <cell r="C3505">
            <v>40368</v>
          </cell>
          <cell r="D3505" t="str">
            <v>NIPLE SEXTAVADO EM ACO CARBONO, COM ROSCA BSP, PRESSAO 3.000 LBS, DN 1 1/2"</v>
          </cell>
          <cell r="E3505" t="str">
            <v xml:space="preserve">UN    </v>
          </cell>
          <cell r="F3505" t="str">
            <v>SINAPI</v>
          </cell>
          <cell r="G3505">
            <v>32.130000000000003</v>
          </cell>
        </row>
        <row r="3506">
          <cell r="B3506" t="str">
            <v>IN 40365 SINAPI</v>
          </cell>
          <cell r="C3506">
            <v>40365</v>
          </cell>
          <cell r="D3506" t="str">
            <v>NIPLE SEXTAVADO EM ACO CARBONO, COM ROSCA BSP, PRESSAO 3.000 LBS, DN 1 1/4"</v>
          </cell>
          <cell r="E3506" t="str">
            <v xml:space="preserve">UN    </v>
          </cell>
          <cell r="F3506" t="str">
            <v>SINAPI</v>
          </cell>
          <cell r="G3506">
            <v>21.67</v>
          </cell>
        </row>
        <row r="3507">
          <cell r="B3507" t="str">
            <v>IN 40356 SINAPI</v>
          </cell>
          <cell r="C3507">
            <v>40356</v>
          </cell>
          <cell r="D3507" t="str">
            <v>NIPLE SEXTAVADO EM ACO CARBONO, COM ROSCA BSP, PRESSAO 3.000 LBS, DN 1/2"</v>
          </cell>
          <cell r="E3507" t="str">
            <v xml:space="preserve">UN    </v>
          </cell>
          <cell r="F3507" t="str">
            <v>SINAPI</v>
          </cell>
          <cell r="G3507">
            <v>7.4</v>
          </cell>
        </row>
        <row r="3508">
          <cell r="B3508" t="str">
            <v>IN 40362 SINAPI</v>
          </cell>
          <cell r="C3508">
            <v>40362</v>
          </cell>
          <cell r="D3508" t="str">
            <v>NIPLE SEXTAVADO EM ACO CARBONO, COM ROSCA BSP, PRESSAO 3.000 LBS, DN 1"</v>
          </cell>
          <cell r="E3508" t="str">
            <v xml:space="preserve">UN    </v>
          </cell>
          <cell r="F3508" t="str">
            <v>SINAPI</v>
          </cell>
          <cell r="G3508">
            <v>14.35</v>
          </cell>
        </row>
        <row r="3509">
          <cell r="B3509" t="str">
            <v>IN 40374 SINAPI</v>
          </cell>
          <cell r="C3509">
            <v>40374</v>
          </cell>
          <cell r="D3509" t="str">
            <v>NIPLE SEXTAVADO EM ACO CARBONO, COM ROSCA BSP, PRESSAO 3.000 LBS, DN 2 1/2"</v>
          </cell>
          <cell r="E3509" t="str">
            <v xml:space="preserve">UN    </v>
          </cell>
          <cell r="F3509" t="str">
            <v>SINAPI</v>
          </cell>
          <cell r="G3509">
            <v>83.97</v>
          </cell>
        </row>
        <row r="3510">
          <cell r="B3510" t="str">
            <v>IN 40371 SINAPI</v>
          </cell>
          <cell r="C3510">
            <v>40371</v>
          </cell>
          <cell r="D3510" t="str">
            <v>NIPLE SEXTAVADO EM ACO CARBONO, COM ROSCA BSP, PRESSAO 3.000 LBS, DN 2"</v>
          </cell>
          <cell r="E3510" t="str">
            <v xml:space="preserve">UN    </v>
          </cell>
          <cell r="F3510" t="str">
            <v>SINAPI</v>
          </cell>
          <cell r="G3510">
            <v>52.85</v>
          </cell>
        </row>
        <row r="3511">
          <cell r="B3511" t="str">
            <v>IN 40359 SINAPI</v>
          </cell>
          <cell r="C3511">
            <v>40359</v>
          </cell>
          <cell r="D3511" t="str">
            <v>NIPLE SEXTAVADO EM ACO CARBONO, COM ROSCA BSP, PRESSAO 3.000 LBS, DN 3/4"</v>
          </cell>
          <cell r="E3511" t="str">
            <v xml:space="preserve">UN    </v>
          </cell>
          <cell r="F3511" t="str">
            <v>SINAPI</v>
          </cell>
          <cell r="G3511">
            <v>9.56</v>
          </cell>
        </row>
        <row r="3512">
          <cell r="B3512" t="str">
            <v>IN 7595 SINAPI</v>
          </cell>
          <cell r="C3512">
            <v>7595</v>
          </cell>
          <cell r="D3512" t="str">
            <v>NIVELADOR</v>
          </cell>
          <cell r="E3512" t="str">
            <v xml:space="preserve">H     </v>
          </cell>
          <cell r="F3512" t="str">
            <v>SINAPI</v>
          </cell>
          <cell r="G3512">
            <v>8.44</v>
          </cell>
        </row>
        <row r="3513">
          <cell r="B3513" t="str">
            <v>IN 41094 SINAPI</v>
          </cell>
          <cell r="C3513">
            <v>41094</v>
          </cell>
          <cell r="D3513" t="str">
            <v>NIVELADOR (MENSALISTA)</v>
          </cell>
          <cell r="E3513" t="str">
            <v xml:space="preserve">MES   </v>
          </cell>
          <cell r="F3513" t="str">
            <v>SINAPI</v>
          </cell>
          <cell r="G3513">
            <v>1556.64</v>
          </cell>
        </row>
        <row r="3514">
          <cell r="B3514" t="str">
            <v>IN 38175 SINAPI</v>
          </cell>
          <cell r="C3514">
            <v>38175</v>
          </cell>
          <cell r="D3514" t="str">
            <v>NUMERO / ALGARISMO PARA PORTA, TAMANHO *40* MM, EM ZAMAC, (MODELO DE 0 A 9), FIXACAO POR PARAFUSOS</v>
          </cell>
          <cell r="E3514" t="str">
            <v xml:space="preserve">UN    </v>
          </cell>
          <cell r="F3514" t="str">
            <v>SINAPI</v>
          </cell>
          <cell r="G3514">
            <v>2.65</v>
          </cell>
        </row>
        <row r="3515">
          <cell r="B3515" t="str">
            <v>IN 38176 SINAPI</v>
          </cell>
          <cell r="C3515">
            <v>38176</v>
          </cell>
          <cell r="D3515" t="str">
            <v>NUMERO / ALGARISMO PARA RESIDENCIA (FACHADA), TAMANHO *120* MM, EM ZAMAC, (MODELO DE 0 A 9), FIXACAO POR PARAFUSOS</v>
          </cell>
          <cell r="E3515" t="str">
            <v xml:space="preserve">UN    </v>
          </cell>
          <cell r="F3515" t="str">
            <v>SINAPI</v>
          </cell>
          <cell r="G3515">
            <v>7.19</v>
          </cell>
        </row>
        <row r="3516">
          <cell r="B3516" t="str">
            <v>IN 36152 SINAPI</v>
          </cell>
          <cell r="C3516">
            <v>36152</v>
          </cell>
          <cell r="D3516" t="str">
            <v>OCULOS DE SEGURANCA CONTRA IMPACTOS COM LENTE INCOLOR, ARMACAO NYLON, COM PROTECAO UVA E UVB</v>
          </cell>
          <cell r="E3516" t="str">
            <v xml:space="preserve">UN    </v>
          </cell>
          <cell r="F3516" t="str">
            <v>SINAPI</v>
          </cell>
          <cell r="G3516">
            <v>4.68</v>
          </cell>
        </row>
        <row r="3517">
          <cell r="B3517" t="str">
            <v>IN 11138 SINAPI</v>
          </cell>
          <cell r="C3517">
            <v>11138</v>
          </cell>
          <cell r="D3517" t="str">
            <v>OLEO COMBUSTIVEL BPF A GRANEL</v>
          </cell>
          <cell r="E3517" t="str">
            <v xml:space="preserve">L     </v>
          </cell>
          <cell r="F3517" t="str">
            <v>SINAPI</v>
          </cell>
          <cell r="G3517">
            <v>2.2999999999999998</v>
          </cell>
        </row>
        <row r="3518">
          <cell r="B3518" t="str">
            <v>IN 5333 SINAPI</v>
          </cell>
          <cell r="C3518">
            <v>5333</v>
          </cell>
          <cell r="D3518" t="str">
            <v>OLEO DE LINHACA</v>
          </cell>
          <cell r="E3518" t="str">
            <v xml:space="preserve">L     </v>
          </cell>
          <cell r="F3518" t="str">
            <v>SINAPI</v>
          </cell>
          <cell r="G3518">
            <v>18.25</v>
          </cell>
        </row>
        <row r="3519">
          <cell r="B3519" t="str">
            <v>IN 4221 SINAPI</v>
          </cell>
          <cell r="C3519">
            <v>4221</v>
          </cell>
          <cell r="D3519" t="str">
            <v>OLEO DIESEL COMBUSTIVEL COMUM</v>
          </cell>
          <cell r="E3519" t="str">
            <v xml:space="preserve">L     </v>
          </cell>
          <cell r="F3519" t="str">
            <v>SINAPI</v>
          </cell>
          <cell r="G3519">
            <v>3.58</v>
          </cell>
        </row>
        <row r="3520">
          <cell r="B3520" t="str">
            <v>IN 4227 SINAPI</v>
          </cell>
          <cell r="C3520">
            <v>4227</v>
          </cell>
          <cell r="D3520" t="str">
            <v>OLEO LUBRIFICANTE PARA MOTORES DE EQUIPAMENTOS PESADOS (CAMINHOES, TRATORES, RETROS E ETC)</v>
          </cell>
          <cell r="E3520" t="str">
            <v xml:space="preserve">L     </v>
          </cell>
          <cell r="F3520" t="str">
            <v>SINAPI</v>
          </cell>
          <cell r="G3520">
            <v>21.5</v>
          </cell>
        </row>
        <row r="3521">
          <cell r="B3521" t="str">
            <v>IN 38170 SINAPI</v>
          </cell>
          <cell r="C3521">
            <v>38170</v>
          </cell>
          <cell r="D3521" t="str">
            <v>OLHO MAGICO / VISOR PARA PORTA DE *25 A 46* MM DE ESPESSURA, ANGULO DE VISAO APROXIMADO DE 200 GRAUS, LATAO CROMADO, COM FECHO JANELA</v>
          </cell>
          <cell r="E3521" t="str">
            <v xml:space="preserve">UN    </v>
          </cell>
          <cell r="F3521" t="str">
            <v>SINAPI</v>
          </cell>
          <cell r="G3521">
            <v>12.11</v>
          </cell>
        </row>
        <row r="3522">
          <cell r="B3522" t="str">
            <v>IN 4252 SINAPI</v>
          </cell>
          <cell r="C3522">
            <v>4252</v>
          </cell>
          <cell r="D3522" t="str">
            <v>OPERADOR DE BATE-ESTACAS</v>
          </cell>
          <cell r="E3522" t="str">
            <v xml:space="preserve">H     </v>
          </cell>
          <cell r="F3522" t="str">
            <v>SINAPI</v>
          </cell>
          <cell r="G3522">
            <v>18.84</v>
          </cell>
        </row>
        <row r="3523">
          <cell r="B3523" t="str">
            <v>IN 40980 SINAPI</v>
          </cell>
          <cell r="C3523">
            <v>40980</v>
          </cell>
          <cell r="D3523" t="str">
            <v>OPERADOR DE BATE-ESTACAS (MENSALISTA)</v>
          </cell>
          <cell r="E3523" t="str">
            <v xml:space="preserve">MES   </v>
          </cell>
          <cell r="F3523" t="str">
            <v>SINAPI</v>
          </cell>
          <cell r="G3523">
            <v>3311.34</v>
          </cell>
        </row>
        <row r="3524">
          <cell r="B3524" t="str">
            <v>IN 4243 SINAPI</v>
          </cell>
          <cell r="C3524">
            <v>4243</v>
          </cell>
          <cell r="D3524" t="str">
            <v>OPERADOR DE BETONEIRA (CAMINHAO)</v>
          </cell>
          <cell r="E3524" t="str">
            <v xml:space="preserve">H     </v>
          </cell>
          <cell r="F3524" t="str">
            <v>SINAPI</v>
          </cell>
          <cell r="G3524">
            <v>14.71</v>
          </cell>
        </row>
        <row r="3525">
          <cell r="B3525" t="str">
            <v>IN 41031 SINAPI</v>
          </cell>
          <cell r="C3525">
            <v>41031</v>
          </cell>
          <cell r="D3525" t="str">
            <v>OPERADOR DE BETONEIRA (CAMINHAO) (MENSALISTA)</v>
          </cell>
          <cell r="E3525" t="str">
            <v xml:space="preserve">MES   </v>
          </cell>
          <cell r="F3525" t="str">
            <v>SINAPI</v>
          </cell>
          <cell r="G3525">
            <v>2583.9</v>
          </cell>
        </row>
        <row r="3526">
          <cell r="B3526" t="str">
            <v>IN 40986 SINAPI</v>
          </cell>
          <cell r="C3526">
            <v>40986</v>
          </cell>
          <cell r="D3526" t="str">
            <v>OPERADOR DE BETONEIRA ESTACIONARIA / MISTURADOR (MENSALISTA)</v>
          </cell>
          <cell r="E3526" t="str">
            <v xml:space="preserve">MES   </v>
          </cell>
          <cell r="F3526" t="str">
            <v>SINAPI</v>
          </cell>
          <cell r="G3526">
            <v>2493.5700000000002</v>
          </cell>
        </row>
        <row r="3527">
          <cell r="B3527" t="str">
            <v>IN 37666 SINAPI</v>
          </cell>
          <cell r="C3527">
            <v>37666</v>
          </cell>
          <cell r="D3527" t="str">
            <v>OPERADOR DE BETONEIRA ESTACIONARIA/MISTURADOR</v>
          </cell>
          <cell r="E3527" t="str">
            <v xml:space="preserve">H     </v>
          </cell>
          <cell r="F3527" t="str">
            <v>SINAPI</v>
          </cell>
          <cell r="G3527">
            <v>14.18</v>
          </cell>
        </row>
        <row r="3528">
          <cell r="B3528" t="str">
            <v>IN 4250 SINAPI</v>
          </cell>
          <cell r="C3528">
            <v>4250</v>
          </cell>
          <cell r="D3528" t="str">
            <v>OPERADOR DE COMPRESSOR DE AR OU COMPRESSORISTA</v>
          </cell>
          <cell r="E3528" t="str">
            <v xml:space="preserve">H     </v>
          </cell>
          <cell r="F3528" t="str">
            <v>SINAPI</v>
          </cell>
          <cell r="G3528">
            <v>15.53</v>
          </cell>
        </row>
        <row r="3529">
          <cell r="B3529" t="str">
            <v>IN 40978 SINAPI</v>
          </cell>
          <cell r="C3529">
            <v>40978</v>
          </cell>
          <cell r="D3529" t="str">
            <v>OPERADOR DE COMPRESSOR DE AR OU COMPRESSORISTA (MENSALISTA)</v>
          </cell>
          <cell r="E3529" t="str">
            <v xml:space="preserve">MES   </v>
          </cell>
          <cell r="F3529" t="str">
            <v>SINAPI</v>
          </cell>
          <cell r="G3529">
            <v>2730.96</v>
          </cell>
        </row>
        <row r="3530">
          <cell r="B3530" t="str">
            <v>IN 25960 SINAPI</v>
          </cell>
          <cell r="C3530">
            <v>25960</v>
          </cell>
          <cell r="D3530" t="str">
            <v>OPERADOR DE DEMARCADORA DE FAIXAS DE TRAFEGO</v>
          </cell>
          <cell r="E3530" t="str">
            <v xml:space="preserve">H     </v>
          </cell>
          <cell r="F3530" t="str">
            <v>SINAPI</v>
          </cell>
          <cell r="G3530">
            <v>18.100000000000001</v>
          </cell>
        </row>
        <row r="3531">
          <cell r="B3531" t="str">
            <v>IN 41043 SINAPI</v>
          </cell>
          <cell r="C3531">
            <v>41043</v>
          </cell>
          <cell r="D3531" t="str">
            <v>OPERADOR DE DEMARCADORA DE FAIXAS DE TRAFEGO (MENSALISTA)</v>
          </cell>
          <cell r="E3531" t="str">
            <v xml:space="preserve">MES   </v>
          </cell>
          <cell r="F3531" t="str">
            <v>SINAPI</v>
          </cell>
          <cell r="G3531">
            <v>3180.19</v>
          </cell>
        </row>
        <row r="3532">
          <cell r="B3532" t="str">
            <v>IN 4234 SINAPI</v>
          </cell>
          <cell r="C3532">
            <v>4234</v>
          </cell>
          <cell r="D3532" t="str">
            <v>OPERADOR DE ESCAVADEIRA</v>
          </cell>
          <cell r="E3532" t="str">
            <v xml:space="preserve">H     </v>
          </cell>
          <cell r="F3532" t="str">
            <v>SINAPI</v>
          </cell>
          <cell r="G3532">
            <v>19.84</v>
          </cell>
        </row>
        <row r="3533">
          <cell r="B3533" t="str">
            <v>IN 40987 SINAPI</v>
          </cell>
          <cell r="C3533">
            <v>40987</v>
          </cell>
          <cell r="D3533" t="str">
            <v>OPERADOR DE ESCAVADEIRA (MENSALISTA)</v>
          </cell>
          <cell r="E3533" t="str">
            <v xml:space="preserve">MES   </v>
          </cell>
          <cell r="F3533" t="str">
            <v>SINAPI</v>
          </cell>
          <cell r="G3533">
            <v>3483.77</v>
          </cell>
        </row>
        <row r="3534">
          <cell r="B3534" t="str">
            <v>IN 4253 SINAPI</v>
          </cell>
          <cell r="C3534">
            <v>4253</v>
          </cell>
          <cell r="D3534" t="str">
            <v>OPERADOR DE GUINCHO</v>
          </cell>
          <cell r="E3534" t="str">
            <v xml:space="preserve">H     </v>
          </cell>
          <cell r="F3534" t="str">
            <v>SINAPI</v>
          </cell>
          <cell r="G3534">
            <v>19.03</v>
          </cell>
        </row>
        <row r="3535">
          <cell r="B3535" t="str">
            <v>IN 40981 SINAPI</v>
          </cell>
          <cell r="C3535">
            <v>40981</v>
          </cell>
          <cell r="D3535" t="str">
            <v>OPERADOR DE GUINCHO OU GUINCHEIRO (MENSALISTA)</v>
          </cell>
          <cell r="E3535" t="str">
            <v xml:space="preserve">MES   </v>
          </cell>
          <cell r="F3535" t="str">
            <v>SINAPI</v>
          </cell>
          <cell r="G3535">
            <v>3344.3</v>
          </cell>
        </row>
        <row r="3536">
          <cell r="B3536" t="str">
            <v>IN 4254 SINAPI</v>
          </cell>
          <cell r="C3536">
            <v>4254</v>
          </cell>
          <cell r="D3536" t="str">
            <v>OPERADOR DE GUINDASTE</v>
          </cell>
          <cell r="E3536" t="str">
            <v xml:space="preserve">H     </v>
          </cell>
          <cell r="F3536" t="str">
            <v>SINAPI</v>
          </cell>
          <cell r="G3536">
            <v>19.03</v>
          </cell>
        </row>
        <row r="3537">
          <cell r="B3537" t="str">
            <v>IN 41036 SINAPI</v>
          </cell>
          <cell r="C3537">
            <v>41036</v>
          </cell>
          <cell r="D3537" t="str">
            <v>OPERADOR DE GUINDASTE (MENSALISTA)</v>
          </cell>
          <cell r="E3537" t="str">
            <v xml:space="preserve">MES   </v>
          </cell>
          <cell r="F3537" t="str">
            <v>SINAPI</v>
          </cell>
          <cell r="G3537">
            <v>3344.3</v>
          </cell>
        </row>
        <row r="3538">
          <cell r="B3538" t="str">
            <v>IN 4251 SINAPI</v>
          </cell>
          <cell r="C3538">
            <v>4251</v>
          </cell>
          <cell r="D3538" t="str">
            <v>OPERADOR DE JATO ABRASIVO OU JATISTA</v>
          </cell>
          <cell r="E3538" t="str">
            <v xml:space="preserve">H     </v>
          </cell>
          <cell r="F3538" t="str">
            <v>SINAPI</v>
          </cell>
          <cell r="G3538">
            <v>20.32</v>
          </cell>
        </row>
        <row r="3539">
          <cell r="B3539" t="str">
            <v>IN 40979 SINAPI</v>
          </cell>
          <cell r="C3539">
            <v>40979</v>
          </cell>
          <cell r="D3539" t="str">
            <v>OPERADOR DE JATO ABRASIVO OU JATISTA (MENSALISTA)</v>
          </cell>
          <cell r="E3539" t="str">
            <v xml:space="preserve">MES   </v>
          </cell>
          <cell r="F3539" t="str">
            <v>SINAPI</v>
          </cell>
          <cell r="G3539">
            <v>3570.98</v>
          </cell>
        </row>
        <row r="3540">
          <cell r="B3540" t="str">
            <v>IN 4230 SINAPI</v>
          </cell>
          <cell r="C3540">
            <v>4230</v>
          </cell>
          <cell r="D3540" t="str">
            <v>OPERADOR DE MAQUINAS E TRATORES DIVERSOS (TERRAPLANAGEM)</v>
          </cell>
          <cell r="E3540" t="str">
            <v xml:space="preserve">H     </v>
          </cell>
          <cell r="F3540" t="str">
            <v>SINAPI</v>
          </cell>
          <cell r="G3540">
            <v>19.559999999999999</v>
          </cell>
        </row>
        <row r="3541">
          <cell r="B3541" t="str">
            <v>IN 40998 SINAPI</v>
          </cell>
          <cell r="C3541">
            <v>40998</v>
          </cell>
          <cell r="D3541" t="str">
            <v>OPERADOR DE MAQUINAS E TRATORES DIVERSOS (TERRAPLANAGEM) (MENSALISTA)</v>
          </cell>
          <cell r="E3541" t="str">
            <v xml:space="preserve">MES   </v>
          </cell>
          <cell r="F3541" t="str">
            <v>SINAPI</v>
          </cell>
          <cell r="G3541">
            <v>3434.98</v>
          </cell>
        </row>
        <row r="3542">
          <cell r="B3542" t="str">
            <v>IN 4257 SINAPI</v>
          </cell>
          <cell r="C3542">
            <v>4257</v>
          </cell>
          <cell r="D3542" t="str">
            <v>OPERADOR DE MARTELETE OU MARTELETEIRO</v>
          </cell>
          <cell r="E3542" t="str">
            <v xml:space="preserve">H     </v>
          </cell>
          <cell r="F3542" t="str">
            <v>SINAPI</v>
          </cell>
          <cell r="G3542">
            <v>16.95</v>
          </cell>
        </row>
        <row r="3543">
          <cell r="B3543" t="str">
            <v>IN 40982 SINAPI</v>
          </cell>
          <cell r="C3543">
            <v>40982</v>
          </cell>
          <cell r="D3543" t="str">
            <v>OPERADOR DE MARTELETE OU MARTELETEIRO (MENSALISTA)</v>
          </cell>
          <cell r="E3543" t="str">
            <v xml:space="preserve">MES   </v>
          </cell>
          <cell r="F3543" t="str">
            <v>SINAPI</v>
          </cell>
          <cell r="G3543">
            <v>2978.13</v>
          </cell>
        </row>
        <row r="3544">
          <cell r="B3544" t="str">
            <v>IN 4240 SINAPI</v>
          </cell>
          <cell r="C3544">
            <v>4240</v>
          </cell>
          <cell r="D3544" t="str">
            <v>OPERADOR DE MOTO SCRAPER</v>
          </cell>
          <cell r="E3544" t="str">
            <v xml:space="preserve">H     </v>
          </cell>
          <cell r="F3544" t="str">
            <v>SINAPI</v>
          </cell>
          <cell r="G3544">
            <v>18.41</v>
          </cell>
        </row>
        <row r="3545">
          <cell r="B3545" t="str">
            <v>IN 41026 SINAPI</v>
          </cell>
          <cell r="C3545">
            <v>41026</v>
          </cell>
          <cell r="D3545" t="str">
            <v>OPERADOR DE MOTO SCRAPER (MENSALISTA)</v>
          </cell>
          <cell r="E3545" t="str">
            <v xml:space="preserve">MES   </v>
          </cell>
          <cell r="F3545" t="str">
            <v>SINAPI</v>
          </cell>
          <cell r="G3545">
            <v>3234.41</v>
          </cell>
        </row>
        <row r="3546">
          <cell r="B3546" t="str">
            <v>IN 4239 SINAPI</v>
          </cell>
          <cell r="C3546">
            <v>4239</v>
          </cell>
          <cell r="D3546" t="str">
            <v>OPERADOR DE MOTONIVELADORA</v>
          </cell>
          <cell r="E3546" t="str">
            <v xml:space="preserve">H     </v>
          </cell>
          <cell r="F3546" t="str">
            <v>SINAPI</v>
          </cell>
          <cell r="G3546">
            <v>22.59</v>
          </cell>
        </row>
        <row r="3547">
          <cell r="B3547" t="str">
            <v>IN 41024 SINAPI</v>
          </cell>
          <cell r="C3547">
            <v>41024</v>
          </cell>
          <cell r="D3547" t="str">
            <v>OPERADOR DE MOTONIVELADORA (MENSALISTA)</v>
          </cell>
          <cell r="E3547" t="str">
            <v xml:space="preserve">MES   </v>
          </cell>
          <cell r="F3547" t="str">
            <v>SINAPI</v>
          </cell>
          <cell r="G3547">
            <v>3968.02</v>
          </cell>
        </row>
        <row r="3548">
          <cell r="B3548" t="str">
            <v>IN 4248 SINAPI</v>
          </cell>
          <cell r="C3548">
            <v>4248</v>
          </cell>
          <cell r="D3548" t="str">
            <v>OPERADOR DE PA CARREGADEIRA</v>
          </cell>
          <cell r="E3548" t="str">
            <v xml:space="preserve">H     </v>
          </cell>
          <cell r="F3548" t="str">
            <v>SINAPI</v>
          </cell>
          <cell r="G3548">
            <v>19.03</v>
          </cell>
        </row>
        <row r="3549">
          <cell r="B3549" t="str">
            <v>IN 41033 SINAPI</v>
          </cell>
          <cell r="C3549">
            <v>41033</v>
          </cell>
          <cell r="D3549" t="str">
            <v>OPERADOR DE PA CARREGADEIRA (MENSALISTA)</v>
          </cell>
          <cell r="E3549" t="str">
            <v xml:space="preserve">MES   </v>
          </cell>
          <cell r="F3549" t="str">
            <v>SINAPI</v>
          </cell>
          <cell r="G3549">
            <v>3344.3</v>
          </cell>
        </row>
        <row r="3550">
          <cell r="B3550" t="str">
            <v>IN 25959 SINAPI</v>
          </cell>
          <cell r="C3550">
            <v>25959</v>
          </cell>
          <cell r="D3550" t="str">
            <v>OPERADOR DE PAVIMENTADORA</v>
          </cell>
          <cell r="E3550" t="str">
            <v xml:space="preserve">H     </v>
          </cell>
          <cell r="F3550" t="str">
            <v>SINAPI</v>
          </cell>
          <cell r="G3550">
            <v>19.010000000000002</v>
          </cell>
        </row>
        <row r="3551">
          <cell r="B3551" t="str">
            <v>IN 41040 SINAPI</v>
          </cell>
          <cell r="C3551">
            <v>41040</v>
          </cell>
          <cell r="D3551" t="str">
            <v>OPERADOR DE PAVIMENTADORA/MESA VIBROACABADORA (MENSALISTA)</v>
          </cell>
          <cell r="E3551" t="str">
            <v xml:space="preserve">MES   </v>
          </cell>
          <cell r="F3551" t="str">
            <v>SINAPI</v>
          </cell>
          <cell r="G3551">
            <v>3339.21</v>
          </cell>
        </row>
        <row r="3552">
          <cell r="B3552" t="str">
            <v>IN 4238 SINAPI</v>
          </cell>
          <cell r="C3552">
            <v>4238</v>
          </cell>
          <cell r="D3552" t="str">
            <v>OPERADOR DE ROLO COMPACTADOR</v>
          </cell>
          <cell r="E3552" t="str">
            <v xml:space="preserve">H     </v>
          </cell>
          <cell r="F3552" t="str">
            <v>SINAPI</v>
          </cell>
          <cell r="G3552">
            <v>17.57</v>
          </cell>
        </row>
        <row r="3553">
          <cell r="B3553" t="str">
            <v>IN 41012 SINAPI</v>
          </cell>
          <cell r="C3553">
            <v>41012</v>
          </cell>
          <cell r="D3553" t="str">
            <v>OPERADOR DE ROLO COMPACTADOR (MENSALISTA)</v>
          </cell>
          <cell r="E3553" t="str">
            <v xml:space="preserve">MES   </v>
          </cell>
          <cell r="F3553" t="str">
            <v>SINAPI</v>
          </cell>
          <cell r="G3553">
            <v>3086.89</v>
          </cell>
        </row>
        <row r="3554">
          <cell r="B3554" t="str">
            <v>IN 4237 SINAPI</v>
          </cell>
          <cell r="C3554">
            <v>4237</v>
          </cell>
          <cell r="D3554" t="str">
            <v>OPERADOR DE TRATOR - EXCLUSIVE AGROPECUARIA</v>
          </cell>
          <cell r="E3554" t="str">
            <v xml:space="preserve">H     </v>
          </cell>
          <cell r="F3554" t="str">
            <v>SINAPI</v>
          </cell>
          <cell r="G3554">
            <v>18.75</v>
          </cell>
        </row>
        <row r="3555">
          <cell r="B3555" t="str">
            <v>IN 41002 SINAPI</v>
          </cell>
          <cell r="C3555">
            <v>41002</v>
          </cell>
          <cell r="D3555" t="str">
            <v>OPERADOR DE TRATOR - EXCLUSIVE AGROPECUARIA (MENSALISTA)</v>
          </cell>
          <cell r="E3555" t="str">
            <v xml:space="preserve">MES   </v>
          </cell>
          <cell r="F3555" t="str">
            <v>SINAPI</v>
          </cell>
          <cell r="G3555">
            <v>3293.87</v>
          </cell>
        </row>
        <row r="3556">
          <cell r="B3556" t="str">
            <v>IN 4233 SINAPI</v>
          </cell>
          <cell r="C3556">
            <v>4233</v>
          </cell>
          <cell r="D3556" t="str">
            <v>OPERADOR DE USINA DE ASFALTO, DE SOLOS OU DE CONCRETO</v>
          </cell>
          <cell r="E3556" t="str">
            <v xml:space="preserve">H     </v>
          </cell>
          <cell r="F3556" t="str">
            <v>SINAPI</v>
          </cell>
          <cell r="G3556">
            <v>16.32</v>
          </cell>
        </row>
        <row r="3557">
          <cell r="B3557" t="str">
            <v>IN 41001 SINAPI</v>
          </cell>
          <cell r="C3557">
            <v>41001</v>
          </cell>
          <cell r="D3557" t="str">
            <v>OPERADOR DE USINA DE ASFALTO, DE SOLOS OU DE CONCRETO (MENSALISTA)</v>
          </cell>
          <cell r="E3557" t="str">
            <v xml:space="preserve">MES   </v>
          </cell>
          <cell r="F3557" t="str">
            <v>SINAPI</v>
          </cell>
          <cell r="G3557">
            <v>2867.6</v>
          </cell>
        </row>
        <row r="3558">
          <cell r="B3558" t="str">
            <v>IN 2 SINAPI</v>
          </cell>
          <cell r="C3558">
            <v>2</v>
          </cell>
          <cell r="D3558" t="str">
            <v>OXIGENIO, RECARGA PARA CILINDRO DE CONJUNTO OXICORTE GRANDE</v>
          </cell>
          <cell r="E3558" t="str">
            <v xml:space="preserve">M3    </v>
          </cell>
          <cell r="F3558" t="str">
            <v>SINAPI</v>
          </cell>
          <cell r="G3558">
            <v>7.95</v>
          </cell>
        </row>
        <row r="3559">
          <cell r="B3559" t="str">
            <v>IN 36517 SINAPI</v>
          </cell>
          <cell r="C3559">
            <v>36517</v>
          </cell>
          <cell r="D3559" t="str">
            <v>PA CARREGADEIRA SOBRE RODAS, POTENCIA BRUTA *127* CV, CAPACIDADE DA CACAMBA DE 2,0 A 2,4 M3, PESO OPERACIONAL DE 10330 KG</v>
          </cell>
          <cell r="E3559" t="str">
            <v xml:space="preserve">UN    </v>
          </cell>
          <cell r="F3559" t="str">
            <v>SINAPI</v>
          </cell>
          <cell r="G3559">
            <v>328560</v>
          </cell>
        </row>
        <row r="3560">
          <cell r="B3560" t="str">
            <v>IN 4262 SINAPI</v>
          </cell>
          <cell r="C3560">
            <v>4262</v>
          </cell>
          <cell r="D3560" t="str">
            <v>PA CARREGADEIRA SOBRE RODAS, POTENCIA LIQUIDA 128 HP, CAPACIDADE DA CACAMBA DE 1,7 A 2,8 M3, PESO OPERACIONAL DE 11632 KG</v>
          </cell>
          <cell r="E3560" t="str">
            <v xml:space="preserve">UN    </v>
          </cell>
          <cell r="F3560" t="str">
            <v>SINAPI</v>
          </cell>
          <cell r="G3560">
            <v>370000</v>
          </cell>
        </row>
        <row r="3561">
          <cell r="B3561" t="str">
            <v>IN 4263 SINAPI</v>
          </cell>
          <cell r="C3561">
            <v>4263</v>
          </cell>
          <cell r="D3561" t="str">
            <v>PA CARREGADEIRA SOBRE RODAS, POTENCIA LIQUIDA 197 HP, CAPACIDADE DA CACAMBA DE 2,5 A 3,5 M3, PESO OPERACIONAL DE 18338 KG</v>
          </cell>
          <cell r="E3561" t="str">
            <v xml:space="preserve">UN    </v>
          </cell>
          <cell r="F3561" t="str">
            <v>SINAPI</v>
          </cell>
          <cell r="G3561">
            <v>513066.64</v>
          </cell>
        </row>
        <row r="3562">
          <cell r="B3562" t="str">
            <v>IN 36518 SINAPI</v>
          </cell>
          <cell r="C3562">
            <v>36518</v>
          </cell>
          <cell r="D3562" t="str">
            <v>PA CARREGADEIRA SOBRE RODAS, POTENCIA LIQUIDA 213 HP, CAPACIDADE DA CACAMBA DE 1,9 A 3,5 M3, PESO OPERACIONAL DE 19234 KG</v>
          </cell>
          <cell r="E3562" t="str">
            <v xml:space="preserve">UN    </v>
          </cell>
          <cell r="F3562" t="str">
            <v>SINAPI</v>
          </cell>
          <cell r="G3562">
            <v>584106.64</v>
          </cell>
        </row>
        <row r="3563">
          <cell r="B3563" t="str">
            <v>IN 14221 SINAPI</v>
          </cell>
          <cell r="C3563">
            <v>14221</v>
          </cell>
          <cell r="D3563" t="str">
            <v>PA CARREGADEIRA SOBRE RODAS, POTENCIA 152 HP, CAPACIDADE DA CACAMBA DE 1,53 A 2,30 M3, PESO OPERACIONAL DE 10216 KG</v>
          </cell>
          <cell r="E3563" t="str">
            <v xml:space="preserve">UN    </v>
          </cell>
          <cell r="F3563" t="str">
            <v>SINAPI</v>
          </cell>
          <cell r="G3563">
            <v>340893.32</v>
          </cell>
        </row>
        <row r="3564">
          <cell r="B3564" t="str">
            <v>IN 38402 SINAPI</v>
          </cell>
          <cell r="C3564">
            <v>38402</v>
          </cell>
          <cell r="D3564" t="str">
            <v>PA DE LIXO PLASTICA, CABO LONGO</v>
          </cell>
          <cell r="E3564" t="str">
            <v xml:space="preserve">UN    </v>
          </cell>
          <cell r="F3564" t="str">
            <v>SINAPI</v>
          </cell>
          <cell r="G3564">
            <v>8.7100000000000009</v>
          </cell>
        </row>
        <row r="3565">
          <cell r="B3565" t="str">
            <v>IN 3412 SINAPI</v>
          </cell>
          <cell r="C3565">
            <v>3412</v>
          </cell>
          <cell r="D3565" t="str">
            <v>PAINEL DE LA DE VIDRO SEM REVESTIMENTO PSI 20, E = 25 MM, DE 1200 X 600 MM</v>
          </cell>
          <cell r="E3565" t="str">
            <v xml:space="preserve">M2    </v>
          </cell>
          <cell r="F3565" t="str">
            <v>SINAPI</v>
          </cell>
          <cell r="G3565">
            <v>11.82</v>
          </cell>
        </row>
        <row r="3566">
          <cell r="B3566" t="str">
            <v>IN 3413 SINAPI</v>
          </cell>
          <cell r="C3566">
            <v>3413</v>
          </cell>
          <cell r="D3566" t="str">
            <v>PAINEL DE LA DE VIDRO SEM REVESTIMENTO PSI 20, E = 50 MM, DE 1200 X 600 MM</v>
          </cell>
          <cell r="E3566" t="str">
            <v xml:space="preserve">M2    </v>
          </cell>
          <cell r="F3566" t="str">
            <v>SINAPI</v>
          </cell>
          <cell r="G3566">
            <v>26.61</v>
          </cell>
        </row>
        <row r="3567">
          <cell r="B3567" t="str">
            <v>IN 39744 SINAPI</v>
          </cell>
          <cell r="C3567">
            <v>39744</v>
          </cell>
          <cell r="D3567" t="str">
            <v>PAINEL DE LA DE VIDRO SEM REVESTIMENTO PSI 40, E = 25 MM, DE 1200 X 600 MM</v>
          </cell>
          <cell r="E3567" t="str">
            <v xml:space="preserve">M2    </v>
          </cell>
          <cell r="F3567" t="str">
            <v>SINAPI</v>
          </cell>
          <cell r="G3567">
            <v>20.66</v>
          </cell>
        </row>
        <row r="3568">
          <cell r="B3568" t="str">
            <v>IN 39745 SINAPI</v>
          </cell>
          <cell r="C3568">
            <v>39745</v>
          </cell>
          <cell r="D3568" t="str">
            <v>PAINEL DE LA DE VIDRO SEM REVESTIMENTO PSI 40, E = 50 MM, DE 1200 X 600 MM</v>
          </cell>
          <cell r="E3568" t="str">
            <v xml:space="preserve">M2    </v>
          </cell>
          <cell r="F3568" t="str">
            <v>SINAPI</v>
          </cell>
          <cell r="G3568">
            <v>43.6</v>
          </cell>
        </row>
        <row r="3569">
          <cell r="B3569" t="str">
            <v>IN 39637 SINAPI</v>
          </cell>
          <cell r="C3569">
            <v>39637</v>
          </cell>
          <cell r="D3569" t="str">
            <v>PAINEL ESTRUTURAL PARA LAJE SECA REVESTIDO EM PLACA CIMENTICIA, DE 1,20 X 2,50 M, E = 23 MM</v>
          </cell>
          <cell r="E3569" t="str">
            <v xml:space="preserve">M2    </v>
          </cell>
          <cell r="F3569" t="str">
            <v>SINAPI</v>
          </cell>
          <cell r="G3569">
            <v>73.78</v>
          </cell>
        </row>
        <row r="3570">
          <cell r="B3570" t="str">
            <v>IN 39638 SINAPI</v>
          </cell>
          <cell r="C3570">
            <v>39638</v>
          </cell>
          <cell r="D3570" t="str">
            <v>PAINEL ESTRUTURAL PARA LAJE SECA REVESTIDO EM PLACA CIMENTICIA, DE 1,20 X 2,50 M, E = 40 MM</v>
          </cell>
          <cell r="E3570" t="str">
            <v xml:space="preserve">M2    </v>
          </cell>
          <cell r="F3570" t="str">
            <v>SINAPI</v>
          </cell>
          <cell r="G3570">
            <v>137.4</v>
          </cell>
        </row>
        <row r="3571">
          <cell r="B3571" t="str">
            <v>IN 39639 SINAPI</v>
          </cell>
          <cell r="C3571">
            <v>39639</v>
          </cell>
          <cell r="D3571" t="str">
            <v>PAINEL ESTRUTURAL PARA LAJE SECA REVESTIDO EM PLACA CIMENTICIA, DE 1,20 X 2,50 M, E = 55 MM</v>
          </cell>
          <cell r="E3571" t="str">
            <v xml:space="preserve">M2    </v>
          </cell>
          <cell r="F3571" t="str">
            <v>SINAPI</v>
          </cell>
          <cell r="G3571">
            <v>181.15</v>
          </cell>
        </row>
        <row r="3572">
          <cell r="B3572" t="str">
            <v>IN 39517 SINAPI</v>
          </cell>
          <cell r="C3572">
            <v>39517</v>
          </cell>
          <cell r="D3572" t="str">
            <v>PAINEL ISOLANTE REVESTIDO EM ACO GALVALUME *0,5* MM COM PRE-PINTURA NAS DUAS FACES, NUCLEO EM POLIURETANO (PUR), E = 40/50 MM, PARA FECHAMENTOS VERTICAIS (INCLUI PARAFUSOS DE FIXACAO)</v>
          </cell>
          <cell r="E3572" t="str">
            <v xml:space="preserve">M2    </v>
          </cell>
          <cell r="F3572" t="str">
            <v>SINAPI</v>
          </cell>
          <cell r="G3572">
            <v>125.08</v>
          </cell>
        </row>
        <row r="3573">
          <cell r="B3573" t="str">
            <v>IN 39518 SINAPI</v>
          </cell>
          <cell r="C3573">
            <v>39518</v>
          </cell>
          <cell r="D3573" t="str">
            <v>PAINEL ISOLANTE REVESTIDO EM ACO GALVALUME *0,5* MM COM PRE-PINTURA NAS DUAS FACES, NUCLEO EM POLIURETANO (PUR), E = 70/80 MM, PARA FECHAMENTOS VERTICAIS (INCLUI PARAFUSOS DE FIXACAO)</v>
          </cell>
          <cell r="E3573" t="str">
            <v xml:space="preserve">M2    </v>
          </cell>
          <cell r="F3573" t="str">
            <v>SINAPI</v>
          </cell>
          <cell r="G3573">
            <v>147.94</v>
          </cell>
        </row>
        <row r="3574">
          <cell r="B3574" t="str">
            <v>IN 38366 SINAPI</v>
          </cell>
          <cell r="C3574">
            <v>38366</v>
          </cell>
          <cell r="D3574" t="str">
            <v>PAPEL KRAFT BETUMADO</v>
          </cell>
          <cell r="E3574" t="str">
            <v xml:space="preserve">M2    </v>
          </cell>
          <cell r="F3574" t="str">
            <v>SINAPI</v>
          </cell>
          <cell r="G3574">
            <v>3.63</v>
          </cell>
        </row>
        <row r="3575">
          <cell r="B3575" t="str">
            <v>IN 11703 SINAPI</v>
          </cell>
          <cell r="C3575">
            <v>11703</v>
          </cell>
          <cell r="D3575" t="str">
            <v>PAPELEIRA DE PAREDE EM METAL CROMADO SEM TAMPA</v>
          </cell>
          <cell r="E3575" t="str">
            <v xml:space="preserve">UN    </v>
          </cell>
          <cell r="F3575" t="str">
            <v>SINAPI</v>
          </cell>
          <cell r="G3575">
            <v>35.29</v>
          </cell>
        </row>
        <row r="3576">
          <cell r="B3576" t="str">
            <v>IN 37400 SINAPI</v>
          </cell>
          <cell r="C3576">
            <v>37400</v>
          </cell>
          <cell r="D3576" t="str">
            <v>PAPELEIRA PLASTICA TIPO DISPENSER PARA PAPEL HIGIENICO ROLAO</v>
          </cell>
          <cell r="E3576" t="str">
            <v xml:space="preserve">UN    </v>
          </cell>
          <cell r="F3576" t="str">
            <v>SINAPI</v>
          </cell>
          <cell r="G3576">
            <v>39.450000000000003</v>
          </cell>
        </row>
        <row r="3577">
          <cell r="B3577" t="str">
            <v>IN 25400 SINAPI</v>
          </cell>
          <cell r="C3577">
            <v>25400</v>
          </cell>
          <cell r="D3577" t="str">
            <v>PAR DE TABELAS DE BASQUETE EM COMPENSADO NAVAL DE *1,80 X 1,20* M, COM ARO DE METAL E REDE (SEM SUPORTE DE FIXACAO)</v>
          </cell>
          <cell r="E3577" t="str">
            <v xml:space="preserve">UN    </v>
          </cell>
          <cell r="F3577" t="str">
            <v>SINAPI</v>
          </cell>
          <cell r="G3577">
            <v>1258.47</v>
          </cell>
        </row>
        <row r="3578">
          <cell r="B3578" t="str">
            <v>IN 4272 SINAPI</v>
          </cell>
          <cell r="C3578">
            <v>4272</v>
          </cell>
          <cell r="D3578" t="str">
            <v>PARA-RAIOS DE BAIXA TENSAO, TENSAO DE OPERACAO *280* V , CORRENTE MAXIMA *20* KA</v>
          </cell>
          <cell r="E3578" t="str">
            <v xml:space="preserve">UN    </v>
          </cell>
          <cell r="F3578" t="str">
            <v>SINAPI</v>
          </cell>
          <cell r="G3578">
            <v>79.16</v>
          </cell>
        </row>
        <row r="3579">
          <cell r="B3579" t="str">
            <v>IN 4276 SINAPI</v>
          </cell>
          <cell r="C3579">
            <v>4276</v>
          </cell>
          <cell r="D3579" t="str">
            <v>PARA-RAIOS DE DISTRIBUICAO, TENSAO NOMINAL 15 KV, CORRENTE NOMINAL DE DESCARGA 5 KA</v>
          </cell>
          <cell r="E3579" t="str">
            <v xml:space="preserve">UN    </v>
          </cell>
          <cell r="F3579" t="str">
            <v>SINAPI</v>
          </cell>
          <cell r="G3579">
            <v>233.64</v>
          </cell>
        </row>
        <row r="3580">
          <cell r="B3580" t="str">
            <v>IN 4273 SINAPI</v>
          </cell>
          <cell r="C3580">
            <v>4273</v>
          </cell>
          <cell r="D3580" t="str">
            <v>PARA-RAIOS DE DISTRIBUICAO, TENSAO NOMINAL 30 KV, CORRENTE NOMINAL DE DESCARGA 10 KA</v>
          </cell>
          <cell r="E3580" t="str">
            <v xml:space="preserve">UN    </v>
          </cell>
          <cell r="F3580" t="str">
            <v>SINAPI</v>
          </cell>
          <cell r="G3580">
            <v>388.12</v>
          </cell>
        </row>
        <row r="3581">
          <cell r="B3581" t="str">
            <v>IN 4274 SINAPI</v>
          </cell>
          <cell r="C3581">
            <v>4274</v>
          </cell>
          <cell r="D3581" t="str">
            <v>PARA-RAIOS TIPO FRANKLIN 350 MM, EM LATAO CROMADO, DUAS DESCIDAS, PARA PROTECAO DE EDIFICACOES CONTRA DESCARGAS ATMOSFERICAS</v>
          </cell>
          <cell r="E3581" t="str">
            <v xml:space="preserve">UN    </v>
          </cell>
          <cell r="F3581" t="str">
            <v>SINAPI</v>
          </cell>
          <cell r="G3581">
            <v>90</v>
          </cell>
        </row>
        <row r="3582">
          <cell r="B3582" t="str">
            <v>IN 39438 SINAPI</v>
          </cell>
          <cell r="C3582">
            <v>39438</v>
          </cell>
          <cell r="D3582" t="str">
            <v>PARAFUSO CABECA TROMBETA E PONTA AGULHA (GN55), COMPRIMENTO 55 MM, EM ACO FOSFATIZADO, PARA FIXAR CHAPA DE GESSO EM PERFIL DRYWALL METALICO MAXIMO 0,7 MM</v>
          </cell>
          <cell r="E3582" t="str">
            <v xml:space="preserve">UN    </v>
          </cell>
          <cell r="F3582" t="str">
            <v>SINAPI</v>
          </cell>
          <cell r="G3582">
            <v>0.18</v>
          </cell>
        </row>
        <row r="3583">
          <cell r="B3583" t="str">
            <v>IN 11963 SINAPI</v>
          </cell>
          <cell r="C3583">
            <v>11963</v>
          </cell>
          <cell r="D3583" t="str">
            <v>PARAFUSO DE ACO TIPO CHUMBADOR PARABOLT, DIAMETRO 1/2", COMPRIMENTO 75 MM</v>
          </cell>
          <cell r="E3583" t="str">
            <v xml:space="preserve">UN    </v>
          </cell>
          <cell r="F3583" t="str">
            <v>SINAPI</v>
          </cell>
          <cell r="G3583">
            <v>6.56</v>
          </cell>
        </row>
        <row r="3584">
          <cell r="B3584" t="str">
            <v>IN 11964 SINAPI</v>
          </cell>
          <cell r="C3584">
            <v>11964</v>
          </cell>
          <cell r="D3584" t="str">
            <v>PARAFUSO DE ACO TIPO CHUMBADOR PARABOLT, DIAMETRO 3/8", COMPRIMENTO 75 MM</v>
          </cell>
          <cell r="E3584" t="str">
            <v xml:space="preserve">UN    </v>
          </cell>
          <cell r="F3584" t="str">
            <v>SINAPI</v>
          </cell>
          <cell r="G3584">
            <v>1.65</v>
          </cell>
        </row>
        <row r="3585">
          <cell r="B3585" t="str">
            <v>IN 4379 SINAPI</v>
          </cell>
          <cell r="C3585">
            <v>4379</v>
          </cell>
          <cell r="D3585" t="str">
            <v>PARAFUSO DE ACO ZINCADO COM ROSCA SOBERBA, CABECA CHATA E FENDA SIMPLES, DIAMETRO 2,5 MM, COMPRIMENTO * 9,5 * MM</v>
          </cell>
          <cell r="E3585" t="str">
            <v xml:space="preserve">UN    </v>
          </cell>
          <cell r="F3585" t="str">
            <v>SINAPI</v>
          </cell>
          <cell r="G3585">
            <v>0.03</v>
          </cell>
        </row>
        <row r="3586">
          <cell r="B3586" t="str">
            <v>IN 4377 SINAPI</v>
          </cell>
          <cell r="C3586">
            <v>4377</v>
          </cell>
          <cell r="D3586" t="str">
            <v>PARAFUSO DE ACO ZINCADO COM ROSCA SOBERBA, CABECA CHATA E FENDA SIMPLES, DIAMETRO 4,2 MM, COMPRIMENTO * 32 * MM</v>
          </cell>
          <cell r="E3586" t="str">
            <v xml:space="preserve">UN    </v>
          </cell>
          <cell r="F3586" t="str">
            <v>SINAPI</v>
          </cell>
          <cell r="G3586">
            <v>0.13</v>
          </cell>
        </row>
        <row r="3587">
          <cell r="B3587" t="str">
            <v>IN 4356 SINAPI</v>
          </cell>
          <cell r="C3587">
            <v>4356</v>
          </cell>
          <cell r="D3587" t="str">
            <v>PARAFUSO DE ACO ZINCADO COM ROSCA SOBERBA, CABECA CHATA E FENDA SIMPLES, DIAMETRO 4,8 MM, COMPRIMENTO 45 MM</v>
          </cell>
          <cell r="E3587" t="str">
            <v xml:space="preserve">UN    </v>
          </cell>
          <cell r="F3587" t="str">
            <v>SINAPI</v>
          </cell>
          <cell r="G3587">
            <v>0.18</v>
          </cell>
        </row>
        <row r="3588">
          <cell r="B3588" t="str">
            <v>IN 13246 SINAPI</v>
          </cell>
          <cell r="C3588">
            <v>13246</v>
          </cell>
          <cell r="D3588" t="str">
            <v>PARAFUSO DE FERRO POLIDO, SEXTAVADO, COM ROSCA INTEIRA, DIAMETRO 5/16", COMPRIMENTO 3/4", COM PORCA E ARRUELA LISA LEVE</v>
          </cell>
          <cell r="E3588" t="str">
            <v xml:space="preserve">UN    </v>
          </cell>
          <cell r="F3588" t="str">
            <v>SINAPI</v>
          </cell>
          <cell r="G3588">
            <v>0.31</v>
          </cell>
        </row>
        <row r="3589">
          <cell r="B3589" t="str">
            <v>IN 4346 SINAPI</v>
          </cell>
          <cell r="C3589">
            <v>4346</v>
          </cell>
          <cell r="D3589" t="str">
            <v>PARAFUSO DE FERRO POLIDO, SEXTAVADO, COM ROSCA PARCIAL, DIAMETRO 5/8", COMPRIMENTO 6", COM PORCA E ARRUELA DE PRESSAO MEDIA</v>
          </cell>
          <cell r="E3589" t="str">
            <v xml:space="preserve">UN    </v>
          </cell>
          <cell r="F3589" t="str">
            <v>SINAPI</v>
          </cell>
          <cell r="G3589">
            <v>7.03</v>
          </cell>
        </row>
        <row r="3590">
          <cell r="B3590" t="str">
            <v>IN 11955 SINAPI</v>
          </cell>
          <cell r="C3590">
            <v>11955</v>
          </cell>
          <cell r="D3590" t="str">
            <v>PARAFUSO DE LATAO COM ACABAMENTO CROMADO PARA FIXAR PECA SANITARIA, INCLUI PORCA CEGA, ARRUELA E BUCHA DE NYLON TAMANHO S-10</v>
          </cell>
          <cell r="E3590" t="str">
            <v xml:space="preserve">UN    </v>
          </cell>
          <cell r="F3590" t="str">
            <v>SINAPI</v>
          </cell>
          <cell r="G3590">
            <v>3.07</v>
          </cell>
        </row>
        <row r="3591">
          <cell r="B3591" t="str">
            <v>IN 11960 SINAPI</v>
          </cell>
          <cell r="C3591">
            <v>11960</v>
          </cell>
          <cell r="D3591" t="str">
            <v>PARAFUSO DE LATAO COM ROSCA SOBERBA, CABECA CHATA E FENDA SIMPLES, DIAMETRO 2,5 MM, COMPRIMENTO 12 MM</v>
          </cell>
          <cell r="E3591" t="str">
            <v xml:space="preserve">UN    </v>
          </cell>
          <cell r="F3591" t="str">
            <v>SINAPI</v>
          </cell>
          <cell r="G3591">
            <v>0.1</v>
          </cell>
        </row>
        <row r="3592">
          <cell r="B3592" t="str">
            <v>IN 4333 SINAPI</v>
          </cell>
          <cell r="C3592">
            <v>4333</v>
          </cell>
          <cell r="D3592" t="str">
            <v>PARAFUSO DE LATAO COM ROSCA SOBERBA, CABECA CHATA E FENDA SIMPLES, DIAMETRO 3,2 MM, COMPRIMENTO 16 MM</v>
          </cell>
          <cell r="E3592" t="str">
            <v xml:space="preserve">UN    </v>
          </cell>
          <cell r="F3592" t="str">
            <v>SINAPI</v>
          </cell>
          <cell r="G3592">
            <v>0.18</v>
          </cell>
        </row>
        <row r="3593">
          <cell r="B3593" t="str">
            <v>IN 4358 SINAPI</v>
          </cell>
          <cell r="C3593">
            <v>4358</v>
          </cell>
          <cell r="D3593" t="str">
            <v>PARAFUSO DE LATAO COM ROSCA SOBERBA, CABECA CHATA E FENDA SIMPLES, DIAMETRO 4,8 MM, COMPRIMENTO 65 MM</v>
          </cell>
          <cell r="E3593" t="str">
            <v xml:space="preserve">UN    </v>
          </cell>
          <cell r="F3593" t="str">
            <v>SINAPI</v>
          </cell>
          <cell r="G3593">
            <v>1.4</v>
          </cell>
        </row>
        <row r="3594">
          <cell r="B3594" t="str">
            <v>IN 39435 SINAPI</v>
          </cell>
          <cell r="C3594">
            <v>39435</v>
          </cell>
          <cell r="D3594" t="str">
            <v>PARAFUSO DRY WALL, EM ACO FOSFATIZADO, CABECA TROMBETA E PONTA AGULHA (TA), COMPRIMENTO 25 MM</v>
          </cell>
          <cell r="E3594" t="str">
            <v xml:space="preserve">UN    </v>
          </cell>
          <cell r="F3594" t="str">
            <v>SINAPI</v>
          </cell>
          <cell r="G3594">
            <v>7.0000000000000007E-2</v>
          </cell>
        </row>
        <row r="3595">
          <cell r="B3595" t="str">
            <v>IN 39436 SINAPI</v>
          </cell>
          <cell r="C3595">
            <v>39436</v>
          </cell>
          <cell r="D3595" t="str">
            <v>PARAFUSO DRY WALL, EM ACO FOSFATIZADO, CABECA TROMBETA E PONTA AGULHA (TA), COMPRIMENTO 35 MM</v>
          </cell>
          <cell r="E3595" t="str">
            <v xml:space="preserve">UN    </v>
          </cell>
          <cell r="F3595" t="str">
            <v>SINAPI</v>
          </cell>
          <cell r="G3595">
            <v>0.12</v>
          </cell>
        </row>
        <row r="3596">
          <cell r="B3596" t="str">
            <v>IN 39437 SINAPI</v>
          </cell>
          <cell r="C3596">
            <v>39437</v>
          </cell>
          <cell r="D3596" t="str">
            <v>PARAFUSO DRY WALL, EM ACO FOSFATIZADO, CABECA TROMBETA E PONTA AGULHA (TA), COMPRIMENTO 45 MM</v>
          </cell>
          <cell r="E3596" t="str">
            <v xml:space="preserve">UN    </v>
          </cell>
          <cell r="F3596" t="str">
            <v>SINAPI</v>
          </cell>
          <cell r="G3596">
            <v>0.16</v>
          </cell>
        </row>
        <row r="3597">
          <cell r="B3597" t="str">
            <v>IN 39439 SINAPI</v>
          </cell>
          <cell r="C3597">
            <v>39439</v>
          </cell>
          <cell r="D3597" t="str">
            <v>PARAFUSO DRY WALL, EM ACO FOSFATIZADO, CABECA TROMBETA E PONTA BROCA (TB), COMPRIMENTO 25 MM</v>
          </cell>
          <cell r="E3597" t="str">
            <v xml:space="preserve">UN    </v>
          </cell>
          <cell r="F3597" t="str">
            <v>SINAPI</v>
          </cell>
          <cell r="G3597">
            <v>0.1</v>
          </cell>
        </row>
        <row r="3598">
          <cell r="B3598" t="str">
            <v>IN 39440 SINAPI</v>
          </cell>
          <cell r="C3598">
            <v>39440</v>
          </cell>
          <cell r="D3598" t="str">
            <v>PARAFUSO DRY WALL, EM ACO FOSFATIZADO, CABECA TROMBETA E PONTA BROCA (TB), COMPRIMENTO 35 MM</v>
          </cell>
          <cell r="E3598" t="str">
            <v xml:space="preserve">UN    </v>
          </cell>
          <cell r="F3598" t="str">
            <v>SINAPI</v>
          </cell>
          <cell r="G3598">
            <v>0.14000000000000001</v>
          </cell>
        </row>
        <row r="3599">
          <cell r="B3599" t="str">
            <v>IN 39441 SINAPI</v>
          </cell>
          <cell r="C3599">
            <v>39441</v>
          </cell>
          <cell r="D3599" t="str">
            <v>PARAFUSO DRY WALL, EM ACO FOSFATIZADO, CABECA TROMBETA E PONTA BROCA (TB), COMPRIMENTO 45 MM</v>
          </cell>
          <cell r="E3599" t="str">
            <v xml:space="preserve">UN    </v>
          </cell>
          <cell r="F3599" t="str">
            <v>SINAPI</v>
          </cell>
          <cell r="G3599">
            <v>0.17</v>
          </cell>
        </row>
        <row r="3600">
          <cell r="B3600" t="str">
            <v>IN 39442 SINAPI</v>
          </cell>
          <cell r="C3600">
            <v>39442</v>
          </cell>
          <cell r="D3600" t="str">
            <v>PARAFUSO DRY WALL, EM ACO ZINCADO, CABECA LENTILHA E PONTA AGULHA (LA), LARGURA 4,2 MM, COMPRIMENTO 13 MM</v>
          </cell>
          <cell r="E3600" t="str">
            <v xml:space="preserve">UN    </v>
          </cell>
          <cell r="F3600" t="str">
            <v>SINAPI</v>
          </cell>
          <cell r="G3600">
            <v>0.12</v>
          </cell>
        </row>
        <row r="3601">
          <cell r="B3601" t="str">
            <v>IN 39443 SINAPI</v>
          </cell>
          <cell r="C3601">
            <v>39443</v>
          </cell>
          <cell r="D3601" t="str">
            <v>PARAFUSO DRY WALL, EM ACO ZINCADO, CABECA LENTILHA E PONTA BROCA (LB), LARGURA 4,2 MM, COMPRIMENTO 13 MM</v>
          </cell>
          <cell r="E3601" t="str">
            <v xml:space="preserve">UN    </v>
          </cell>
          <cell r="F3601" t="str">
            <v>SINAPI</v>
          </cell>
          <cell r="G3601">
            <v>0.16</v>
          </cell>
        </row>
        <row r="3602">
          <cell r="B3602" t="str">
            <v>IN 4329 SINAPI</v>
          </cell>
          <cell r="C3602">
            <v>4329</v>
          </cell>
          <cell r="D3602" t="str">
            <v>PARAFUSO EM ACO GALVANIZADO, TIPO MAQUINA, SEXTAVADO, SEM PORCA, DIAMETRO 1/2", COMPRIMENTO 2"</v>
          </cell>
          <cell r="E3602" t="str">
            <v xml:space="preserve">UN    </v>
          </cell>
          <cell r="F3602" t="str">
            <v>SINAPI</v>
          </cell>
          <cell r="G3602">
            <v>1.5</v>
          </cell>
        </row>
        <row r="3603">
          <cell r="B3603" t="str">
            <v>IN 4383 SINAPI</v>
          </cell>
          <cell r="C3603">
            <v>4383</v>
          </cell>
          <cell r="D3603" t="str">
            <v>PARAFUSO FRANCES METRICO ZINCADO, DIAMETRO 12 MM, COMPRIMENTO 140MM, COM PORCA SEXTAVADA E ARRUELA DE PRESSAO MEDIA</v>
          </cell>
          <cell r="E3603" t="str">
            <v xml:space="preserve">UN    </v>
          </cell>
          <cell r="F3603" t="str">
            <v>SINAPI</v>
          </cell>
          <cell r="G3603">
            <v>13.56</v>
          </cell>
        </row>
        <row r="3604">
          <cell r="B3604" t="str">
            <v>IN 4344 SINAPI</v>
          </cell>
          <cell r="C3604">
            <v>4344</v>
          </cell>
          <cell r="D3604" t="str">
            <v>PARAFUSO FRANCES METRICO ZINCADO, DIAMETRO 12 MM, COMPRIMENTO 150 MM, COM PORCA SEXTAVADA E ARRUELA DE PRESSAO MEDIA</v>
          </cell>
          <cell r="E3604" t="str">
            <v xml:space="preserve">UN    </v>
          </cell>
          <cell r="F3604" t="str">
            <v>SINAPI</v>
          </cell>
          <cell r="G3604">
            <v>14.21</v>
          </cell>
        </row>
        <row r="3605">
          <cell r="B3605" t="str">
            <v>IN 436 SINAPI</v>
          </cell>
          <cell r="C3605">
            <v>436</v>
          </cell>
          <cell r="D3605" t="str">
            <v>PARAFUSO FRANCES M16 EM ACO GALVANIZADO, COMPRIMENTO = 150 MM, DIAMETRO = 16 MM, CABECA ABAULADA</v>
          </cell>
          <cell r="E3605" t="str">
            <v xml:space="preserve">UN    </v>
          </cell>
          <cell r="F3605" t="str">
            <v>SINAPI</v>
          </cell>
          <cell r="G3605">
            <v>6.23</v>
          </cell>
        </row>
        <row r="3606">
          <cell r="B3606" t="str">
            <v>IN 442 SINAPI</v>
          </cell>
          <cell r="C3606">
            <v>442</v>
          </cell>
          <cell r="D3606" t="str">
            <v>PARAFUSO FRANCES M16 EM ACO GALVANIZADO, COMPRIMENTO = 45 MM, DIAMETRO = 16 MM, CABECA ABAULADA</v>
          </cell>
          <cell r="E3606" t="str">
            <v xml:space="preserve">UN    </v>
          </cell>
          <cell r="F3606" t="str">
            <v>SINAPI</v>
          </cell>
          <cell r="G3606">
            <v>3.68</v>
          </cell>
        </row>
        <row r="3607">
          <cell r="B3607" t="str">
            <v>IN 11953 SINAPI</v>
          </cell>
          <cell r="C3607">
            <v>11953</v>
          </cell>
          <cell r="D3607" t="str">
            <v>PARAFUSO FRANCES ZINCADO, DIAMETRO 1/2'', COMPRIMENTO 2'', COM PORCA E ARRUELA</v>
          </cell>
          <cell r="E3607" t="str">
            <v xml:space="preserve">UN    </v>
          </cell>
          <cell r="F3607" t="str">
            <v>SINAPI</v>
          </cell>
          <cell r="G3607">
            <v>2.25</v>
          </cell>
        </row>
        <row r="3608">
          <cell r="B3608" t="str">
            <v>IN 4335 SINAPI</v>
          </cell>
          <cell r="C3608">
            <v>4335</v>
          </cell>
          <cell r="D3608" t="str">
            <v>PARAFUSO FRANCES ZINCADO, DIAMETRO 1/2", COMPRIMENTO 12", COM PORCA E ARRUELA LISA MEDIA</v>
          </cell>
          <cell r="E3608" t="str">
            <v xml:space="preserve">UN    </v>
          </cell>
          <cell r="F3608" t="str">
            <v>SINAPI</v>
          </cell>
          <cell r="G3608">
            <v>9.5399999999999991</v>
          </cell>
        </row>
        <row r="3609">
          <cell r="B3609" t="str">
            <v>IN 4334 SINAPI</v>
          </cell>
          <cell r="C3609">
            <v>4334</v>
          </cell>
          <cell r="D3609" t="str">
            <v>PARAFUSO FRANCES ZINCADO, DIAMETRO 1/2", COMPRIMENTO 15", COM PORCA E ARRUELA LISA MEDIA</v>
          </cell>
          <cell r="E3609" t="str">
            <v xml:space="preserve">UN    </v>
          </cell>
          <cell r="F3609" t="str">
            <v>SINAPI</v>
          </cell>
          <cell r="G3609">
            <v>13.09</v>
          </cell>
        </row>
        <row r="3610">
          <cell r="B3610" t="str">
            <v>IN 4343 SINAPI</v>
          </cell>
          <cell r="C3610">
            <v>4343</v>
          </cell>
          <cell r="D3610" t="str">
            <v>PARAFUSO FRANCES ZINCADO, DIAMETRO 1/2", COMPRIMENTO 4", COM PORCA E ARRUELA</v>
          </cell>
          <cell r="E3610" t="str">
            <v xml:space="preserve">UN    </v>
          </cell>
          <cell r="F3610" t="str">
            <v>SINAPI</v>
          </cell>
          <cell r="G3610">
            <v>3.22</v>
          </cell>
        </row>
        <row r="3611">
          <cell r="B3611" t="str">
            <v>IN 430 SINAPI</v>
          </cell>
          <cell r="C3611">
            <v>430</v>
          </cell>
          <cell r="D3611" t="str">
            <v>PARAFUSO M16 EM ACO GALVANIZADO, COMPRIMENTO = 125 MM, DIAMETRO = 16 MM, ROSCA MAQUINA, CABECA QUADRADA</v>
          </cell>
          <cell r="E3611" t="str">
            <v xml:space="preserve">UN    </v>
          </cell>
          <cell r="F3611" t="str">
            <v>SINAPI</v>
          </cell>
          <cell r="G3611">
            <v>5.57</v>
          </cell>
        </row>
        <row r="3612">
          <cell r="B3612" t="str">
            <v>IN 441 SINAPI</v>
          </cell>
          <cell r="C3612">
            <v>441</v>
          </cell>
          <cell r="D3612" t="str">
            <v>PARAFUSO M16 EM ACO GALVANIZADO, COMPRIMENTO = 150 MM, DIAMETRO = 16 MM, ROSCA MAQUINA, CABECA QUADRADA</v>
          </cell>
          <cell r="E3612" t="str">
            <v xml:space="preserve">UN    </v>
          </cell>
          <cell r="F3612" t="str">
            <v>SINAPI</v>
          </cell>
          <cell r="G3612">
            <v>6.13</v>
          </cell>
        </row>
        <row r="3613">
          <cell r="B3613" t="str">
            <v>IN 431 SINAPI</v>
          </cell>
          <cell r="C3613">
            <v>431</v>
          </cell>
          <cell r="D3613" t="str">
            <v>PARAFUSO M16 EM ACO GALVANIZADO, COMPRIMENTO = 200 MM, DIAMETRO = 16 MM, ROSCA MAQUINA, CABECA QUADRADA</v>
          </cell>
          <cell r="E3613" t="str">
            <v xml:space="preserve">UN    </v>
          </cell>
          <cell r="F3613" t="str">
            <v>SINAPI</v>
          </cell>
          <cell r="G3613">
            <v>7.41</v>
          </cell>
        </row>
        <row r="3614">
          <cell r="B3614" t="str">
            <v>IN 432 SINAPI</v>
          </cell>
          <cell r="C3614">
            <v>432</v>
          </cell>
          <cell r="D3614" t="str">
            <v>PARAFUSO M16 EM ACO GALVANIZADO, COMPRIMENTO = 250 MM, DIAMETRO = 16 MM, ROSCA MAQUINA, CABECA QUADRADA</v>
          </cell>
          <cell r="E3614" t="str">
            <v xml:space="preserve">UN    </v>
          </cell>
          <cell r="F3614" t="str">
            <v>SINAPI</v>
          </cell>
          <cell r="G3614">
            <v>8.18</v>
          </cell>
        </row>
        <row r="3615">
          <cell r="B3615" t="str">
            <v>IN 429 SINAPI</v>
          </cell>
          <cell r="C3615">
            <v>429</v>
          </cell>
          <cell r="D3615" t="str">
            <v>PARAFUSO M16 EM ACO GALVANIZADO, COMPRIMENTO = 300 MM, DIAMETRO = 16 MM, ROSCA DUPLA</v>
          </cell>
          <cell r="E3615" t="str">
            <v xml:space="preserve">UN    </v>
          </cell>
          <cell r="F3615" t="str">
            <v>SINAPI</v>
          </cell>
          <cell r="G3615">
            <v>11.02</v>
          </cell>
        </row>
        <row r="3616">
          <cell r="B3616" t="str">
            <v>IN 439 SINAPI</v>
          </cell>
          <cell r="C3616">
            <v>439</v>
          </cell>
          <cell r="D3616" t="str">
            <v>PARAFUSO M16 EM ACO GALVANIZADO, COMPRIMENTO = 300 MM, DIAMETRO = 16 MM, ROSCA MAQUINA, CABECA QUADRADA</v>
          </cell>
          <cell r="E3616" t="str">
            <v xml:space="preserve">UN    </v>
          </cell>
          <cell r="F3616" t="str">
            <v>SINAPI</v>
          </cell>
          <cell r="G3616">
            <v>9.39</v>
          </cell>
        </row>
        <row r="3617">
          <cell r="B3617" t="str">
            <v>IN 433 SINAPI</v>
          </cell>
          <cell r="C3617">
            <v>433</v>
          </cell>
          <cell r="D3617" t="str">
            <v>PARAFUSO M16 EM ACO GALVANIZADO, COMPRIMENTO = 350 MM, DIAMETRO = 16 MM, ROSCA MAQUINA, CABECA QUADRADA</v>
          </cell>
          <cell r="E3617" t="str">
            <v xml:space="preserve">UN    </v>
          </cell>
          <cell r="F3617" t="str">
            <v>SINAPI</v>
          </cell>
          <cell r="G3617">
            <v>10.96</v>
          </cell>
        </row>
        <row r="3618">
          <cell r="B3618" t="str">
            <v>IN 437 SINAPI</v>
          </cell>
          <cell r="C3618">
            <v>437</v>
          </cell>
          <cell r="D3618" t="str">
            <v>PARAFUSO M16 EM ACO GALVANIZADO, COMPRIMENTO = 400 MM, DIAMETRO = 16 MM, ROSCA DUPLA</v>
          </cell>
          <cell r="E3618" t="str">
            <v xml:space="preserve">UN    </v>
          </cell>
          <cell r="F3618" t="str">
            <v>SINAPI</v>
          </cell>
          <cell r="G3618">
            <v>14.57</v>
          </cell>
        </row>
        <row r="3619">
          <cell r="B3619" t="str">
            <v>IN 11790 SINAPI</v>
          </cell>
          <cell r="C3619">
            <v>11790</v>
          </cell>
          <cell r="D3619" t="str">
            <v>PARAFUSO M16 EM ACO GALVANIZADO, COMPRIMENTO = 450 MM, DIAMETRO = 16 MM, ROSCA MAQUINA, CABECA QUADRADA</v>
          </cell>
          <cell r="E3619" t="str">
            <v xml:space="preserve">UN    </v>
          </cell>
          <cell r="F3619" t="str">
            <v>SINAPI</v>
          </cell>
          <cell r="G3619">
            <v>16.52</v>
          </cell>
        </row>
        <row r="3620">
          <cell r="B3620" t="str">
            <v>IN 428 SINAPI</v>
          </cell>
          <cell r="C3620">
            <v>428</v>
          </cell>
          <cell r="D3620" t="str">
            <v>PARAFUSO M16 EM ACO GALVANIZADO, COMPRIMENTO = 500 MM, DIAMETRO = 16 MM, ROSCA MAQUINA, COM CABECA SEXTAVADA E PORCA</v>
          </cell>
          <cell r="E3620" t="str">
            <v xml:space="preserve">UN    </v>
          </cell>
          <cell r="F3620" t="str">
            <v>SINAPI</v>
          </cell>
          <cell r="G3620">
            <v>17.97</v>
          </cell>
        </row>
        <row r="3621">
          <cell r="B3621" t="str">
            <v>IN 4384 SINAPI</v>
          </cell>
          <cell r="C3621">
            <v>4384</v>
          </cell>
          <cell r="D3621" t="str">
            <v>PARAFUSO NIQUELADO COM ACABAMENTO CROMADO PARA FIXAR PECA SANITARIA, INCLUI PORCA CEGA, ARRUELA E BUCHA DE NYLON TAMANHO S-10</v>
          </cell>
          <cell r="E3621" t="str">
            <v xml:space="preserve">UN    </v>
          </cell>
          <cell r="F3621" t="str">
            <v>SINAPI</v>
          </cell>
          <cell r="G3621">
            <v>15.58</v>
          </cell>
        </row>
        <row r="3622">
          <cell r="B3622" t="str">
            <v>IN 4351 SINAPI</v>
          </cell>
          <cell r="C3622">
            <v>4351</v>
          </cell>
          <cell r="D3622" t="str">
            <v>PARAFUSO NIQUELADO 3 1/2" COM ACABAMENTO CROMADO PARA FIXAR PECA SANITARIA, INCLUI PORCA CEGA, ARRUELA E BUCHA DE NYLON TAMANHO S-8</v>
          </cell>
          <cell r="E3622" t="str">
            <v xml:space="preserve">UN    </v>
          </cell>
          <cell r="F3622" t="str">
            <v>SINAPI</v>
          </cell>
          <cell r="G3622">
            <v>11.55</v>
          </cell>
        </row>
        <row r="3623">
          <cell r="B3623" t="str">
            <v>IN 11054 SINAPI</v>
          </cell>
          <cell r="C3623">
            <v>11054</v>
          </cell>
          <cell r="D3623" t="str">
            <v>PARAFUSO ROSCA SOBERBA ZINCADO CABECA CHATA FENDA SIMPLES 3,2 X 20 MM (3/4 ")</v>
          </cell>
          <cell r="E3623" t="str">
            <v xml:space="preserve">UN    </v>
          </cell>
          <cell r="F3623" t="str">
            <v>SINAPI</v>
          </cell>
          <cell r="G3623">
            <v>0.04</v>
          </cell>
        </row>
        <row r="3624">
          <cell r="B3624" t="str">
            <v>IN 11055 SINAPI</v>
          </cell>
          <cell r="C3624">
            <v>11055</v>
          </cell>
          <cell r="D3624" t="str">
            <v>PARAFUSO ROSCA SOBERBA ZINCADO CABECA CHATA FENDA SIMPLES 3,5 X 25 MM (1 ")</v>
          </cell>
          <cell r="E3624" t="str">
            <v xml:space="preserve">UN    </v>
          </cell>
          <cell r="F3624" t="str">
            <v>SINAPI</v>
          </cell>
          <cell r="G3624">
            <v>0.06</v>
          </cell>
        </row>
        <row r="3625">
          <cell r="B3625" t="str">
            <v>IN 11056 SINAPI</v>
          </cell>
          <cell r="C3625">
            <v>11056</v>
          </cell>
          <cell r="D3625" t="str">
            <v>PARAFUSO ROSCA SOBERBA ZINCADO CABECA CHATA FENDA SIMPLES 3,8 X 30 MM (1.1/4 ")</v>
          </cell>
          <cell r="E3625" t="str">
            <v xml:space="preserve">UN    </v>
          </cell>
          <cell r="F3625" t="str">
            <v>SINAPI</v>
          </cell>
          <cell r="G3625">
            <v>7.0000000000000007E-2</v>
          </cell>
        </row>
        <row r="3626">
          <cell r="B3626" t="str">
            <v>IN 11057 SINAPI</v>
          </cell>
          <cell r="C3626">
            <v>11057</v>
          </cell>
          <cell r="D3626" t="str">
            <v>PARAFUSO ROSCA SOBERBA ZINCADO CABECA CHATA FENDA SIMPLES 4,8 X 40 MM (1.1/2 ")</v>
          </cell>
          <cell r="E3626" t="str">
            <v xml:space="preserve">UN    </v>
          </cell>
          <cell r="F3626" t="str">
            <v>SINAPI</v>
          </cell>
          <cell r="G3626">
            <v>0.14000000000000001</v>
          </cell>
        </row>
        <row r="3627">
          <cell r="B3627" t="str">
            <v>IN 11059 SINAPI</v>
          </cell>
          <cell r="C3627">
            <v>11059</v>
          </cell>
          <cell r="D3627" t="str">
            <v>PARAFUSO ROSCA SOBERBA ZINCADO CABECA CHATA FENDA SIMPLES 5,5 X 50 MM (2 ")</v>
          </cell>
          <cell r="E3627" t="str">
            <v xml:space="preserve">UN    </v>
          </cell>
          <cell r="F3627" t="str">
            <v>SINAPI</v>
          </cell>
          <cell r="G3627">
            <v>0.27</v>
          </cell>
        </row>
        <row r="3628">
          <cell r="B3628" t="str">
            <v>IN 11058 SINAPI</v>
          </cell>
          <cell r="C3628">
            <v>11058</v>
          </cell>
          <cell r="D3628" t="str">
            <v>PARAFUSO ROSCA SOBERBA ZINCADO CABECA CHATA FENDA SIMPLES 5,5 X 65 MM (2.1/2 ")</v>
          </cell>
          <cell r="E3628" t="str">
            <v xml:space="preserve">UN    </v>
          </cell>
          <cell r="F3628" t="str">
            <v>SINAPI</v>
          </cell>
          <cell r="G3628">
            <v>0.35</v>
          </cell>
        </row>
        <row r="3629">
          <cell r="B3629" t="str">
            <v>IN 4380 SINAPI</v>
          </cell>
          <cell r="C3629">
            <v>4380</v>
          </cell>
          <cell r="D3629" t="str">
            <v>PARAFUSO ZINCADO ROSCA SOBERBA 5/16 " X 120 MM PARA TELHA FIBROCIMENTO</v>
          </cell>
          <cell r="E3629" t="str">
            <v xml:space="preserve">UN    </v>
          </cell>
          <cell r="F3629" t="str">
            <v>SINAPI</v>
          </cell>
          <cell r="G3629">
            <v>1.2</v>
          </cell>
        </row>
        <row r="3630">
          <cell r="B3630" t="str">
            <v>IN 4299 SINAPI</v>
          </cell>
          <cell r="C3630">
            <v>4299</v>
          </cell>
          <cell r="D3630" t="str">
            <v>PARAFUSO ZINCADO ROSCA SOBERBA, CABECA SEXTAVADA, 5/16 " X 110 MM, PARA FIXACAO DE TELHA EM MADEIRA</v>
          </cell>
          <cell r="E3630" t="str">
            <v xml:space="preserve">UN    </v>
          </cell>
          <cell r="F3630" t="str">
            <v>SINAPI</v>
          </cell>
          <cell r="G3630">
            <v>1.1299999999999999</v>
          </cell>
        </row>
        <row r="3631">
          <cell r="B3631" t="str">
            <v>IN 4304 SINAPI</v>
          </cell>
          <cell r="C3631">
            <v>4304</v>
          </cell>
          <cell r="D3631" t="str">
            <v>PARAFUSO ZINCADO ROSCA SOBERBA, CABECA SEXTAVADA, 5/16 " X 150 MM, PARA FIXACAO DE TELHA EM MADEIRA</v>
          </cell>
          <cell r="E3631" t="str">
            <v xml:space="preserve">UN    </v>
          </cell>
          <cell r="F3631" t="str">
            <v>SINAPI</v>
          </cell>
          <cell r="G3631">
            <v>1.54</v>
          </cell>
        </row>
        <row r="3632">
          <cell r="B3632" t="str">
            <v>IN 4305 SINAPI</v>
          </cell>
          <cell r="C3632">
            <v>4305</v>
          </cell>
          <cell r="D3632" t="str">
            <v>PARAFUSO ZINCADO ROSCA SOBERBA, CABECA SEXTAVADA, 5/16 " X 180 MM, PARA FIXACAO DE TELHA EM MADEIRA</v>
          </cell>
          <cell r="E3632" t="str">
            <v xml:space="preserve">UN    </v>
          </cell>
          <cell r="F3632" t="str">
            <v>SINAPI</v>
          </cell>
          <cell r="G3632">
            <v>1.79</v>
          </cell>
        </row>
        <row r="3633">
          <cell r="B3633" t="str">
            <v>IN 4306 SINAPI</v>
          </cell>
          <cell r="C3633">
            <v>4306</v>
          </cell>
          <cell r="D3633" t="str">
            <v>PARAFUSO ZINCADO ROSCA SOBERBA, CABECA SEXTAVADA, 5/16 " X 200 MM, PARA FIXACAO DE TELHA EM MADEIRA</v>
          </cell>
          <cell r="E3633" t="str">
            <v xml:space="preserve">UN    </v>
          </cell>
          <cell r="F3633" t="str">
            <v>SINAPI</v>
          </cell>
          <cell r="G3633">
            <v>2.08</v>
          </cell>
        </row>
        <row r="3634">
          <cell r="B3634" t="str">
            <v>IN 4308 SINAPI</v>
          </cell>
          <cell r="C3634">
            <v>4308</v>
          </cell>
          <cell r="D3634" t="str">
            <v>PARAFUSO ZINCADO ROSCA SOBERBA, CABECA SEXTAVADA, 5/16 " X 230 MM, PARA FIXACAO DE TELHA EM MADEIRA</v>
          </cell>
          <cell r="E3634" t="str">
            <v xml:space="preserve">UN    </v>
          </cell>
          <cell r="F3634" t="str">
            <v>SINAPI</v>
          </cell>
          <cell r="G3634">
            <v>4.3</v>
          </cell>
        </row>
        <row r="3635">
          <cell r="B3635" t="str">
            <v>IN 4302 SINAPI</v>
          </cell>
          <cell r="C3635">
            <v>4302</v>
          </cell>
          <cell r="D3635" t="str">
            <v>PARAFUSO ZINCADO ROSCA SOBERBA, CABECA SEXTAVADA, 5/16 " X 250 MM, PARA FIXACAO DE TELHA EM MADEIRA</v>
          </cell>
          <cell r="E3635" t="str">
            <v xml:space="preserve">UN    </v>
          </cell>
          <cell r="F3635" t="str">
            <v>SINAPI</v>
          </cell>
          <cell r="G3635">
            <v>3.22</v>
          </cell>
        </row>
        <row r="3636">
          <cell r="B3636" t="str">
            <v>IN 4300 SINAPI</v>
          </cell>
          <cell r="C3636">
            <v>4300</v>
          </cell>
          <cell r="D3636" t="str">
            <v>PARAFUSO ZINCADO ROSCA SOBERBA, CABECA SEXTAVADA, 5/16 " X 50 MM, PARA FIXACAO DE TELHA EM MADEIRA</v>
          </cell>
          <cell r="E3636" t="str">
            <v xml:space="preserve">UN    </v>
          </cell>
          <cell r="F3636" t="str">
            <v>SINAPI</v>
          </cell>
          <cell r="G3636">
            <v>0.77</v>
          </cell>
        </row>
        <row r="3637">
          <cell r="B3637" t="str">
            <v>IN 4301 SINAPI</v>
          </cell>
          <cell r="C3637">
            <v>4301</v>
          </cell>
          <cell r="D3637" t="str">
            <v>PARAFUSO ZINCADO ROSCA SOBERBA, CABECA SEXTAVADA, 5/16 " X 85 MM, PARA FIXACAO DE TELHA EM MADEIRA</v>
          </cell>
          <cell r="E3637" t="str">
            <v xml:space="preserve">UN    </v>
          </cell>
          <cell r="F3637" t="str">
            <v>SINAPI</v>
          </cell>
          <cell r="G3637">
            <v>0.94</v>
          </cell>
        </row>
        <row r="3638">
          <cell r="B3638" t="str">
            <v>IN 4320 SINAPI</v>
          </cell>
          <cell r="C3638">
            <v>4320</v>
          </cell>
          <cell r="D3638" t="str">
            <v>PARAFUSO ZINCADO 5/16 " X 250 MM PARA FIXACAO DE TELHA DE FIBROCIMENTO CANALETE 49, INCLUI BUCHA NYLON S-10</v>
          </cell>
          <cell r="E3638" t="str">
            <v xml:space="preserve">UN    </v>
          </cell>
          <cell r="F3638" t="str">
            <v>SINAPI</v>
          </cell>
          <cell r="G3638">
            <v>2.85</v>
          </cell>
        </row>
        <row r="3639">
          <cell r="B3639" t="str">
            <v>IN 4318 SINAPI</v>
          </cell>
          <cell r="C3639">
            <v>4318</v>
          </cell>
          <cell r="D3639" t="str">
            <v>PARAFUSO ZINCADO 5/16 " X 85 MM PARA FIXACAO DE TELHA DE FIBROCIMENTO CANALETE 90, INCLUI BUCHA NYLON S-10</v>
          </cell>
          <cell r="E3639" t="str">
            <v xml:space="preserve">UN    </v>
          </cell>
          <cell r="F3639" t="str">
            <v>SINAPI</v>
          </cell>
          <cell r="G3639">
            <v>1.39</v>
          </cell>
        </row>
        <row r="3640">
          <cell r="B3640" t="str">
            <v>IN 40547 SINAPI</v>
          </cell>
          <cell r="C3640">
            <v>40547</v>
          </cell>
          <cell r="D3640" t="str">
            <v>PARAFUSO ZINCADO, AUTOBROCANTE, FLANGEADO, 4,2 MM X 19 MM</v>
          </cell>
          <cell r="E3640" t="str">
            <v xml:space="preserve">CENTO </v>
          </cell>
          <cell r="F3640" t="str">
            <v>SINAPI</v>
          </cell>
          <cell r="G3640">
            <v>18.93</v>
          </cell>
        </row>
        <row r="3641">
          <cell r="B3641" t="str">
            <v>IN 11962 SINAPI</v>
          </cell>
          <cell r="C3641">
            <v>11962</v>
          </cell>
          <cell r="D3641" t="str">
            <v>PARAFUSO ZINCADO, SEXTAVADO, COM ROSCA INTEIRA, DIAMETRO 1/4", COMPRIMENTO 1/2"</v>
          </cell>
          <cell r="E3641" t="str">
            <v xml:space="preserve">UN    </v>
          </cell>
          <cell r="F3641" t="str">
            <v>SINAPI</v>
          </cell>
          <cell r="G3641">
            <v>0.15</v>
          </cell>
        </row>
        <row r="3642">
          <cell r="B3642" t="str">
            <v>IN 4332 SINAPI</v>
          </cell>
          <cell r="C3642">
            <v>4332</v>
          </cell>
          <cell r="D3642" t="str">
            <v>PARAFUSO ZINCADO, SEXTAVADO, COM ROSCA INTEIRA, DIAMETRO 3/8", COMPRIMENTO 2"</v>
          </cell>
          <cell r="E3642" t="str">
            <v xml:space="preserve">UN    </v>
          </cell>
          <cell r="F3642" t="str">
            <v>SINAPI</v>
          </cell>
          <cell r="G3642">
            <v>0.75</v>
          </cell>
        </row>
        <row r="3643">
          <cell r="B3643" t="str">
            <v>IN 4331 SINAPI</v>
          </cell>
          <cell r="C3643">
            <v>4331</v>
          </cell>
          <cell r="D3643" t="str">
            <v>PARAFUSO ZINCADO, SEXTAVADO, COM ROSCA INTEIRA, DIAMETRO 5/8", COMPRIMENTO 2 1/4"</v>
          </cell>
          <cell r="E3643" t="str">
            <v xml:space="preserve">UN    </v>
          </cell>
          <cell r="F3643" t="str">
            <v>SINAPI</v>
          </cell>
          <cell r="G3643">
            <v>2.84</v>
          </cell>
        </row>
        <row r="3644">
          <cell r="B3644" t="str">
            <v>IN 4336 SINAPI</v>
          </cell>
          <cell r="C3644">
            <v>4336</v>
          </cell>
          <cell r="D3644" t="str">
            <v>PARAFUSO ZINCADO, SEXTAVADO, COM ROSCA INTEIRA, DIAMETRO 5/8", COMPRIMENTO 3", COM PORCA E ARRUELA DE PRESSAO MEDIA</v>
          </cell>
          <cell r="E3644" t="str">
            <v xml:space="preserve">UN    </v>
          </cell>
          <cell r="F3644" t="str">
            <v>SINAPI</v>
          </cell>
          <cell r="G3644">
            <v>3.63</v>
          </cell>
        </row>
        <row r="3645">
          <cell r="B3645" t="str">
            <v>IN 13294 SINAPI</v>
          </cell>
          <cell r="C3645">
            <v>13294</v>
          </cell>
          <cell r="D3645" t="str">
            <v>PARAFUSO ZINCADO, SEXTAVADO, COM ROSCA SOBERBA, DIAMETRO 3/8", COMPRIMENTO 80 MM</v>
          </cell>
          <cell r="E3645" t="str">
            <v xml:space="preserve">UN    </v>
          </cell>
          <cell r="F3645" t="str">
            <v>SINAPI</v>
          </cell>
          <cell r="G3645">
            <v>1.04</v>
          </cell>
        </row>
        <row r="3646">
          <cell r="B3646" t="str">
            <v>IN 11948 SINAPI</v>
          </cell>
          <cell r="C3646">
            <v>11948</v>
          </cell>
          <cell r="D3646" t="str">
            <v>PARAFUSO ZINCADO, SEXTAVADO, COM ROSCA SOBERBA, DIAMETRO 5/16", COMPRIMENTO 40 MM</v>
          </cell>
          <cell r="E3646" t="str">
            <v xml:space="preserve">UN    </v>
          </cell>
          <cell r="F3646" t="str">
            <v>SINAPI</v>
          </cell>
          <cell r="G3646">
            <v>0.46</v>
          </cell>
        </row>
        <row r="3647">
          <cell r="B3647" t="str">
            <v>IN 4382 SINAPI</v>
          </cell>
          <cell r="C3647">
            <v>4382</v>
          </cell>
          <cell r="D3647" t="str">
            <v>PARAFUSO ZINCADO, SEXTAVADO, COM ROSCA SOBERBA, DIAMETRO 5/16", COMPRIMENTO 80 MM</v>
          </cell>
          <cell r="E3647" t="str">
            <v xml:space="preserve">UN    </v>
          </cell>
          <cell r="F3647" t="str">
            <v>SINAPI</v>
          </cell>
          <cell r="G3647">
            <v>0.78</v>
          </cell>
        </row>
        <row r="3648">
          <cell r="B3648" t="str">
            <v>IN 4354 SINAPI</v>
          </cell>
          <cell r="C3648">
            <v>4354</v>
          </cell>
          <cell r="D3648" t="str">
            <v>PARAFUSO ZINCADO, SEXTAVADO, GRAU 5, ROSCA INTEIRA, DIAMETRO 1 1/2", COMPRIMENTO 4"</v>
          </cell>
          <cell r="E3648" t="str">
            <v xml:space="preserve">UN    </v>
          </cell>
          <cell r="F3648" t="str">
            <v>SINAPI</v>
          </cell>
          <cell r="G3648">
            <v>32.6</v>
          </cell>
        </row>
        <row r="3649">
          <cell r="B3649" t="str">
            <v>IN 40839 SINAPI</v>
          </cell>
          <cell r="C3649">
            <v>40839</v>
          </cell>
          <cell r="D3649" t="str">
            <v>PARAFUSO, ASTM A307 - GRAU A, SEXTAVADO, ZINCADO, DIAMETRO 3/8" (9,52 MM), COMPRIMENTO 1 " (25,4 MM)</v>
          </cell>
          <cell r="E3649" t="str">
            <v xml:space="preserve">CENTO </v>
          </cell>
          <cell r="F3649" t="str">
            <v>SINAPI</v>
          </cell>
          <cell r="G3649">
            <v>78.459999999999994</v>
          </cell>
        </row>
        <row r="3650">
          <cell r="B3650" t="str">
            <v>IN 40552 SINAPI</v>
          </cell>
          <cell r="C3650">
            <v>40552</v>
          </cell>
          <cell r="D3650" t="str">
            <v>PARAFUSO, AUTO ATARRACHANTE, CABECA CHATA, FENDA SIMPLES, 1/4 (6,35 MM) X 25 MM</v>
          </cell>
          <cell r="E3650" t="str">
            <v xml:space="preserve">CENTO </v>
          </cell>
          <cell r="F3650" t="str">
            <v>SINAPI</v>
          </cell>
          <cell r="G3650">
            <v>32.46</v>
          </cell>
        </row>
        <row r="3651">
          <cell r="B3651" t="str">
            <v>IN 40549 SINAPI</v>
          </cell>
          <cell r="C3651">
            <v>40549</v>
          </cell>
          <cell r="D3651" t="str">
            <v>PARAFUSO, COMUM, ASTM A307, SEXTAVADO, DIAMETRO 1/2" (12,7 MM), COMPRIMENTO 1" (25,4 MM)</v>
          </cell>
          <cell r="E3651" t="str">
            <v xml:space="preserve">CENTO </v>
          </cell>
          <cell r="F3651" t="str">
            <v>SINAPI</v>
          </cell>
          <cell r="G3651">
            <v>128.51</v>
          </cell>
        </row>
        <row r="3652">
          <cell r="B3652" t="str">
            <v>IN 4385 SINAPI</v>
          </cell>
          <cell r="C3652">
            <v>4385</v>
          </cell>
          <cell r="D3652" t="str">
            <v>PARALELEPIPEDO GRANITICO OU BASALTICO, PARA PAVIMENTACAO, SEM FRETE,  *30 A 35* PECAS POR M2</v>
          </cell>
          <cell r="E3652" t="str">
            <v xml:space="preserve">MIL   </v>
          </cell>
          <cell r="F3652" t="str">
            <v>SINAPI</v>
          </cell>
          <cell r="G3652">
            <v>1183.26</v>
          </cell>
        </row>
        <row r="3653">
          <cell r="B3653" t="str">
            <v>IN 38397 SINAPI</v>
          </cell>
          <cell r="C3653">
            <v>38397</v>
          </cell>
          <cell r="D3653" t="str">
            <v>PASTA DESENGRAXANTE PARA MAOS</v>
          </cell>
          <cell r="E3653" t="str">
            <v xml:space="preserve">KG    </v>
          </cell>
          <cell r="F3653" t="str">
            <v>SINAPI</v>
          </cell>
          <cell r="G3653">
            <v>4.8899999999999997</v>
          </cell>
        </row>
        <row r="3654">
          <cell r="B3654" t="str">
            <v>IN 20078 SINAPI</v>
          </cell>
          <cell r="C3654">
            <v>20078</v>
          </cell>
          <cell r="D3654" t="str">
            <v>PASTA LUBRIFICANTE PARA TUBOS E CONEXOES COM JUNTA ELASTICA (USO EM PVC, ACO, POLIETILENO E OUTROS) ( DE *400* G)</v>
          </cell>
          <cell r="E3654" t="str">
            <v xml:space="preserve">UN    </v>
          </cell>
          <cell r="F3654" t="str">
            <v>SINAPI</v>
          </cell>
          <cell r="G3654">
            <v>19.61</v>
          </cell>
        </row>
        <row r="3655">
          <cell r="B3655" t="str">
            <v>IN 20079 SINAPI</v>
          </cell>
          <cell r="C3655">
            <v>20079</v>
          </cell>
          <cell r="D3655" t="str">
            <v>PASTA LUBRIFICANTE PARA TUBOS E CONEXOES COM JUNTA ELASTICA (USO EM PVC, ACO, POLIETILENO E OUTROS) (POTE DE 3.500* G)</v>
          </cell>
          <cell r="E3655" t="str">
            <v xml:space="preserve">UN    </v>
          </cell>
          <cell r="F3655" t="str">
            <v>SINAPI</v>
          </cell>
          <cell r="G3655">
            <v>122.33</v>
          </cell>
        </row>
        <row r="3656">
          <cell r="B3656" t="str">
            <v>IN 39897 SINAPI</v>
          </cell>
          <cell r="C3656">
            <v>39897</v>
          </cell>
          <cell r="D3656" t="str">
            <v>PASTA PARA SOLDA DE TUBOS E CONEXOES DE COBRE (EMBALAGEM COM 250 G)</v>
          </cell>
          <cell r="E3656" t="str">
            <v xml:space="preserve">UN    </v>
          </cell>
          <cell r="F3656" t="str">
            <v>SINAPI</v>
          </cell>
          <cell r="G3656">
            <v>34.07</v>
          </cell>
        </row>
        <row r="3657">
          <cell r="B3657" t="str">
            <v>IN 118 SINAPI</v>
          </cell>
          <cell r="C3657">
            <v>118</v>
          </cell>
          <cell r="D3657" t="str">
            <v>PASTA VEDA JUNTAS/ROSCA, LATA DE *500* G, PARA INSTALACOES DE GAS E OUTROS</v>
          </cell>
          <cell r="E3657" t="str">
            <v xml:space="preserve">UN    </v>
          </cell>
          <cell r="F3657" t="str">
            <v>SINAPI</v>
          </cell>
          <cell r="G3657">
            <v>74.14</v>
          </cell>
        </row>
        <row r="3658">
          <cell r="B3658" t="str">
            <v>IN 4396 SINAPI</v>
          </cell>
          <cell r="C3658">
            <v>4396</v>
          </cell>
          <cell r="D3658" t="str">
            <v>PASTILHA CERAMICA/PORCELANA, REVEST INT/EXT E  PISCINA, CORES BRANCA OU FRIAS, *2,5 X 2,5* CM</v>
          </cell>
          <cell r="E3658" t="str">
            <v xml:space="preserve">M2    </v>
          </cell>
          <cell r="F3658" t="str">
            <v>SINAPI</v>
          </cell>
          <cell r="G3658">
            <v>102</v>
          </cell>
        </row>
        <row r="3659">
          <cell r="B3659" t="str">
            <v>IN 36881 SINAPI</v>
          </cell>
          <cell r="C3659">
            <v>36881</v>
          </cell>
          <cell r="D3659" t="str">
            <v>PASTILHA CERAMICA/PORCELANA, REVEST INT/EXT E  PISCINA, CORES FRIAS *5 X 5* CM</v>
          </cell>
          <cell r="E3659" t="str">
            <v xml:space="preserve">M2    </v>
          </cell>
          <cell r="F3659" t="str">
            <v>SINAPI</v>
          </cell>
          <cell r="G3659">
            <v>91.14</v>
          </cell>
        </row>
        <row r="3660">
          <cell r="B3660" t="str">
            <v>IN 36882 SINAPI</v>
          </cell>
          <cell r="C3660">
            <v>36882</v>
          </cell>
          <cell r="D3660" t="str">
            <v>PASTILHA CERAMICA/PORCELANA, REVEST INT/EXT E  PISCINA, CORES QUENTES *5 X 5* CM</v>
          </cell>
          <cell r="E3660" t="str">
            <v xml:space="preserve">M2    </v>
          </cell>
          <cell r="F3660" t="str">
            <v>SINAPI</v>
          </cell>
          <cell r="G3660">
            <v>106.34</v>
          </cell>
        </row>
        <row r="3661">
          <cell r="B3661" t="str">
            <v>IN 4397 SINAPI</v>
          </cell>
          <cell r="C3661">
            <v>4397</v>
          </cell>
          <cell r="D3661" t="str">
            <v>PASTILHA CERAMICA/PORCELANA, REVEST INT/EXT E  PISCINA, CORES QUENTES, *2,5 X 2,5* CM</v>
          </cell>
          <cell r="E3661" t="str">
            <v xml:space="preserve">M2    </v>
          </cell>
          <cell r="F3661" t="str">
            <v>SINAPI</v>
          </cell>
          <cell r="G3661">
            <v>165.4</v>
          </cell>
        </row>
        <row r="3662">
          <cell r="B3662" t="str">
            <v>IN 34754 SINAPI</v>
          </cell>
          <cell r="C3662">
            <v>34754</v>
          </cell>
          <cell r="D3662" t="str">
            <v>PASTILHA DE VIDRO CRISTAL, NACIONAL, REVEST INT/EXT E PISCINA, TODAS AS CORES, E MAIOR OU IGUAL A 5 MM  *2,0 X 2,0* CM</v>
          </cell>
          <cell r="E3662" t="str">
            <v xml:space="preserve">M2    </v>
          </cell>
          <cell r="F3662" t="str">
            <v>SINAPI</v>
          </cell>
          <cell r="G3662">
            <v>306.27</v>
          </cell>
        </row>
        <row r="3663">
          <cell r="B3663" t="str">
            <v>IN 25962 SINAPI</v>
          </cell>
          <cell r="C3663">
            <v>25962</v>
          </cell>
          <cell r="D3663" t="str">
            <v>PASTILHA DE VIDRO PIGMENTADA *2,0 X 2,0* CM, NACIONAL, PARA REVESTIMENTO INTERNO/EXTERNO E PISCINA, BRANCA OU CORES FRIAS, ESPESSURA MAIOR OU IGUAL A 5 MM</v>
          </cell>
          <cell r="E3663" t="str">
            <v xml:space="preserve">M2    </v>
          </cell>
          <cell r="F3663" t="str">
            <v>SINAPI</v>
          </cell>
          <cell r="G3663">
            <v>193.98</v>
          </cell>
        </row>
        <row r="3664">
          <cell r="B3664" t="str">
            <v>IN 34752 SINAPI</v>
          </cell>
          <cell r="C3664">
            <v>34752</v>
          </cell>
          <cell r="D3664" t="str">
            <v>PASTILHA DE VIDRO PIGMENTADA, NACIONAL, REVEST INT/EXT E PISCINA, CORES QUENTES, ESPESSURA MAIOR OU IGUAL A 5 MM  *2,0 X 2,0* CM</v>
          </cell>
          <cell r="E3664" t="str">
            <v xml:space="preserve">M2    </v>
          </cell>
          <cell r="F3664" t="str">
            <v>SINAPI</v>
          </cell>
          <cell r="G3664">
            <v>341.59</v>
          </cell>
        </row>
        <row r="3665">
          <cell r="B3665" t="str">
            <v>IN 4751 SINAPI</v>
          </cell>
          <cell r="C3665">
            <v>4751</v>
          </cell>
          <cell r="D3665" t="str">
            <v>PASTILHEIRO</v>
          </cell>
          <cell r="E3665" t="str">
            <v xml:space="preserve">H     </v>
          </cell>
          <cell r="F3665" t="str">
            <v>SINAPI</v>
          </cell>
          <cell r="G3665">
            <v>17.52</v>
          </cell>
        </row>
        <row r="3666">
          <cell r="B3666" t="str">
            <v>IN 41066 SINAPI</v>
          </cell>
          <cell r="C3666">
            <v>41066</v>
          </cell>
          <cell r="D3666" t="str">
            <v>PASTILHEIRO (MENSALISTA)</v>
          </cell>
          <cell r="E3666" t="str">
            <v xml:space="preserve">MES   </v>
          </cell>
          <cell r="F3666" t="str">
            <v>SINAPI</v>
          </cell>
          <cell r="G3666">
            <v>3078.47</v>
          </cell>
        </row>
        <row r="3667">
          <cell r="B3667" t="str">
            <v>IN 39604 SINAPI</v>
          </cell>
          <cell r="C3667">
            <v>39604</v>
          </cell>
          <cell r="D3667" t="str">
            <v>PATCH CORD, CATEGORIA 5 E, EXTENSAO DE 1,50 M</v>
          </cell>
          <cell r="E3667" t="str">
            <v xml:space="preserve">UN    </v>
          </cell>
          <cell r="F3667" t="str">
            <v>SINAPI</v>
          </cell>
          <cell r="G3667">
            <v>6.79</v>
          </cell>
        </row>
        <row r="3668">
          <cell r="B3668" t="str">
            <v>IN 39605 SINAPI</v>
          </cell>
          <cell r="C3668">
            <v>39605</v>
          </cell>
          <cell r="D3668" t="str">
            <v>PATCH CORD, CATEGORIA 5 E, EXTENSAO DE 2,50 M</v>
          </cell>
          <cell r="E3668" t="str">
            <v xml:space="preserve">UN    </v>
          </cell>
          <cell r="F3668" t="str">
            <v>SINAPI</v>
          </cell>
          <cell r="G3668">
            <v>9.42</v>
          </cell>
        </row>
        <row r="3669">
          <cell r="B3669" t="str">
            <v>IN 39606 SINAPI</v>
          </cell>
          <cell r="C3669">
            <v>39606</v>
          </cell>
          <cell r="D3669" t="str">
            <v>PATCH CORD, CATEGORIA 6, EXTENSAO DE 1,50 M</v>
          </cell>
          <cell r="E3669" t="str">
            <v xml:space="preserve">UN    </v>
          </cell>
          <cell r="F3669" t="str">
            <v>SINAPI</v>
          </cell>
          <cell r="G3669">
            <v>11.97</v>
          </cell>
        </row>
        <row r="3670">
          <cell r="B3670" t="str">
            <v>IN 39607 SINAPI</v>
          </cell>
          <cell r="C3670">
            <v>39607</v>
          </cell>
          <cell r="D3670" t="str">
            <v>PATCH CORD, CATEGORIA 6, EXTENSAO DE 2,50 M</v>
          </cell>
          <cell r="E3670" t="str">
            <v xml:space="preserve">UN    </v>
          </cell>
          <cell r="F3670" t="str">
            <v>SINAPI</v>
          </cell>
          <cell r="G3670">
            <v>13.73</v>
          </cell>
        </row>
        <row r="3671">
          <cell r="B3671" t="str">
            <v>IN 39594 SINAPI</v>
          </cell>
          <cell r="C3671">
            <v>39594</v>
          </cell>
          <cell r="D3671" t="str">
            <v>PATCH PANEL, 24 PORTAS, CATEGORIA 5E, COM RACKS DE 19" E 1 U DE ALTURA</v>
          </cell>
          <cell r="E3671" t="str">
            <v xml:space="preserve">UN    </v>
          </cell>
          <cell r="F3671" t="str">
            <v>SINAPI</v>
          </cell>
          <cell r="G3671">
            <v>130</v>
          </cell>
        </row>
        <row r="3672">
          <cell r="B3672" t="str">
            <v>IN 39596 SINAPI</v>
          </cell>
          <cell r="C3672">
            <v>39596</v>
          </cell>
          <cell r="D3672" t="str">
            <v>PATCH PANEL, 24 PORTAS, CATEGORIA 6, COM RACKS DE 19" E 1 U DE ALTURA</v>
          </cell>
          <cell r="E3672" t="str">
            <v xml:space="preserve">UN    </v>
          </cell>
          <cell r="F3672" t="str">
            <v>SINAPI</v>
          </cell>
          <cell r="G3672">
            <v>226.58</v>
          </cell>
        </row>
        <row r="3673">
          <cell r="B3673" t="str">
            <v>IN 39595 SINAPI</v>
          </cell>
          <cell r="C3673">
            <v>39595</v>
          </cell>
          <cell r="D3673" t="str">
            <v>PATCH PANEL, 48 PORTAS, CATEGORIA 5E, COM RACKS DE 19" E 2 U DE ALTURA</v>
          </cell>
          <cell r="E3673" t="str">
            <v xml:space="preserve">UN    </v>
          </cell>
          <cell r="F3673" t="str">
            <v>SINAPI</v>
          </cell>
          <cell r="G3673">
            <v>190.2</v>
          </cell>
        </row>
        <row r="3674">
          <cell r="B3674" t="str">
            <v>IN 39597 SINAPI</v>
          </cell>
          <cell r="C3674">
            <v>39597</v>
          </cell>
          <cell r="D3674" t="str">
            <v>PATCH PANEL, 48 PORTAS, CATEGORIA 6, COM RACKS DE 19" E 2 U DE ALTURA</v>
          </cell>
          <cell r="E3674" t="str">
            <v xml:space="preserve">UN    </v>
          </cell>
          <cell r="F3674" t="str">
            <v>SINAPI</v>
          </cell>
          <cell r="G3674">
            <v>305.56</v>
          </cell>
        </row>
        <row r="3675">
          <cell r="B3675" t="str">
            <v>IN 20209 SINAPI</v>
          </cell>
          <cell r="C3675">
            <v>20209</v>
          </cell>
          <cell r="D3675" t="str">
            <v>PECA DE MADEIRA APARELHADA *7,5 X 7,5* CM (3 X 3 ") MACARANDUBA, ANGELIM OU EQUIVALENTE DA REGIAO</v>
          </cell>
          <cell r="E3675" t="str">
            <v xml:space="preserve">M     </v>
          </cell>
          <cell r="F3675" t="str">
            <v>SINAPI</v>
          </cell>
          <cell r="G3675">
            <v>12.8</v>
          </cell>
        </row>
        <row r="3676">
          <cell r="B3676" t="str">
            <v>IN 4433 SINAPI</v>
          </cell>
          <cell r="C3676">
            <v>4433</v>
          </cell>
          <cell r="D3676" t="str">
            <v>PECA DE MADEIRA NAO APARELHADA *7,5 X 7,5* CM (3 X 3 ") MACARANDUBA, ANGELIM OU EQUIVALENTE DA REGIAO</v>
          </cell>
          <cell r="E3676" t="str">
            <v xml:space="preserve">M     </v>
          </cell>
          <cell r="F3676" t="str">
            <v>SINAPI</v>
          </cell>
          <cell r="G3676">
            <v>9.32</v>
          </cell>
        </row>
        <row r="3677">
          <cell r="B3677" t="str">
            <v>IN 10731 SINAPI</v>
          </cell>
          <cell r="C3677">
            <v>10731</v>
          </cell>
          <cell r="D3677" t="str">
            <v>PEDRA ARDOSIA, CINZA, *40 X 40* CM, E= *1 CM</v>
          </cell>
          <cell r="E3677" t="str">
            <v xml:space="preserve">M2    </v>
          </cell>
          <cell r="F3677" t="str">
            <v>SINAPI</v>
          </cell>
          <cell r="G3677">
            <v>18</v>
          </cell>
        </row>
        <row r="3678">
          <cell r="B3678" t="str">
            <v>IN 4704 SINAPI</v>
          </cell>
          <cell r="C3678">
            <v>4704</v>
          </cell>
          <cell r="D3678" t="str">
            <v>PEDRA ARDOSIA, CINZA, 20  X  40 CM,  E=  *1 CM</v>
          </cell>
          <cell r="E3678" t="str">
            <v xml:space="preserve">M2    </v>
          </cell>
          <cell r="F3678" t="str">
            <v>SINAPI</v>
          </cell>
          <cell r="G3678">
            <v>16.239999999999998</v>
          </cell>
        </row>
        <row r="3679">
          <cell r="B3679" t="str">
            <v>IN 10730 SINAPI</v>
          </cell>
          <cell r="C3679">
            <v>10730</v>
          </cell>
          <cell r="D3679" t="str">
            <v>PEDRA ARDOSIA, CINZA, 30  X  30,  E= *1 CM</v>
          </cell>
          <cell r="E3679" t="str">
            <v xml:space="preserve">M2    </v>
          </cell>
          <cell r="F3679" t="str">
            <v>SINAPI</v>
          </cell>
          <cell r="G3679">
            <v>17.399999999999999</v>
          </cell>
        </row>
        <row r="3680">
          <cell r="B3680" t="str">
            <v>IN 4729 SINAPI</v>
          </cell>
          <cell r="C3680">
            <v>4729</v>
          </cell>
          <cell r="D3680" t="str">
            <v>PEDRA BRITADA GRADUADA, CLASSIFICADA (POSTO PEDREIRA/FORNECEDOR, SEM FRETE)</v>
          </cell>
          <cell r="E3680" t="str">
            <v xml:space="preserve">M3    </v>
          </cell>
          <cell r="F3680" t="str">
            <v>SINAPI</v>
          </cell>
          <cell r="G3680">
            <v>68.31</v>
          </cell>
        </row>
        <row r="3681">
          <cell r="B3681" t="str">
            <v>IN 4720 SINAPI</v>
          </cell>
          <cell r="C3681">
            <v>4720</v>
          </cell>
          <cell r="D3681" t="str">
            <v>PEDRA BRITADA N. 0, OU PEDRISCO (4,8 A 9,5 MM) POSTO PEDREIRA/FORNECEDOR, SEM FRETE</v>
          </cell>
          <cell r="E3681" t="str">
            <v xml:space="preserve">M3    </v>
          </cell>
          <cell r="F3681" t="str">
            <v>SINAPI</v>
          </cell>
          <cell r="G3681">
            <v>74.69</v>
          </cell>
        </row>
        <row r="3682">
          <cell r="B3682" t="str">
            <v>IN 4721 SINAPI</v>
          </cell>
          <cell r="C3682">
            <v>4721</v>
          </cell>
          <cell r="D3682" t="str">
            <v>PEDRA BRITADA N. 1 (9,5 a 19 MM) POSTO PEDREIRA/FORNECEDOR, SEM FRETE</v>
          </cell>
          <cell r="E3682" t="str">
            <v xml:space="preserve">M3    </v>
          </cell>
          <cell r="F3682" t="str">
            <v>SINAPI</v>
          </cell>
          <cell r="G3682">
            <v>58.5</v>
          </cell>
        </row>
        <row r="3683">
          <cell r="B3683" t="str">
            <v>IN 4718 SINAPI</v>
          </cell>
          <cell r="C3683">
            <v>4718</v>
          </cell>
          <cell r="D3683" t="str">
            <v>PEDRA BRITADA N. 2 (19 A 38 MM) POSTO PEDREIRA/FORNECEDOR, SEM FRETE</v>
          </cell>
          <cell r="E3683" t="str">
            <v xml:space="preserve">M3    </v>
          </cell>
          <cell r="F3683" t="str">
            <v>SINAPI</v>
          </cell>
          <cell r="G3683">
            <v>58.5</v>
          </cell>
        </row>
        <row r="3684">
          <cell r="B3684" t="str">
            <v>IN 4722 SINAPI</v>
          </cell>
          <cell r="C3684">
            <v>4722</v>
          </cell>
          <cell r="D3684" t="str">
            <v>PEDRA BRITADA N. 3 (38 A 50 MM) POSTO PEDREIRA/FORNECEDOR, SEM FRETE</v>
          </cell>
          <cell r="E3684" t="str">
            <v xml:space="preserve">M3    </v>
          </cell>
          <cell r="F3684" t="str">
            <v>SINAPI</v>
          </cell>
          <cell r="G3684">
            <v>58.5</v>
          </cell>
        </row>
        <row r="3685">
          <cell r="B3685" t="str">
            <v>IN 4723 SINAPI</v>
          </cell>
          <cell r="C3685">
            <v>4723</v>
          </cell>
          <cell r="D3685" t="str">
            <v>PEDRA BRITADA N. 4 (50 A 76 MM) POSTO PEDREIRA/FORNECEDOR, SEM FRETE</v>
          </cell>
          <cell r="E3685" t="str">
            <v xml:space="preserve">M3    </v>
          </cell>
          <cell r="F3685" t="str">
            <v>SINAPI</v>
          </cell>
          <cell r="G3685">
            <v>63.82</v>
          </cell>
        </row>
        <row r="3686">
          <cell r="B3686" t="str">
            <v>IN 4727 SINAPI</v>
          </cell>
          <cell r="C3686">
            <v>4727</v>
          </cell>
          <cell r="D3686" t="str">
            <v>PEDRA BRITADA N. 5 (76 A 100 MM) POSTO PEDREIRA/FORNECEDOR, SEM FRETE</v>
          </cell>
          <cell r="E3686" t="str">
            <v xml:space="preserve">M3    </v>
          </cell>
          <cell r="F3686" t="str">
            <v>SINAPI</v>
          </cell>
          <cell r="G3686">
            <v>65.59</v>
          </cell>
        </row>
        <row r="3687">
          <cell r="B3687" t="str">
            <v>IN 4748 SINAPI</v>
          </cell>
          <cell r="C3687">
            <v>4748</v>
          </cell>
          <cell r="D3687" t="str">
            <v>PEDRA BRITADA OU BICA CORRIDA, NAO CLASSIFICADA (POSTO PEDREIRA/FORNECEDOR, SEM FRETE)</v>
          </cell>
          <cell r="E3687" t="str">
            <v xml:space="preserve">M3    </v>
          </cell>
          <cell r="F3687" t="str">
            <v>SINAPI</v>
          </cell>
          <cell r="G3687">
            <v>63.29</v>
          </cell>
        </row>
        <row r="3688">
          <cell r="B3688" t="str">
            <v>IN 4730 SINAPI</v>
          </cell>
          <cell r="C3688">
            <v>4730</v>
          </cell>
          <cell r="D3688" t="str">
            <v>PEDRA DE MAO OU PEDRA RACHAO PARA ARRIMO/FUNDACAO (POSTO PEDREIRA/FORNECEDOR, SEM FRETE)</v>
          </cell>
          <cell r="E3688" t="str">
            <v xml:space="preserve">M3    </v>
          </cell>
          <cell r="F3688" t="str">
            <v>SINAPI</v>
          </cell>
          <cell r="G3688">
            <v>61.16</v>
          </cell>
        </row>
        <row r="3689">
          <cell r="B3689" t="str">
            <v>IN 13186 SINAPI</v>
          </cell>
          <cell r="C3689">
            <v>13186</v>
          </cell>
          <cell r="D3689" t="str">
            <v>PEDRA GRANITICA OU BASALTICA IRREGULAR, FAIXA GRANULOMETRICA 100 A 150 MM PARA PAVIMENTACAO OU CALCAMENTO POLIEDRICO, POSTO PEDREIRA / FORNECEDOR (SEM FRETE)</v>
          </cell>
          <cell r="E3689" t="str">
            <v xml:space="preserve">M3    </v>
          </cell>
          <cell r="F3689" t="str">
            <v>SINAPI</v>
          </cell>
          <cell r="G3689">
            <v>70.37</v>
          </cell>
        </row>
        <row r="3690">
          <cell r="B3690" t="str">
            <v>IN 10737 SINAPI</v>
          </cell>
          <cell r="C3690">
            <v>10737</v>
          </cell>
          <cell r="D3690" t="str">
            <v>PEDRA GRANITICA OU BASALTO, CACO, RETALHO, CAVACO, TIPO MIRACEMA, MADEIRA, PADUANA, RACHINHA, SANTA ISABEL OU OUTRAS SIMILARES, E=  *1,0 A *2,0 CM</v>
          </cell>
          <cell r="E3690" t="str">
            <v xml:space="preserve">M2    </v>
          </cell>
          <cell r="F3690" t="str">
            <v>SINAPI</v>
          </cell>
          <cell r="G3690">
            <v>56.56</v>
          </cell>
        </row>
        <row r="3691">
          <cell r="B3691" t="str">
            <v>IN 10734 SINAPI</v>
          </cell>
          <cell r="C3691">
            <v>10734</v>
          </cell>
          <cell r="D3691" t="str">
            <v>PEDRA GRANITICA, SERRADA, TIPO MIRACEMA, MADEIRA, PADUANA, RACHINHA, SANTA ISABEL OU OUTRAS SIMILARES, *11,5 X  *23 CM, E=  *1,0 A *2,0 CM</v>
          </cell>
          <cell r="E3691" t="str">
            <v xml:space="preserve">M2    </v>
          </cell>
          <cell r="F3691" t="str">
            <v>SINAPI</v>
          </cell>
          <cell r="G3691">
            <v>33.65</v>
          </cell>
        </row>
        <row r="3692">
          <cell r="B3692" t="str">
            <v>IN 4708 SINAPI</v>
          </cell>
          <cell r="C3692">
            <v>4708</v>
          </cell>
          <cell r="D3692" t="str">
            <v>PEDRA PORTUGUESA  OU PETIT PAVE, BRANCA OU PRETA</v>
          </cell>
          <cell r="E3692" t="str">
            <v xml:space="preserve">M2    </v>
          </cell>
          <cell r="F3692" t="str">
            <v>SINAPI</v>
          </cell>
          <cell r="G3692">
            <v>65.260000000000005</v>
          </cell>
        </row>
        <row r="3693">
          <cell r="B3693" t="str">
            <v>IN 4712 SINAPI</v>
          </cell>
          <cell r="C3693">
            <v>4712</v>
          </cell>
          <cell r="D3693" t="str">
            <v>PEDRA QUARTZITO OU CALCARIO LAMINADO, CACO, TIPO CARIRI, ITACOLOMI, LAGOA SANTA, LUMINARIA, PIRENOPOLIS, SAO TOME OU OUTRAS SIMILARES DA REGIAO, E=  *1,5 A *2,5 CM</v>
          </cell>
          <cell r="E3693" t="str">
            <v xml:space="preserve">M2    </v>
          </cell>
          <cell r="F3693" t="str">
            <v>SINAPI</v>
          </cell>
          <cell r="G3693">
            <v>31.9</v>
          </cell>
        </row>
        <row r="3694">
          <cell r="B3694" t="str">
            <v>IN 4710 SINAPI</v>
          </cell>
          <cell r="C3694">
            <v>4710</v>
          </cell>
          <cell r="D3694" t="str">
            <v>PEDRA QUARTZITO OU CALCARIO LAMINADO, SERRADA, TIPO CARIRI, ITACOLOMI, LAGOA SANTA, LUMINARIA, PIRENOPOLIS, SAO TOME OU OUTRAS SIMILARES DA REGIAO, *20 X *40 CM, E=  *1,5 A *2,5 CM</v>
          </cell>
          <cell r="E3694" t="str">
            <v xml:space="preserve">M2    </v>
          </cell>
          <cell r="F3694" t="str">
            <v>SINAPI</v>
          </cell>
          <cell r="G3694">
            <v>102.32</v>
          </cell>
        </row>
        <row r="3695">
          <cell r="B3695" t="str">
            <v>IN 4746 SINAPI</v>
          </cell>
          <cell r="C3695">
            <v>4746</v>
          </cell>
          <cell r="D3695" t="str">
            <v>PEDREGULHO OU PICARRA DE JAZIDA, AO NATURAL, PARA BASE DE PAVIMENTACAO (RETIRADO NA JAZIDA, SEM TRANSPORTE)</v>
          </cell>
          <cell r="E3695" t="str">
            <v xml:space="preserve">M3    </v>
          </cell>
          <cell r="F3695" t="str">
            <v>SINAPI</v>
          </cell>
          <cell r="G3695">
            <v>56.73</v>
          </cell>
        </row>
        <row r="3696">
          <cell r="B3696" t="str">
            <v>IN 4750 SINAPI</v>
          </cell>
          <cell r="C3696">
            <v>4750</v>
          </cell>
          <cell r="D3696" t="str">
            <v>PEDREIRO</v>
          </cell>
          <cell r="E3696" t="str">
            <v xml:space="preserve">H     </v>
          </cell>
          <cell r="F3696" t="str">
            <v>SINAPI</v>
          </cell>
          <cell r="G3696">
            <v>17.93</v>
          </cell>
        </row>
        <row r="3697">
          <cell r="B3697" t="str">
            <v>IN 41065 SINAPI</v>
          </cell>
          <cell r="C3697">
            <v>41065</v>
          </cell>
          <cell r="D3697" t="str">
            <v>PEDREIRO (MENSALISTA)</v>
          </cell>
          <cell r="E3697" t="str">
            <v xml:space="preserve">MES   </v>
          </cell>
          <cell r="F3697" t="str">
            <v>SINAPI</v>
          </cell>
          <cell r="G3697">
            <v>3148.54</v>
          </cell>
        </row>
        <row r="3698">
          <cell r="B3698" t="str">
            <v>IN 34747 SINAPI</v>
          </cell>
          <cell r="C3698">
            <v>34747</v>
          </cell>
          <cell r="D3698" t="str">
            <v>PEITORIL EM MARMORE, POLIDO, BRANCO COMUM, L= *15* CM, E=  *2,0* CM, COM PINGADEIRA</v>
          </cell>
          <cell r="E3698" t="str">
            <v xml:space="preserve">M     </v>
          </cell>
          <cell r="F3698" t="str">
            <v>SINAPI</v>
          </cell>
          <cell r="G3698">
            <v>70.84</v>
          </cell>
        </row>
        <row r="3699">
          <cell r="B3699" t="str">
            <v>IN 4826 SINAPI</v>
          </cell>
          <cell r="C3699">
            <v>4826</v>
          </cell>
          <cell r="D3699" t="str">
            <v>PEITORIL EM MARMORE, POLIDO, BRANCO COMUM, L= *15* CM, E=  *3* CM, CORTE RETO</v>
          </cell>
          <cell r="E3699" t="str">
            <v xml:space="preserve">M     </v>
          </cell>
          <cell r="F3699" t="str">
            <v>SINAPI</v>
          </cell>
          <cell r="G3699">
            <v>76.17</v>
          </cell>
        </row>
        <row r="3700">
          <cell r="B3700" t="str">
            <v>IN 41975 SINAPI</v>
          </cell>
          <cell r="C3700">
            <v>41975</v>
          </cell>
          <cell r="D3700" t="str">
            <v>PEITORIL PRE-MOLDADO EM GRANILITE, MARMORITE OU GRANITINA, L = *15* CM</v>
          </cell>
          <cell r="E3700" t="str">
            <v xml:space="preserve">M2    </v>
          </cell>
          <cell r="F3700" t="str">
            <v>SINAPI</v>
          </cell>
          <cell r="G3700">
            <v>65.209999999999994</v>
          </cell>
        </row>
        <row r="3701">
          <cell r="B3701" t="str">
            <v>IN 4825 SINAPI</v>
          </cell>
          <cell r="C3701">
            <v>4825</v>
          </cell>
          <cell r="D3701" t="str">
            <v>PEITORIL/ SOLEIRA EM MARMORE, POLIDO, BRANCO COMUM, L= *25* CM, E=  *3* CM, CORTE RETO</v>
          </cell>
          <cell r="E3701" t="str">
            <v xml:space="preserve">M     </v>
          </cell>
          <cell r="F3701" t="str">
            <v>SINAPI</v>
          </cell>
          <cell r="G3701">
            <v>105.44</v>
          </cell>
        </row>
        <row r="3702">
          <cell r="B3702" t="str">
            <v>IN 34744 SINAPI</v>
          </cell>
          <cell r="C3702">
            <v>34744</v>
          </cell>
          <cell r="D3702" t="str">
            <v>PELICULA REFLETIVA, GT 7 ANOS PARA SINALIZACAO VERTICAL</v>
          </cell>
          <cell r="E3702" t="str">
            <v xml:space="preserve">M2    </v>
          </cell>
          <cell r="F3702" t="str">
            <v>SINAPI</v>
          </cell>
          <cell r="G3702">
            <v>27.9</v>
          </cell>
        </row>
        <row r="3703">
          <cell r="B3703" t="str">
            <v>IN 39430 SINAPI</v>
          </cell>
          <cell r="C3703">
            <v>39430</v>
          </cell>
          <cell r="D3703" t="str">
            <v>PENDURAL OU PRESILHA REGULADORA, EM ACO GALVANIZADO, COM CORPO, MOLA E REBITE, PARA PERFIL TIPO CANALETA DE ESTRUTURA EM FORROS DRYWALL</v>
          </cell>
          <cell r="E3703" t="str">
            <v xml:space="preserve">UN    </v>
          </cell>
          <cell r="F3703" t="str">
            <v>SINAPI</v>
          </cell>
          <cell r="G3703">
            <v>1.26</v>
          </cell>
        </row>
        <row r="3704">
          <cell r="B3704" t="str">
            <v>IN 39573 SINAPI</v>
          </cell>
          <cell r="C3704">
            <v>39573</v>
          </cell>
          <cell r="D3704" t="str">
            <v>PENDURAL OU REGULADOR, COM MOLA, EM ACO GALVANIZADO, PARA PERFIL TIPO T CLICADO DE FORROS REMOVIVEL</v>
          </cell>
          <cell r="E3704" t="str">
            <v xml:space="preserve">UN    </v>
          </cell>
          <cell r="F3704" t="str">
            <v>SINAPI</v>
          </cell>
          <cell r="G3704">
            <v>1.24</v>
          </cell>
        </row>
        <row r="3705">
          <cell r="B3705" t="str">
            <v>IN 38410 SINAPI</v>
          </cell>
          <cell r="C3705">
            <v>38410</v>
          </cell>
          <cell r="D3705" t="str">
            <v>PENEIRA ROTATIVA COM MOTOR ELETRICO TRIFASICO DE 2 CV, CILINDRO DE 1 M X 0,60 M, COM FUROS DE 3,17 MM</v>
          </cell>
          <cell r="E3705" t="str">
            <v xml:space="preserve">UN    </v>
          </cell>
          <cell r="F3705" t="str">
            <v>SINAPI</v>
          </cell>
          <cell r="G3705">
            <v>11241.66</v>
          </cell>
        </row>
        <row r="3706">
          <cell r="B3706" t="str">
            <v>IN 4765 SINAPI</v>
          </cell>
          <cell r="C3706">
            <v>4765</v>
          </cell>
          <cell r="D3706" t="str">
            <v>PERFIL "I" DE ACO LAMINADO, "I" 102 X 12,7</v>
          </cell>
          <cell r="E3706" t="str">
            <v xml:space="preserve">M     </v>
          </cell>
          <cell r="F3706" t="str">
            <v>SINAPI</v>
          </cell>
          <cell r="G3706">
            <v>71.760000000000005</v>
          </cell>
        </row>
        <row r="3707">
          <cell r="B3707" t="str">
            <v>IN 4767 SINAPI</v>
          </cell>
          <cell r="C3707">
            <v>4767</v>
          </cell>
          <cell r="D3707" t="str">
            <v>PERFIL "I" DE ACO LAMINADO, "I" 152 X 22</v>
          </cell>
          <cell r="E3707" t="str">
            <v xml:space="preserve">M     </v>
          </cell>
          <cell r="F3707" t="str">
            <v>SINAPI</v>
          </cell>
          <cell r="G3707">
            <v>123.65</v>
          </cell>
        </row>
        <row r="3708">
          <cell r="B3708" t="str">
            <v>IN 4766 SINAPI</v>
          </cell>
          <cell r="C3708">
            <v>4766</v>
          </cell>
          <cell r="D3708" t="str">
            <v>PERFIL "I" DE ACO LAMINADO, "I" 152 X 22</v>
          </cell>
          <cell r="E3708" t="str">
            <v xml:space="preserve">KG    </v>
          </cell>
          <cell r="F3708" t="str">
            <v>SINAPI</v>
          </cell>
          <cell r="G3708">
            <v>5.72</v>
          </cell>
        </row>
        <row r="3709">
          <cell r="B3709" t="str">
            <v>IN 10963 SINAPI</v>
          </cell>
          <cell r="C3709">
            <v>10963</v>
          </cell>
          <cell r="D3709" t="str">
            <v>PERFIL "I" DE ACO LAMINADO, "I" 203  X  34,3</v>
          </cell>
          <cell r="E3709" t="str">
            <v xml:space="preserve">M     </v>
          </cell>
          <cell r="F3709" t="str">
            <v>SINAPI</v>
          </cell>
          <cell r="G3709">
            <v>195.96</v>
          </cell>
        </row>
        <row r="3710">
          <cell r="B3710" t="str">
            <v>IN 10962 SINAPI</v>
          </cell>
          <cell r="C3710">
            <v>10962</v>
          </cell>
          <cell r="D3710" t="str">
            <v>PERFIL "I" DE ACO LAMINADO, "W" 150 X 22,5</v>
          </cell>
          <cell r="E3710" t="str">
            <v xml:space="preserve">KG    </v>
          </cell>
          <cell r="F3710" t="str">
            <v>SINAPI</v>
          </cell>
          <cell r="G3710">
            <v>6.08</v>
          </cell>
        </row>
        <row r="3711">
          <cell r="B3711" t="str">
            <v>IN 34742 SINAPI</v>
          </cell>
          <cell r="C3711">
            <v>34742</v>
          </cell>
          <cell r="D3711" t="str">
            <v>PERFIL "I" DE ACO LAMINADO, "W" 250 X 32,7</v>
          </cell>
          <cell r="E3711" t="str">
            <v xml:space="preserve">KG    </v>
          </cell>
          <cell r="F3711" t="str">
            <v>SINAPI</v>
          </cell>
          <cell r="G3711">
            <v>5.7</v>
          </cell>
        </row>
        <row r="3712">
          <cell r="B3712" t="str">
            <v>IN 4773 SINAPI</v>
          </cell>
          <cell r="C3712">
            <v>4773</v>
          </cell>
          <cell r="D3712" t="str">
            <v>PERFIL "I" DE ACO LAMINADO, "W" 250 X 44,8</v>
          </cell>
          <cell r="E3712" t="str">
            <v xml:space="preserve">M     </v>
          </cell>
          <cell r="F3712" t="str">
            <v>SINAPI</v>
          </cell>
          <cell r="G3712">
            <v>247.36</v>
          </cell>
        </row>
        <row r="3713">
          <cell r="B3713" t="str">
            <v>IN 34740 SINAPI</v>
          </cell>
          <cell r="C3713">
            <v>34740</v>
          </cell>
          <cell r="D3713" t="str">
            <v>PERFIL "I" DE ACO LAMINADO, "W" 310 X 52,0</v>
          </cell>
          <cell r="E3713" t="str">
            <v xml:space="preserve">KG    </v>
          </cell>
          <cell r="F3713" t="str">
            <v>SINAPI</v>
          </cell>
          <cell r="G3713">
            <v>5.7</v>
          </cell>
        </row>
        <row r="3714">
          <cell r="B3714" t="str">
            <v>IN 4774 SINAPI</v>
          </cell>
          <cell r="C3714">
            <v>4774</v>
          </cell>
          <cell r="D3714" t="str">
            <v>PERFIL "I" DE ACO LAMINADO, "W" 410 X 67</v>
          </cell>
          <cell r="E3714" t="str">
            <v xml:space="preserve">KG    </v>
          </cell>
          <cell r="F3714" t="str">
            <v>SINAPI</v>
          </cell>
          <cell r="G3714">
            <v>5.72</v>
          </cell>
        </row>
        <row r="3715">
          <cell r="B3715" t="str">
            <v>IN 4776 SINAPI</v>
          </cell>
          <cell r="C3715">
            <v>4776</v>
          </cell>
          <cell r="D3715" t="str">
            <v>PERFIL "I" DE ACO LAMINADO, "W" 410 X 67</v>
          </cell>
          <cell r="E3715" t="str">
            <v xml:space="preserve">M     </v>
          </cell>
          <cell r="F3715" t="str">
            <v>SINAPI</v>
          </cell>
          <cell r="G3715">
            <v>383.51</v>
          </cell>
        </row>
        <row r="3716">
          <cell r="B3716" t="str">
            <v>IN 40313 SINAPI</v>
          </cell>
          <cell r="C3716">
            <v>40313</v>
          </cell>
          <cell r="D3716" t="str">
            <v>PERFIL "I" DE ACO LAMINADO, W 250 X 38,50</v>
          </cell>
          <cell r="E3716" t="str">
            <v xml:space="preserve">KG    </v>
          </cell>
          <cell r="F3716" t="str">
            <v>SINAPI</v>
          </cell>
          <cell r="G3716">
            <v>5.7</v>
          </cell>
        </row>
        <row r="3717">
          <cell r="B3717" t="str">
            <v>IN 13340 SINAPI</v>
          </cell>
          <cell r="C3717">
            <v>13340</v>
          </cell>
          <cell r="D3717" t="str">
            <v>PERFIL "U" CHAPA ACO DOBRADA,  E = 3,04 MM , H = 20 CM, ABAS = 5 CM (4,47 KG/M)</v>
          </cell>
          <cell r="E3717" t="str">
            <v xml:space="preserve">M     </v>
          </cell>
          <cell r="F3717" t="str">
            <v>SINAPI</v>
          </cell>
          <cell r="G3717">
            <v>24.18</v>
          </cell>
        </row>
        <row r="3718">
          <cell r="B3718" t="str">
            <v>IN 10965 SINAPI</v>
          </cell>
          <cell r="C3718">
            <v>10965</v>
          </cell>
          <cell r="D3718" t="str">
            <v>PERFIL "U" DE ACO LAMINADO, "U" 102 X 9,3</v>
          </cell>
          <cell r="E3718" t="str">
            <v xml:space="preserve">M     </v>
          </cell>
          <cell r="F3718" t="str">
            <v>SINAPI</v>
          </cell>
          <cell r="G3718">
            <v>51.58</v>
          </cell>
        </row>
        <row r="3719">
          <cell r="B3719" t="str">
            <v>IN 10966 SINAPI</v>
          </cell>
          <cell r="C3719">
            <v>10966</v>
          </cell>
          <cell r="D3719" t="str">
            <v>PERFIL "U" DE ACO LAMINADO, "U" 152 X 15,6</v>
          </cell>
          <cell r="E3719" t="str">
            <v xml:space="preserve">KG    </v>
          </cell>
          <cell r="F3719" t="str">
            <v>SINAPI</v>
          </cell>
          <cell r="G3719">
            <v>5.76</v>
          </cell>
        </row>
        <row r="3720">
          <cell r="B3720" t="str">
            <v>IN 40537 SINAPI</v>
          </cell>
          <cell r="C3720">
            <v>40537</v>
          </cell>
          <cell r="D3720" t="str">
            <v>PERFIL "U" ENRIJECIDO DE  ACO GALVANIZADO, DOBRADO, 200 X 75 X 25 MM, E = 3,75 MM</v>
          </cell>
          <cell r="E3720" t="str">
            <v xml:space="preserve">KG    </v>
          </cell>
          <cell r="F3720" t="str">
            <v>SINAPI</v>
          </cell>
          <cell r="G3720">
            <v>6.3</v>
          </cell>
        </row>
        <row r="3721">
          <cell r="B3721" t="str">
            <v>IN 40536 SINAPI</v>
          </cell>
          <cell r="C3721">
            <v>40536</v>
          </cell>
          <cell r="D3721" t="str">
            <v>PERFIL "U" ENRIJECIDO DE ACO GALVANIZADO, DOBRADO, 150 X 60 X 20 MM, E = 3,00 MM</v>
          </cell>
          <cell r="E3721" t="str">
            <v xml:space="preserve">KG    </v>
          </cell>
          <cell r="F3721" t="str">
            <v>SINAPI</v>
          </cell>
          <cell r="G3721">
            <v>6.3</v>
          </cell>
        </row>
        <row r="3722">
          <cell r="B3722" t="str">
            <v>IN 40535 SINAPI</v>
          </cell>
          <cell r="C3722">
            <v>40535</v>
          </cell>
          <cell r="D3722" t="str">
            <v>PERFIL "U" SIMPLES DE ACO GALVANIZADO DOBRADO 75 X *40* MM, E = 2,65 MM</v>
          </cell>
          <cell r="E3722" t="str">
            <v xml:space="preserve">KG    </v>
          </cell>
          <cell r="F3722" t="str">
            <v>SINAPI</v>
          </cell>
          <cell r="G3722">
            <v>6.3</v>
          </cell>
        </row>
        <row r="3723">
          <cell r="B3723" t="str">
            <v>IN 39427 SINAPI</v>
          </cell>
          <cell r="C3723">
            <v>39427</v>
          </cell>
          <cell r="D3723" t="str">
            <v>PERFIL CANALETA, FORMATO C, EM ACO ZINCADO, PARA ESTRUTURA FORRO DRYWALL, E = 0,5 MM, *46 X 18* (L X H), COMPRIMENTO 3 M</v>
          </cell>
          <cell r="E3723" t="str">
            <v xml:space="preserve">M     </v>
          </cell>
          <cell r="F3723" t="str">
            <v>SINAPI</v>
          </cell>
          <cell r="G3723">
            <v>3.34</v>
          </cell>
        </row>
        <row r="3724">
          <cell r="B3724" t="str">
            <v>IN 39424 SINAPI</v>
          </cell>
          <cell r="C3724">
            <v>39424</v>
          </cell>
          <cell r="D3724" t="str">
            <v>PERFIL CANTONEIRA L, LISA, EM ACO, 25 X 30 MM, E = 0,5 MM, PARA ESTRUTURA DRYWALL</v>
          </cell>
          <cell r="E3724" t="str">
            <v xml:space="preserve">M     </v>
          </cell>
          <cell r="F3724" t="str">
            <v>SINAPI</v>
          </cell>
          <cell r="G3724">
            <v>1.99</v>
          </cell>
        </row>
        <row r="3725">
          <cell r="B3725" t="str">
            <v>IN 39425 SINAPI</v>
          </cell>
          <cell r="C3725">
            <v>39425</v>
          </cell>
          <cell r="D3725" t="str">
            <v>PERFIL CANTONEIRA L, PERFURADA, EM ACO, 23 X 23 MM, E = 0,5 MM, PARA ESTRUTURA DRYWALL</v>
          </cell>
          <cell r="E3725" t="str">
            <v xml:space="preserve">M     </v>
          </cell>
          <cell r="F3725" t="str">
            <v>SINAPI</v>
          </cell>
          <cell r="G3725">
            <v>1.96</v>
          </cell>
        </row>
        <row r="3726">
          <cell r="B3726" t="str">
            <v>IN 40664 SINAPI</v>
          </cell>
          <cell r="C3726">
            <v>40664</v>
          </cell>
          <cell r="D3726" t="str">
            <v>PERFIL CARTOLA DE ACO GALVANIZADO, *20 X 30 X 10* MM, E =  0,8 MM</v>
          </cell>
          <cell r="E3726" t="str">
            <v xml:space="preserve">KG    </v>
          </cell>
          <cell r="F3726" t="str">
            <v>SINAPI</v>
          </cell>
          <cell r="G3726">
            <v>5.4</v>
          </cell>
        </row>
        <row r="3727">
          <cell r="B3727" t="str">
            <v>IN 34360 SINAPI</v>
          </cell>
          <cell r="C3727">
            <v>34360</v>
          </cell>
          <cell r="D3727" t="str">
            <v>PERFIL DE ALUMINIO ANODIZADO</v>
          </cell>
          <cell r="E3727" t="str">
            <v xml:space="preserve">KG    </v>
          </cell>
          <cell r="F3727" t="str">
            <v>SINAPI</v>
          </cell>
          <cell r="G3727">
            <v>24.88</v>
          </cell>
        </row>
        <row r="3728">
          <cell r="B3728" t="str">
            <v>IN 20259 SINAPI</v>
          </cell>
          <cell r="C3728">
            <v>20259</v>
          </cell>
          <cell r="D3728" t="str">
            <v>PERFIL DE BORRACHA EPDM MACICO *12 X 15* MM PARA ESQUADRIAS</v>
          </cell>
          <cell r="E3728" t="str">
            <v xml:space="preserve">M     </v>
          </cell>
          <cell r="F3728" t="str">
            <v>SINAPI</v>
          </cell>
          <cell r="G3728">
            <v>8.8000000000000007</v>
          </cell>
        </row>
        <row r="3729">
          <cell r="B3729" t="str">
            <v>IN 14077 SINAPI</v>
          </cell>
          <cell r="C3729">
            <v>14077</v>
          </cell>
          <cell r="D3729" t="str">
            <v>PERFIL ELASTOMERICO PRE-FORMADO EM EPMD, PARA JUNTA DE DILATACAO DE PISOS COM POUCA SOLICITACAO, 15 MM DE LARGURA, MOVIMENTACAO DE *11 A 19* MM</v>
          </cell>
          <cell r="E3729" t="str">
            <v xml:space="preserve">M     </v>
          </cell>
          <cell r="F3729" t="str">
            <v>SINAPI</v>
          </cell>
          <cell r="G3729">
            <v>134.69</v>
          </cell>
        </row>
        <row r="3730">
          <cell r="B3730" t="str">
            <v>IN 3678 SINAPI</v>
          </cell>
          <cell r="C3730">
            <v>3678</v>
          </cell>
          <cell r="D3730" t="str">
            <v>PERFIL ELASTOMERICO PRE-FORMADO EM EPMD, PARA JUNTA DE DILATACAO DE USO GERAL EM MEDIAS SOLICITACOES, 8 MM DE LARGURA, MOVIMENTACAO DE *5 A 11* MM</v>
          </cell>
          <cell r="E3730" t="str">
            <v xml:space="preserve">M     </v>
          </cell>
          <cell r="F3730" t="str">
            <v>SINAPI</v>
          </cell>
          <cell r="G3730">
            <v>60.88</v>
          </cell>
        </row>
        <row r="3731">
          <cell r="B3731" t="str">
            <v>IN 39418 SINAPI</v>
          </cell>
          <cell r="C3731">
            <v>39418</v>
          </cell>
          <cell r="D3731" t="str">
            <v>PERFIL GUIA, FORMATO U, EM ACO ZINCADO, PARA ESTRUTURA PAREDE DRYWALL, E = 0,5 MM, 48  X 3000 MM (L X C)</v>
          </cell>
          <cell r="E3731" t="str">
            <v xml:space="preserve">M     </v>
          </cell>
          <cell r="F3731" t="str">
            <v>SINAPI</v>
          </cell>
          <cell r="G3731">
            <v>3.73</v>
          </cell>
        </row>
        <row r="3732">
          <cell r="B3732" t="str">
            <v>IN 39419 SINAPI</v>
          </cell>
          <cell r="C3732">
            <v>39419</v>
          </cell>
          <cell r="D3732" t="str">
            <v>PERFIL GUIA, FORMATO U, EM ACO ZINCADO, PARA ESTRUTURA PAREDE DRYWALL, E = 0,5 MM, 70 X 3000 MM (L X C)</v>
          </cell>
          <cell r="E3732" t="str">
            <v xml:space="preserve">M     </v>
          </cell>
          <cell r="F3732" t="str">
            <v>SINAPI</v>
          </cell>
          <cell r="G3732">
            <v>4.55</v>
          </cell>
        </row>
        <row r="3733">
          <cell r="B3733" t="str">
            <v>IN 39420 SINAPI</v>
          </cell>
          <cell r="C3733">
            <v>39420</v>
          </cell>
          <cell r="D3733" t="str">
            <v>PERFIL GUIA, FORMATO U, EM ACO ZINCADO, PARA ESTRUTURA PAREDE DRYWALL, E = 0,5 MM, 90 X 3000 MM (L X C)</v>
          </cell>
          <cell r="E3733" t="str">
            <v xml:space="preserve">M     </v>
          </cell>
          <cell r="F3733" t="str">
            <v>SINAPI</v>
          </cell>
          <cell r="G3733">
            <v>5.0199999999999996</v>
          </cell>
        </row>
        <row r="3734">
          <cell r="B3734" t="str">
            <v>IN 39571 SINAPI</v>
          </cell>
          <cell r="C3734">
            <v>39571</v>
          </cell>
          <cell r="D3734" t="str">
            <v>PERFIL LONGARINA (PRINCIPAL), T CLICADO, EM ACO, BRANCO, PARA FORRO REMOVIVEL, 24 X 3750 MM (L X C)</v>
          </cell>
          <cell r="E3734" t="str">
            <v xml:space="preserve">M     </v>
          </cell>
          <cell r="F3734" t="str">
            <v>SINAPI</v>
          </cell>
          <cell r="G3734">
            <v>3.03</v>
          </cell>
        </row>
        <row r="3735">
          <cell r="B3735" t="str">
            <v>IN 39421 SINAPI</v>
          </cell>
          <cell r="C3735">
            <v>39421</v>
          </cell>
          <cell r="D3735" t="str">
            <v>PERFIL MONTANTE, FORMATO C, EM ACO ZINCADO, PARA ESTRUTURA PAREDE DRYWALL, E = 0,5 MM, 48 X 3000 MM (L X C)</v>
          </cell>
          <cell r="E3735" t="str">
            <v xml:space="preserve">M     </v>
          </cell>
          <cell r="F3735" t="str">
            <v>SINAPI</v>
          </cell>
          <cell r="G3735">
            <v>4.42</v>
          </cell>
        </row>
        <row r="3736">
          <cell r="B3736" t="str">
            <v>IN 39422 SINAPI</v>
          </cell>
          <cell r="C3736">
            <v>39422</v>
          </cell>
          <cell r="D3736" t="str">
            <v>PERFIL MONTANTE, FORMATO C, EM ACO ZINCADO, PARA ESTRUTURA PAREDE DRYWALL, E = 0,5 MM, 70 X 3000 MM (L X C)</v>
          </cell>
          <cell r="E3736" t="str">
            <v xml:space="preserve">M     </v>
          </cell>
          <cell r="F3736" t="str">
            <v>SINAPI</v>
          </cell>
          <cell r="G3736">
            <v>5.16</v>
          </cell>
        </row>
        <row r="3737">
          <cell r="B3737" t="str">
            <v>IN 39423 SINAPI</v>
          </cell>
          <cell r="C3737">
            <v>39423</v>
          </cell>
          <cell r="D3737" t="str">
            <v>PERFIL MONTANTE, FORMATO C, EM ACO ZINCADO, PARA ESTRUTURA PAREDE DRYWALL, E = 0,5 MM, 90 X 3000 MM (L X C)</v>
          </cell>
          <cell r="E3737" t="str">
            <v xml:space="preserve">M     </v>
          </cell>
          <cell r="F3737" t="str">
            <v>SINAPI</v>
          </cell>
          <cell r="G3737">
            <v>5.99</v>
          </cell>
        </row>
        <row r="3738">
          <cell r="B3738" t="str">
            <v>IN 39426 SINAPI</v>
          </cell>
          <cell r="C3738">
            <v>39426</v>
          </cell>
          <cell r="D3738" t="str">
            <v>PERFIL RODAPE DE IMPERMEABILIZACAO, FORMATO L, EM ACO ZINCADO, PARA ESTRUTURA DRYWALL, E = 0,5 MM, 220 X 3000 MM (H X C)</v>
          </cell>
          <cell r="E3738" t="str">
            <v xml:space="preserve">M     </v>
          </cell>
          <cell r="F3738" t="str">
            <v>SINAPI</v>
          </cell>
          <cell r="G3738">
            <v>13.47</v>
          </cell>
        </row>
        <row r="3739">
          <cell r="B3739" t="str">
            <v>IN 39429 SINAPI</v>
          </cell>
          <cell r="C3739">
            <v>39429</v>
          </cell>
          <cell r="D3739" t="str">
            <v>PERFIL TABICA ABERTA, PERFURADA, FORMATO Z, EM ACO GALVANIZADO NATURAL, LARGURA APROXIMADA 40 MM, PARA ESTRUTURA FORRO DRYWALL</v>
          </cell>
          <cell r="E3739" t="str">
            <v xml:space="preserve">M     </v>
          </cell>
          <cell r="F3739" t="str">
            <v>SINAPI</v>
          </cell>
          <cell r="G3739">
            <v>4.24</v>
          </cell>
        </row>
        <row r="3740">
          <cell r="B3740" t="str">
            <v>IN 39428 SINAPI</v>
          </cell>
          <cell r="C3740">
            <v>39428</v>
          </cell>
          <cell r="D3740" t="str">
            <v>PERFIL TABICA FECHADA, LISA, FORMATO Z, EM ACO GALVANIZADO NATURAL, LARGURA TOTAL NA HORIZONTAL *40* MM, PARA ESTRUTURA FORRO DRYWALL</v>
          </cell>
          <cell r="E3740" t="str">
            <v xml:space="preserve">M     </v>
          </cell>
          <cell r="F3740" t="str">
            <v>SINAPI</v>
          </cell>
          <cell r="G3740">
            <v>3.24</v>
          </cell>
        </row>
        <row r="3741">
          <cell r="B3741" t="str">
            <v>IN 39572 SINAPI</v>
          </cell>
          <cell r="C3741">
            <v>39572</v>
          </cell>
          <cell r="D3741" t="str">
            <v>PERFIL TIPO CANTONEIRA EM L, EM ACO GALVANIZADO, BRANCO, PARA FORRO REMOVIVEL, *23* X 3000 MM (L X C)</v>
          </cell>
          <cell r="E3741" t="str">
            <v xml:space="preserve">M     </v>
          </cell>
          <cell r="F3741" t="str">
            <v>SINAPI</v>
          </cell>
          <cell r="G3741">
            <v>2.81</v>
          </cell>
        </row>
        <row r="3742">
          <cell r="B3742" t="str">
            <v>IN 39570 SINAPI</v>
          </cell>
          <cell r="C3742">
            <v>39570</v>
          </cell>
          <cell r="D3742" t="str">
            <v>PERFIL TRAVESSA (SECUNDARIO), T CLICADO, EM ACO GALVANIZADO , BRANCO, PARA FORRO REMOVIVEL, 24 X 1250 MM (L X C)</v>
          </cell>
          <cell r="E3742" t="str">
            <v xml:space="preserve">M     </v>
          </cell>
          <cell r="F3742" t="str">
            <v>SINAPI</v>
          </cell>
          <cell r="G3742">
            <v>2.98</v>
          </cell>
        </row>
        <row r="3743">
          <cell r="B3743" t="str">
            <v>IN 39569 SINAPI</v>
          </cell>
          <cell r="C3743">
            <v>39569</v>
          </cell>
          <cell r="D3743" t="str">
            <v>PERFIL TRAVESSA (SECUNDARIO), T CLICADO, EM ACO GALVANIZADO, BRANCO, PARA FORRO REMOVIVEL, 24 X 625 MM (L X C)</v>
          </cell>
          <cell r="E3743" t="str">
            <v xml:space="preserve">M     </v>
          </cell>
          <cell r="F3743" t="str">
            <v>SINAPI</v>
          </cell>
          <cell r="G3743">
            <v>2.94</v>
          </cell>
        </row>
        <row r="3744">
          <cell r="B3744" t="str">
            <v>IN 11552 SINAPI</v>
          </cell>
          <cell r="C3744">
            <v>11552</v>
          </cell>
          <cell r="D3744" t="str">
            <v>PERFIL U / CANALETA DE ALUMINIO, DE ABAS IGUAIS, 1/2" (1,27 X 1,27 CM), PARA PORTA OU JANELA DE CORRER</v>
          </cell>
          <cell r="E3744" t="str">
            <v xml:space="preserve">M     </v>
          </cell>
          <cell r="F3744" t="str">
            <v>SINAPI</v>
          </cell>
          <cell r="G3744">
            <v>9.15</v>
          </cell>
        </row>
        <row r="3745">
          <cell r="B3745" t="str">
            <v>IN 40598 SINAPI</v>
          </cell>
          <cell r="C3745">
            <v>40598</v>
          </cell>
          <cell r="D3745" t="str">
            <v>PERFIL UDC ("U" DOBRADO DE CHAPA) SIMPLES DE ACO LAMINADO, GALVANIZADO, ASTM A36, 127 X 50 MM, E= 3 MM</v>
          </cell>
          <cell r="E3745" t="str">
            <v xml:space="preserve">KG    </v>
          </cell>
          <cell r="F3745" t="str">
            <v>SINAPI</v>
          </cell>
          <cell r="G3745">
            <v>6.3</v>
          </cell>
        </row>
        <row r="3746">
          <cell r="B3746" t="str">
            <v>IN 39029 SINAPI</v>
          </cell>
          <cell r="C3746">
            <v>39029</v>
          </cell>
          <cell r="D3746" t="str">
            <v>PERFILADO PERFURADO DUPLO 38 X 76 MM, CHAPA 22</v>
          </cell>
          <cell r="E3746" t="str">
            <v xml:space="preserve">M     </v>
          </cell>
          <cell r="F3746" t="str">
            <v>SINAPI</v>
          </cell>
          <cell r="G3746">
            <v>9.51</v>
          </cell>
        </row>
        <row r="3747">
          <cell r="B3747" t="str">
            <v>IN 39028 SINAPI</v>
          </cell>
          <cell r="C3747">
            <v>39028</v>
          </cell>
          <cell r="D3747" t="str">
            <v>PERFILADO PERFURADO SIMPLES 38 X 38 MM, CHAPA 22</v>
          </cell>
          <cell r="E3747" t="str">
            <v xml:space="preserve">M     </v>
          </cell>
          <cell r="F3747" t="str">
            <v>SINAPI</v>
          </cell>
          <cell r="G3747">
            <v>5.53</v>
          </cell>
        </row>
        <row r="3748">
          <cell r="B3748" t="str">
            <v>IN 39328 SINAPI</v>
          </cell>
          <cell r="C3748">
            <v>39328</v>
          </cell>
          <cell r="D3748" t="str">
            <v>PERFILADO PERFURADO 19 X 38 MM, CHAPA 22</v>
          </cell>
          <cell r="E3748" t="str">
            <v xml:space="preserve">M     </v>
          </cell>
          <cell r="F3748" t="str">
            <v>SINAPI</v>
          </cell>
          <cell r="G3748">
            <v>3.04</v>
          </cell>
        </row>
        <row r="3749">
          <cell r="B3749" t="str">
            <v>IN 38541 SINAPI</v>
          </cell>
          <cell r="C3749">
            <v>38541</v>
          </cell>
          <cell r="D3749" t="str">
            <v>PERFURATRIZ COM TORRE METALICA PARA EXECUCAO DE ESTACA HELICE CONTINUA, PROFUNDIDADE MAXIMA DE 30 M, DIAMETRO MAXIMO DE 800 MM, POTENCIA INSTALADA DE 268 HP, MESA ROTATIVA COM TORQUE MAXIMO DE 170 KNM</v>
          </cell>
          <cell r="E3749" t="str">
            <v xml:space="preserve">UN    </v>
          </cell>
          <cell r="F3749" t="str">
            <v>SINAPI</v>
          </cell>
          <cell r="G3749">
            <v>1996632.17</v>
          </cell>
        </row>
        <row r="3750">
          <cell r="B3750" t="str">
            <v>IN 38542 SINAPI</v>
          </cell>
          <cell r="C3750">
            <v>38542</v>
          </cell>
          <cell r="D3750" t="str">
            <v>PERFURATRIZ COM TORRE METALICA PARA EXECUCAO DE ESTACA HELICE CONTINUA, PROFUNDIDADE MAXIMA DE 32 M, DIAMETRO MAXIMO DE 1000 MM, POTENCIA INSTALADA DE 350 HP, MESA ROTATIVA COM TORQUE MAXIMO DE 263 KNM</v>
          </cell>
          <cell r="E3750" t="str">
            <v xml:space="preserve">UN    </v>
          </cell>
          <cell r="F3750" t="str">
            <v>SINAPI</v>
          </cell>
          <cell r="G3750">
            <v>3104682.74</v>
          </cell>
        </row>
        <row r="3751">
          <cell r="B3751" t="str">
            <v>IN 38543 SINAPI</v>
          </cell>
          <cell r="C3751">
            <v>38543</v>
          </cell>
          <cell r="D3751" t="str">
            <v>PERFURATRIZ HIDRAULICA COM TRADO CURTO ACOPLADO, PROFUNDIDADE MAXIMA DE 20 M, DIAMETRO MAXIMO DE 1500 MM, POTENCIA INSTALADA DE 137 HP, MESA ROTATIVA COM TORQUE MAXIMO DE 30 KNM (INCLUI MONTAGEM, NAO INCLUI CAMINHAO)</v>
          </cell>
          <cell r="E3751" t="str">
            <v xml:space="preserve">UN    </v>
          </cell>
          <cell r="F3751" t="str">
            <v>SINAPI</v>
          </cell>
          <cell r="G3751">
            <v>760112</v>
          </cell>
        </row>
        <row r="3752">
          <cell r="B3752" t="str">
            <v>IN 40406 SINAPI</v>
          </cell>
          <cell r="C3752">
            <v>40406</v>
          </cell>
          <cell r="D3752" t="str">
            <v>PERFURATRIZ MANUAL, TORQUE MAXIMO 55 KGF.M, POTENCIA 5 CV, COM DIAMETRO MAXIMO 8 1/2" (INCLUI SUPORTE/CHASSI TIPO MESA)</v>
          </cell>
          <cell r="E3752" t="str">
            <v xml:space="preserve">UN    </v>
          </cell>
          <cell r="F3752" t="str">
            <v>SINAPI</v>
          </cell>
          <cell r="G3752">
            <v>39001.31</v>
          </cell>
        </row>
        <row r="3753">
          <cell r="B3753" t="str">
            <v>IN 40789 SINAPI</v>
          </cell>
          <cell r="C3753">
            <v>40789</v>
          </cell>
          <cell r="D3753" t="str">
            <v>PERFURATRIZ MANUAL, TORQUE MAXIMO 83 N.M, POTENCIA 5 CV, COM DIAMETRO MAXIMO 4" (NAO INCLUI SUPORTE / CHASSI)</v>
          </cell>
          <cell r="E3753" t="str">
            <v xml:space="preserve">UN    </v>
          </cell>
          <cell r="F3753" t="str">
            <v>SINAPI</v>
          </cell>
          <cell r="G3753">
            <v>5620.49</v>
          </cell>
        </row>
        <row r="3754">
          <cell r="B3754" t="str">
            <v>IN 40791 SINAPI</v>
          </cell>
          <cell r="C3754">
            <v>40791</v>
          </cell>
          <cell r="D3754" t="str">
            <v>PERFURATRIZ MANUAL, TORQUE MAXIMO 83 N.M, POTENCIA 5 CV, COM DIAMETRO MAXIMO 4", PARA SOLO GRAMPEADO (INCLUI SUPORTE OU CHASSI TIPO MESA)</v>
          </cell>
          <cell r="E3754" t="str">
            <v xml:space="preserve">UN    </v>
          </cell>
          <cell r="F3754" t="str">
            <v>SINAPI</v>
          </cell>
          <cell r="G3754">
            <v>17594.57</v>
          </cell>
        </row>
        <row r="3755">
          <cell r="B3755" t="str">
            <v>IN 11651 SINAPI</v>
          </cell>
          <cell r="C3755">
            <v>11651</v>
          </cell>
          <cell r="D3755" t="str">
            <v>PERFURATRIZ PNEUMATICA MANUAL DE PESO MEDIO, 18KG, COMPRIMENTO DE CURSO DE 6 M, DIAMETRO DO PISTAO DE 5,5 CM</v>
          </cell>
          <cell r="E3755" t="str">
            <v xml:space="preserve">UN    </v>
          </cell>
          <cell r="F3755" t="str">
            <v>SINAPI</v>
          </cell>
          <cell r="G3755">
            <v>9622.7199999999993</v>
          </cell>
        </row>
        <row r="3756">
          <cell r="B3756" t="str">
            <v>IN 42002 SINAPI</v>
          </cell>
          <cell r="C3756">
            <v>42002</v>
          </cell>
          <cell r="D3756" t="str">
            <v>PERFURATRIZ ROTATIVA SOBRE ESTEIRA, TORQUE MAXIMO 2500 KGM, POTENCIA 110 HP, MOTOR DIESEL  (COLETADO CAIXA)</v>
          </cell>
          <cell r="E3756" t="str">
            <v xml:space="preserve">UN    </v>
          </cell>
          <cell r="F3756" t="str">
            <v>SINAPI</v>
          </cell>
          <cell r="G3756">
            <v>651017.18999999994</v>
          </cell>
        </row>
        <row r="3757">
          <cell r="B3757" t="str">
            <v>IN 40435 SINAPI</v>
          </cell>
          <cell r="C3757">
            <v>40435</v>
          </cell>
          <cell r="D3757" t="str">
            <v>PERFURATRIZ SOBRE ESTEIRA, TORQUE MAXIMO DE 600 KGF, POTENCIA ENTRE 50 E 60 HP, DIAMETRO MAXIMO DE 10"</v>
          </cell>
          <cell r="E3757" t="str">
            <v xml:space="preserve">UN    </v>
          </cell>
          <cell r="F3757" t="str">
            <v>SINAPI</v>
          </cell>
          <cell r="G3757">
            <v>416991.01</v>
          </cell>
        </row>
        <row r="3758">
          <cell r="B3758" t="str">
            <v>IN 39012 SINAPI</v>
          </cell>
          <cell r="C3758">
            <v>39012</v>
          </cell>
          <cell r="D3758" t="str">
            <v>PERFURATRIZ SOBRE ESTEIRA, TORQUE MAXIMO 600 KGF, PESO MEDIO 1000 KG, POTENCIA 20 HP, DIAMETRO MAXIMO 10"</v>
          </cell>
          <cell r="E3758" t="str">
            <v xml:space="preserve">UN    </v>
          </cell>
          <cell r="F3758" t="str">
            <v>SINAPI</v>
          </cell>
          <cell r="G3758">
            <v>435072.47</v>
          </cell>
        </row>
        <row r="3759">
          <cell r="B3759" t="str">
            <v>IN 13617 SINAPI</v>
          </cell>
          <cell r="C3759">
            <v>13617</v>
          </cell>
          <cell r="D3759" t="str">
            <v>PICAPE CABINE SIMPLES COM MOTOR 1.6 FLEX, CAMBIO MANUAL, POTENCIA 101/104 CV, 2 PORTAS</v>
          </cell>
          <cell r="E3759" t="str">
            <v xml:space="preserve">UN    </v>
          </cell>
          <cell r="F3759" t="str">
            <v>SINAPI</v>
          </cell>
          <cell r="G3759">
            <v>39746.83</v>
          </cell>
        </row>
        <row r="3760">
          <cell r="B3760" t="str">
            <v>IN 5327 SINAPI</v>
          </cell>
          <cell r="C3760">
            <v>5327</v>
          </cell>
          <cell r="D3760" t="str">
            <v>PIGMENTO EM PO PARA ARGAMASSAS, CIMENTOS E OUTROS</v>
          </cell>
          <cell r="E3760" t="str">
            <v xml:space="preserve">KG    </v>
          </cell>
          <cell r="F3760" t="str">
            <v>SINAPI</v>
          </cell>
          <cell r="G3760">
            <v>28.95</v>
          </cell>
        </row>
        <row r="3761">
          <cell r="B3761" t="str">
            <v>IN 35274 SINAPI</v>
          </cell>
          <cell r="C3761">
            <v>35274</v>
          </cell>
          <cell r="D3761" t="str">
            <v>PILAR DE MADEIRA NAO APARELHADA *10 X 10* CM, MACARANDUBA, ANGELIM OU EQUIVALENTE DA REGIAO</v>
          </cell>
          <cell r="E3761" t="str">
            <v xml:space="preserve">M     </v>
          </cell>
          <cell r="F3761" t="str">
            <v>SINAPI</v>
          </cell>
          <cell r="G3761">
            <v>28.65</v>
          </cell>
        </row>
        <row r="3762">
          <cell r="B3762" t="str">
            <v>IN 35275 SINAPI</v>
          </cell>
          <cell r="C3762">
            <v>35275</v>
          </cell>
          <cell r="D3762" t="str">
            <v>PILAR DE MADEIRA NAO APARELHADA *15 X 15* CM, MACARANDUBA, ANGELIM OU EQUIVALENTE DA REGIAO</v>
          </cell>
          <cell r="E3762" t="str">
            <v xml:space="preserve">M     </v>
          </cell>
          <cell r="F3762" t="str">
            <v>SINAPI</v>
          </cell>
          <cell r="G3762">
            <v>61.19</v>
          </cell>
        </row>
        <row r="3763">
          <cell r="B3763" t="str">
            <v>IN 35276 SINAPI</v>
          </cell>
          <cell r="C3763">
            <v>35276</v>
          </cell>
          <cell r="D3763" t="str">
            <v>PILAR DE MADEIRA NAO APARELHADA *20 X 20* CM, MACARANDUBA, ANGELIM OU EQUIVALENTE DA REGIAO</v>
          </cell>
          <cell r="E3763" t="str">
            <v xml:space="preserve">M     </v>
          </cell>
          <cell r="F3763" t="str">
            <v>SINAPI</v>
          </cell>
          <cell r="G3763">
            <v>100.05</v>
          </cell>
        </row>
        <row r="3764">
          <cell r="B3764" t="str">
            <v>IN 38386 SINAPI</v>
          </cell>
          <cell r="C3764">
            <v>38386</v>
          </cell>
          <cell r="D3764" t="str">
            <v>PINCEL CHATO (TRINCHA) CERDAS GRIS 1.1/2 " (38 MM)</v>
          </cell>
          <cell r="E3764" t="str">
            <v xml:space="preserve">UN    </v>
          </cell>
          <cell r="F3764" t="str">
            <v>SINAPI</v>
          </cell>
          <cell r="G3764">
            <v>3.67</v>
          </cell>
        </row>
        <row r="3765">
          <cell r="B3765" t="str">
            <v>IN 11091 SINAPI</v>
          </cell>
          <cell r="C3765">
            <v>11091</v>
          </cell>
          <cell r="D3765" t="str">
            <v>PINGADEIRA PLASTICA PARA TELHA DE FIBROCIMENTO CANALETE 49/KALHETA OU CANALETE 90/KALHETAO</v>
          </cell>
          <cell r="E3765" t="str">
            <v xml:space="preserve">UN    </v>
          </cell>
          <cell r="F3765" t="str">
            <v>SINAPI</v>
          </cell>
          <cell r="G3765">
            <v>1.38</v>
          </cell>
        </row>
        <row r="3766">
          <cell r="B3766" t="str">
            <v>IN 37586 SINAPI</v>
          </cell>
          <cell r="C3766">
            <v>37586</v>
          </cell>
          <cell r="D3766" t="str">
            <v>PINO DE ACO COM ARRUELA CONICA, DIAMETRO ARRUELA = *23* MM E COMP HASTE = *27* MM (ACAO INDIRETA)</v>
          </cell>
          <cell r="E3766" t="str">
            <v xml:space="preserve">CENTO </v>
          </cell>
          <cell r="F3766" t="str">
            <v>SINAPI</v>
          </cell>
          <cell r="G3766">
            <v>44.14</v>
          </cell>
        </row>
        <row r="3767">
          <cell r="B3767" t="str">
            <v>IN 37395 SINAPI</v>
          </cell>
          <cell r="C3767">
            <v>37395</v>
          </cell>
          <cell r="D3767" t="str">
            <v>PINO DE ACO COM FURO, HASTE = 27 MM (ACAO DIRETA)</v>
          </cell>
          <cell r="E3767" t="str">
            <v xml:space="preserve">CENTO </v>
          </cell>
          <cell r="F3767" t="str">
            <v>SINAPI</v>
          </cell>
          <cell r="G3767">
            <v>37.950000000000003</v>
          </cell>
        </row>
        <row r="3768">
          <cell r="B3768" t="str">
            <v>IN 14147 SINAPI</v>
          </cell>
          <cell r="C3768">
            <v>14147</v>
          </cell>
          <cell r="D3768" t="str">
            <v>PINO DE ACO COM ROSCA 1/4 ", COMPRIMENTO DA HASTE = 30 MM E ROSCA = 20 MM (ACAO DIRETA)</v>
          </cell>
          <cell r="E3768" t="str">
            <v xml:space="preserve">CENTO </v>
          </cell>
          <cell r="F3768" t="str">
            <v>SINAPI</v>
          </cell>
          <cell r="G3768">
            <v>50.35</v>
          </cell>
        </row>
        <row r="3769">
          <cell r="B3769" t="str">
            <v>IN 37396 SINAPI</v>
          </cell>
          <cell r="C3769">
            <v>37396</v>
          </cell>
          <cell r="D3769" t="str">
            <v>PINO DE ACO LISO 1/4 ", HASTE = *36,5* MM (ACAO DIRETA)</v>
          </cell>
          <cell r="E3769" t="str">
            <v xml:space="preserve">CENTO </v>
          </cell>
          <cell r="F3769" t="str">
            <v>SINAPI</v>
          </cell>
          <cell r="G3769">
            <v>31.06</v>
          </cell>
        </row>
        <row r="3770">
          <cell r="B3770" t="str">
            <v>IN 37397 SINAPI</v>
          </cell>
          <cell r="C3770">
            <v>37397</v>
          </cell>
          <cell r="D3770" t="str">
            <v>PINO DE ACO LISO 1/4 ", HASTE = *53* MM (ACAO DIRETA)</v>
          </cell>
          <cell r="E3770" t="str">
            <v xml:space="preserve">CENTO </v>
          </cell>
          <cell r="F3770" t="str">
            <v>SINAPI</v>
          </cell>
          <cell r="G3770">
            <v>32.53</v>
          </cell>
        </row>
        <row r="3771">
          <cell r="B3771" t="str">
            <v>IN 11559 SINAPI</v>
          </cell>
          <cell r="C3771">
            <v>11559</v>
          </cell>
          <cell r="D3771" t="str">
            <v>PINO GUIA, RETO, COM CHAPA DE LATAO CROMADO, 3/4", PARA PORTA / JANELA DE CORRER</v>
          </cell>
          <cell r="E3771" t="str">
            <v xml:space="preserve">UN    </v>
          </cell>
          <cell r="F3771" t="str">
            <v>SINAPI</v>
          </cell>
          <cell r="G3771">
            <v>4.21</v>
          </cell>
        </row>
        <row r="3772">
          <cell r="B3772" t="str">
            <v>IN 444 SINAPI</v>
          </cell>
          <cell r="C3772">
            <v>444</v>
          </cell>
          <cell r="D3772" t="str">
            <v>PINO ROSCA EXTERNA, EM ACO GALVANIZADO, PARA ISOLADOR DE 15KV, DIAMETRO 25 MM, COMPRIMENTO *290* MM</v>
          </cell>
          <cell r="E3772" t="str">
            <v xml:space="preserve">UN    </v>
          </cell>
          <cell r="F3772" t="str">
            <v>SINAPI</v>
          </cell>
          <cell r="G3772">
            <v>17.440000000000001</v>
          </cell>
        </row>
        <row r="3773">
          <cell r="B3773" t="str">
            <v>IN 445 SINAPI</v>
          </cell>
          <cell r="C3773">
            <v>445</v>
          </cell>
          <cell r="D3773" t="str">
            <v>PINO ROSCA EXTERNA, EM ACO GALVANIZADO, PARA ISOLADOR DE 25KV, DIAMETRO 35MM, COMPRIMENTO *320* MM</v>
          </cell>
          <cell r="E3773" t="str">
            <v xml:space="preserve">UN    </v>
          </cell>
          <cell r="F3773" t="str">
            <v>SINAPI</v>
          </cell>
          <cell r="G3773">
            <v>23.87</v>
          </cell>
        </row>
        <row r="3774">
          <cell r="B3774" t="str">
            <v>IN 4783 SINAPI</v>
          </cell>
          <cell r="C3774">
            <v>4783</v>
          </cell>
          <cell r="D3774" t="str">
            <v>PINTOR</v>
          </cell>
          <cell r="E3774" t="str">
            <v xml:space="preserve">H     </v>
          </cell>
          <cell r="F3774" t="str">
            <v>SINAPI</v>
          </cell>
          <cell r="G3774">
            <v>17.649999999999999</v>
          </cell>
        </row>
        <row r="3775">
          <cell r="B3775" t="str">
            <v>IN 41079 SINAPI</v>
          </cell>
          <cell r="C3775">
            <v>41079</v>
          </cell>
          <cell r="D3775" t="str">
            <v>PINTOR (MENSALISTA)</v>
          </cell>
          <cell r="E3775" t="str">
            <v xml:space="preserve">MES   </v>
          </cell>
          <cell r="F3775" t="str">
            <v>SINAPI</v>
          </cell>
          <cell r="G3775">
            <v>3099.24</v>
          </cell>
        </row>
        <row r="3776">
          <cell r="B3776" t="str">
            <v>IN 12874 SINAPI</v>
          </cell>
          <cell r="C3776">
            <v>12874</v>
          </cell>
          <cell r="D3776" t="str">
            <v>PINTOR DE LETREIROS</v>
          </cell>
          <cell r="E3776" t="str">
            <v xml:space="preserve">H     </v>
          </cell>
          <cell r="F3776" t="str">
            <v>SINAPI</v>
          </cell>
          <cell r="G3776">
            <v>19.52</v>
          </cell>
        </row>
        <row r="3777">
          <cell r="B3777" t="str">
            <v>IN 41082 SINAPI</v>
          </cell>
          <cell r="C3777">
            <v>41082</v>
          </cell>
          <cell r="D3777" t="str">
            <v>PINTOR DE LETREIROS (MENSALISTA)</v>
          </cell>
          <cell r="E3777" t="str">
            <v xml:space="preserve">MES   </v>
          </cell>
          <cell r="F3777" t="str">
            <v>SINAPI</v>
          </cell>
          <cell r="G3777">
            <v>3428.51</v>
          </cell>
        </row>
        <row r="3778">
          <cell r="B3778" t="str">
            <v>IN 4785 SINAPI</v>
          </cell>
          <cell r="C3778">
            <v>4785</v>
          </cell>
          <cell r="D3778" t="str">
            <v>PINTOR PARA TINTA EPOXI</v>
          </cell>
          <cell r="E3778" t="str">
            <v xml:space="preserve">H     </v>
          </cell>
          <cell r="F3778" t="str">
            <v>SINAPI</v>
          </cell>
          <cell r="G3778">
            <v>18.98</v>
          </cell>
        </row>
        <row r="3779">
          <cell r="B3779" t="str">
            <v>IN 41081 SINAPI</v>
          </cell>
          <cell r="C3779">
            <v>41081</v>
          </cell>
          <cell r="D3779" t="str">
            <v>PINTOR PARA TINTA EPOXI (MENSALISTA)</v>
          </cell>
          <cell r="E3779" t="str">
            <v xml:space="preserve">MES   </v>
          </cell>
          <cell r="F3779" t="str">
            <v>SINAPI</v>
          </cell>
          <cell r="G3779">
            <v>3333.56</v>
          </cell>
        </row>
        <row r="3780">
          <cell r="B3780" t="str">
            <v>IN 4801 SINAPI</v>
          </cell>
          <cell r="C3780">
            <v>4801</v>
          </cell>
          <cell r="D3780" t="str">
            <v>PISO DE BORRACHA CANELADO EM PLACAS 50 X 50 CM, E = *3,5* MM, PARA COLA</v>
          </cell>
          <cell r="E3780" t="str">
            <v xml:space="preserve">M2    </v>
          </cell>
          <cell r="F3780" t="str">
            <v>SINAPI</v>
          </cell>
          <cell r="G3780">
            <v>50.56</v>
          </cell>
        </row>
        <row r="3781">
          <cell r="B3781" t="str">
            <v>IN 4794 SINAPI</v>
          </cell>
          <cell r="C3781">
            <v>4794</v>
          </cell>
          <cell r="D3781" t="str">
            <v>PISO DE BORRACHA ESPORTIVO EM PLACAS 50 X 50 CM, E = 15 MM, PARA ARGAMASSA, PRETO</v>
          </cell>
          <cell r="E3781" t="str">
            <v xml:space="preserve">M2    </v>
          </cell>
          <cell r="F3781" t="str">
            <v>SINAPI</v>
          </cell>
          <cell r="G3781">
            <v>230.29</v>
          </cell>
        </row>
        <row r="3782">
          <cell r="B3782" t="str">
            <v>IN 4796 SINAPI</v>
          </cell>
          <cell r="C3782">
            <v>4796</v>
          </cell>
          <cell r="D3782" t="str">
            <v>PISO DE BORRACHA FRISADO OU PASTILHADO, PRETO, EM PLACAS 50 X 50 CM, E = 7 MM, PARA ARGAMASSA</v>
          </cell>
          <cell r="E3782" t="str">
            <v xml:space="preserve">M2    </v>
          </cell>
          <cell r="F3782" t="str">
            <v>SINAPI</v>
          </cell>
          <cell r="G3782">
            <v>139.88</v>
          </cell>
        </row>
        <row r="3783">
          <cell r="B3783" t="str">
            <v>IN 4800 SINAPI</v>
          </cell>
          <cell r="C3783">
            <v>4800</v>
          </cell>
          <cell r="D3783" t="str">
            <v>PISO DE BORRACHA PASTILHADO EM PLACAS 50 X 50 CM, E = *3,5* MM, PARA COLA, PRETO</v>
          </cell>
          <cell r="E3783" t="str">
            <v xml:space="preserve">M2    </v>
          </cell>
          <cell r="F3783" t="str">
            <v>SINAPI</v>
          </cell>
          <cell r="G3783">
            <v>38.46</v>
          </cell>
        </row>
        <row r="3784">
          <cell r="B3784" t="str">
            <v>IN 4795 SINAPI</v>
          </cell>
          <cell r="C3784">
            <v>4795</v>
          </cell>
          <cell r="D3784" t="str">
            <v>PISO DE BORRACHA PASTILHADO EM PLACAS 50 X 50 CM, E = 15 MM, PARA ARGAMASSA, PRETO</v>
          </cell>
          <cell r="E3784" t="str">
            <v xml:space="preserve">M2    </v>
          </cell>
          <cell r="F3784" t="str">
            <v>SINAPI</v>
          </cell>
          <cell r="G3784">
            <v>224.18</v>
          </cell>
        </row>
        <row r="3785">
          <cell r="B3785" t="str">
            <v>IN 39694 SINAPI</v>
          </cell>
          <cell r="C3785">
            <v>39694</v>
          </cell>
          <cell r="D3785" t="str">
            <v>PISO ELEVADO COM 2 PLACAS DE ACO COM ENCHIMENTO DE CONCRETO CELULAR, INCLUSO BASE/HASTE/CRUZETAS, 60 X 60 CM, H = *28* CM, RESISTENCIA CARGA CONCENTRADA 496 KG (COM COLOCACAO)</v>
          </cell>
          <cell r="E3785" t="str">
            <v xml:space="preserve">M2    </v>
          </cell>
          <cell r="F3785" t="str">
            <v>SINAPI</v>
          </cell>
          <cell r="G3785">
            <v>251.3</v>
          </cell>
        </row>
        <row r="3786">
          <cell r="B3786" t="str">
            <v>IN 1292 SINAPI</v>
          </cell>
          <cell r="C3786">
            <v>1292</v>
          </cell>
          <cell r="D3786" t="str">
            <v>PISO EM CERAMICA ESMALTADA EXTRA, PEI MAIOR OU IGUAL A 4, FORMATO MAIOR QUE 2025 CM2</v>
          </cell>
          <cell r="E3786" t="str">
            <v xml:space="preserve">M2    </v>
          </cell>
          <cell r="F3786" t="str">
            <v>SINAPI</v>
          </cell>
          <cell r="G3786">
            <v>36.590000000000003</v>
          </cell>
        </row>
        <row r="3787">
          <cell r="B3787" t="str">
            <v>IN 1287 SINAPI</v>
          </cell>
          <cell r="C3787">
            <v>1287</v>
          </cell>
          <cell r="D3787" t="str">
            <v>PISO EM CERAMICA ESMALTADA EXTRA, PEI MAIOR OU IGUAL A 4, FORMATO MENOR OU IGUAL A 2025 CM2</v>
          </cell>
          <cell r="E3787" t="str">
            <v xml:space="preserve">M2    </v>
          </cell>
          <cell r="F3787" t="str">
            <v>SINAPI</v>
          </cell>
          <cell r="G3787">
            <v>17.95</v>
          </cell>
        </row>
        <row r="3788">
          <cell r="B3788" t="str">
            <v>IN 1297 SINAPI</v>
          </cell>
          <cell r="C3788">
            <v>1297</v>
          </cell>
          <cell r="D3788" t="str">
            <v>PISO EM CERAMICA ESMALTADA, COMERCIAL (PADRAO POPULAR), PEI MAIOR OU IGUAL A 3, FORMATO MENOR OU IGUAL A  2025 CM2</v>
          </cell>
          <cell r="E3788" t="str">
            <v xml:space="preserve">M2    </v>
          </cell>
          <cell r="F3788" t="str">
            <v>SINAPI</v>
          </cell>
          <cell r="G3788">
            <v>14.89</v>
          </cell>
        </row>
        <row r="3789">
          <cell r="B3789" t="str">
            <v>IN 4786 SINAPI</v>
          </cell>
          <cell r="C3789">
            <v>4786</v>
          </cell>
          <cell r="D3789" t="str">
            <v>PISO EM GRANILITE, MARMORITE OU GRANITINA, AGREGADO COR PRETO, CINZA, PALHA OU BRANCO, E=  *8* MM (INCLUSO EXECUCAO)</v>
          </cell>
          <cell r="E3789" t="str">
            <v xml:space="preserve">M2    </v>
          </cell>
          <cell r="F3789" t="str">
            <v>SINAPI</v>
          </cell>
          <cell r="G3789">
            <v>75</v>
          </cell>
        </row>
        <row r="3790">
          <cell r="B3790" t="str">
            <v>IN 10840 SINAPI</v>
          </cell>
          <cell r="C3790">
            <v>10840</v>
          </cell>
          <cell r="D3790" t="str">
            <v>PISO EM GRANITO, POLIDO, TIPO AMENDOA/ AMARELO CAPRI/ AMARELO DOURADO CARIOCA OU OUTROS EQUIVALENTES DA REGIAO, FORMATO MENOR OU IGUAL A 3025 CM2, E=  *2* CM</v>
          </cell>
          <cell r="E3790" t="str">
            <v xml:space="preserve">M2    </v>
          </cell>
          <cell r="F3790" t="str">
            <v>SINAPI</v>
          </cell>
          <cell r="G3790">
            <v>300</v>
          </cell>
        </row>
        <row r="3791">
          <cell r="B3791" t="str">
            <v>IN 10841 SINAPI</v>
          </cell>
          <cell r="C3791">
            <v>10841</v>
          </cell>
          <cell r="D3791" t="str">
            <v>PISO EM GRANITO, POLIDO, TIPO ANDORINHA/ QUARTZ/ CASTELO/ CORUMBA OU OUTROS EQUIVALENTES DA REGIAO, FORMATO MENOR OU IGUAL A 3025 CM2, E=  *2* CM</v>
          </cell>
          <cell r="E3791" t="str">
            <v xml:space="preserve">M2    </v>
          </cell>
          <cell r="F3791" t="str">
            <v>SINAPI</v>
          </cell>
          <cell r="G3791">
            <v>226.41</v>
          </cell>
        </row>
        <row r="3792">
          <cell r="B3792" t="str">
            <v>IN 25980 SINAPI</v>
          </cell>
          <cell r="C3792">
            <v>25980</v>
          </cell>
          <cell r="D3792" t="str">
            <v>PISO EM GRANITO, POLIDO, TIPO MARFIM, DALLAS, CARAVELAS OU OUTROS EQUIVALENTES DA REGIAO, FORMATO MENOR OU IGUAL A 3025 CM2, E=  *2* CM</v>
          </cell>
          <cell r="E3792" t="str">
            <v xml:space="preserve">M2    </v>
          </cell>
          <cell r="F3792" t="str">
            <v>SINAPI</v>
          </cell>
          <cell r="G3792">
            <v>289.3</v>
          </cell>
        </row>
        <row r="3793">
          <cell r="B3793" t="str">
            <v>IN 10842 SINAPI</v>
          </cell>
          <cell r="C3793">
            <v>10842</v>
          </cell>
          <cell r="D3793" t="str">
            <v>PISO EM GRANITO, POLIDO, TIPO PRETO SAO GABRIEL/ TIJUCA OU OUTROS EQUIVALENTES DA REGIAO, FORMATO MENOR OU IGUAL A 3025 CM2, E=  *2* CM</v>
          </cell>
          <cell r="E3793" t="str">
            <v xml:space="preserve">M2    </v>
          </cell>
          <cell r="F3793" t="str">
            <v>SINAPI</v>
          </cell>
          <cell r="G3793">
            <v>327.04000000000002</v>
          </cell>
        </row>
        <row r="3794">
          <cell r="B3794" t="str">
            <v>IN 21108 SINAPI</v>
          </cell>
          <cell r="C3794">
            <v>21108</v>
          </cell>
          <cell r="D3794" t="str">
            <v>PISO EM PORCELANATO RETIFICADO EXTRA, FORMATO MENOR OU IGUAL A 2025 CM2</v>
          </cell>
          <cell r="E3794" t="str">
            <v xml:space="preserve">M2    </v>
          </cell>
          <cell r="F3794" t="str">
            <v>SINAPI</v>
          </cell>
          <cell r="G3794">
            <v>48.77</v>
          </cell>
        </row>
        <row r="3795">
          <cell r="B3795" t="str">
            <v>IN 38180 SINAPI</v>
          </cell>
          <cell r="C3795">
            <v>38180</v>
          </cell>
          <cell r="D3795" t="str">
            <v>PISO EM REGUA VINILICA SEMIFLEXIVEL, ENCAIXE CLICADO, E = 4 MM (SEM COLOCACAO)</v>
          </cell>
          <cell r="E3795" t="str">
            <v xml:space="preserve">M2    </v>
          </cell>
          <cell r="F3795" t="str">
            <v>SINAPI</v>
          </cell>
          <cell r="G3795">
            <v>112.62</v>
          </cell>
        </row>
        <row r="3796">
          <cell r="B3796" t="str">
            <v>IN 40648 SINAPI</v>
          </cell>
          <cell r="C3796">
            <v>40648</v>
          </cell>
          <cell r="D3796" t="str">
            <v>PISO EPOXI AUTONIVELANTE, ESPESSURA *4* MM (INCLUSO EXECUCAO)</v>
          </cell>
          <cell r="E3796" t="str">
            <v xml:space="preserve">M2    </v>
          </cell>
          <cell r="F3796" t="str">
            <v>SINAPI</v>
          </cell>
          <cell r="G3796">
            <v>144</v>
          </cell>
        </row>
        <row r="3797">
          <cell r="B3797" t="str">
            <v>IN 40649 SINAPI</v>
          </cell>
          <cell r="C3797">
            <v>40649</v>
          </cell>
          <cell r="D3797" t="str">
            <v>PISO EPOXI MULTILAYER, ESPESSURA *2* MM (INCLUSO EXECUCAO)</v>
          </cell>
          <cell r="E3797" t="str">
            <v xml:space="preserve">M2    </v>
          </cell>
          <cell r="F3797" t="str">
            <v>SINAPI</v>
          </cell>
          <cell r="G3797">
            <v>83.88</v>
          </cell>
        </row>
        <row r="3798">
          <cell r="B3798" t="str">
            <v>IN 40650 SINAPI</v>
          </cell>
          <cell r="C3798">
            <v>40650</v>
          </cell>
          <cell r="D3798" t="str">
            <v>PISO FULGET (GRANITO LAVADO) EM PLACAS DE *40 X 40* CM (SEM COLOCACAO)</v>
          </cell>
          <cell r="E3798" t="str">
            <v xml:space="preserve">M2    </v>
          </cell>
          <cell r="F3798" t="str">
            <v>SINAPI</v>
          </cell>
          <cell r="G3798">
            <v>108</v>
          </cell>
        </row>
        <row r="3799">
          <cell r="B3799" t="str">
            <v>IN 40651 SINAPI</v>
          </cell>
          <cell r="C3799">
            <v>40651</v>
          </cell>
          <cell r="D3799" t="str">
            <v>PISO FULGET (GRANITO LAVADO) EM PLACAS DE *75 X 75* CM (SEM COLOCACAO)</v>
          </cell>
          <cell r="E3799" t="str">
            <v xml:space="preserve">M2    </v>
          </cell>
          <cell r="F3799" t="str">
            <v>SINAPI</v>
          </cell>
          <cell r="G3799">
            <v>199.2</v>
          </cell>
        </row>
        <row r="3800">
          <cell r="B3800" t="str">
            <v>IN 40652 SINAPI</v>
          </cell>
          <cell r="C3800">
            <v>40652</v>
          </cell>
          <cell r="D3800" t="str">
            <v>PISO FULGET (GRANITO LAVADO) MOLDADO IN LOCO (INCLUSO EXECUCAO)</v>
          </cell>
          <cell r="E3800" t="str">
            <v xml:space="preserve">M2    </v>
          </cell>
          <cell r="F3800" t="str">
            <v>SINAPI</v>
          </cell>
          <cell r="G3800">
            <v>106.8</v>
          </cell>
        </row>
        <row r="3801">
          <cell r="B3801" t="str">
            <v>IN 40647 SINAPI</v>
          </cell>
          <cell r="C3801">
            <v>40647</v>
          </cell>
          <cell r="D3801" t="str">
            <v>PISO INDUSTRIAL EM CONCRETO ARMADO DE ACABAMENTO POLIDO, ESPESSURA 12 CM (CIMENTO QUEIMADO) (INCLUSO EXECUCAO)</v>
          </cell>
          <cell r="E3801" t="str">
            <v xml:space="preserve">M2    </v>
          </cell>
          <cell r="F3801" t="str">
            <v>SINAPI</v>
          </cell>
          <cell r="G3801">
            <v>117.6</v>
          </cell>
        </row>
        <row r="3802">
          <cell r="B3802" t="str">
            <v>IN 40653 SINAPI</v>
          </cell>
          <cell r="C3802">
            <v>40653</v>
          </cell>
          <cell r="D3802" t="str">
            <v>PISO KORODUR (INCLUSO EXECUCAO)</v>
          </cell>
          <cell r="E3802" t="str">
            <v xml:space="preserve">M2    </v>
          </cell>
          <cell r="F3802" t="str">
            <v>SINAPI</v>
          </cell>
          <cell r="G3802">
            <v>90</v>
          </cell>
        </row>
        <row r="3803">
          <cell r="B3803" t="str">
            <v>IN 36178 SINAPI</v>
          </cell>
          <cell r="C3803">
            <v>36178</v>
          </cell>
          <cell r="D3803" t="str">
            <v>PISO PODOTATIL DE CONCRETO - DIRECIONAL E ALERTA, *40 X 40 X 2,5* CM</v>
          </cell>
          <cell r="E3803" t="str">
            <v xml:space="preserve">UN    </v>
          </cell>
          <cell r="F3803" t="str">
            <v>SINAPI</v>
          </cell>
          <cell r="G3803">
            <v>7</v>
          </cell>
        </row>
        <row r="3804">
          <cell r="B3804" t="str">
            <v>IN 38195 SINAPI</v>
          </cell>
          <cell r="C3804">
            <v>38195</v>
          </cell>
          <cell r="D3804" t="str">
            <v>PISO PORCELANATO, BORDA RETA, EXTRA, FORMATO MAIOR QUE 2025 CM2</v>
          </cell>
          <cell r="E3804" t="str">
            <v xml:space="preserve">M2    </v>
          </cell>
          <cell r="F3804" t="str">
            <v>SINAPI</v>
          </cell>
          <cell r="G3804">
            <v>57.6</v>
          </cell>
        </row>
        <row r="3805">
          <cell r="B3805" t="str">
            <v>IN 38181 SINAPI</v>
          </cell>
          <cell r="C3805">
            <v>38181</v>
          </cell>
          <cell r="D3805" t="str">
            <v>PISO TATIL ALERTA OU DIRECIONAL, DE BORRACHA, COLORIDO, 25 X 25 CM, E = 5 MM, PARA COLA</v>
          </cell>
          <cell r="E3805" t="str">
            <v xml:space="preserve">M2    </v>
          </cell>
          <cell r="F3805" t="str">
            <v>SINAPI</v>
          </cell>
          <cell r="G3805">
            <v>153.74</v>
          </cell>
        </row>
        <row r="3806">
          <cell r="B3806" t="str">
            <v>IN 38182 SINAPI</v>
          </cell>
          <cell r="C3806">
            <v>38182</v>
          </cell>
          <cell r="D3806" t="str">
            <v>PISO TATIL DE ALERTA OU DIRECIONAL DE BORRACHA, PRETO, 25 X 25 CM, E = 5 MM, PARA COLA</v>
          </cell>
          <cell r="E3806" t="str">
            <v xml:space="preserve">M2    </v>
          </cell>
          <cell r="F3806" t="str">
            <v>SINAPI</v>
          </cell>
          <cell r="G3806">
            <v>146.44</v>
          </cell>
        </row>
        <row r="3807">
          <cell r="B3807" t="str">
            <v>IN 38186 SINAPI</v>
          </cell>
          <cell r="C3807">
            <v>38186</v>
          </cell>
          <cell r="D3807" t="str">
            <v>PISO TATIL DE ALERTA OU DIRECIONAL, DE BORRACHA, COLORIDO, 25 X 25 CM, E = 12 MM, PARA ARGAMASSA</v>
          </cell>
          <cell r="E3807" t="str">
            <v xml:space="preserve">M2    </v>
          </cell>
          <cell r="F3807" t="str">
            <v>SINAPI</v>
          </cell>
          <cell r="G3807">
            <v>380.66</v>
          </cell>
        </row>
        <row r="3808">
          <cell r="B3808" t="str">
            <v>IN 38185 SINAPI</v>
          </cell>
          <cell r="C3808">
            <v>38185</v>
          </cell>
          <cell r="D3808" t="str">
            <v>PISO TATIL DE ALERTA OU DIRECIONAL, DE BORRACHA, PRETO, 25 X 25 CM, E = 12 MM, PARA ARGAMASSA</v>
          </cell>
          <cell r="E3808" t="str">
            <v xml:space="preserve">M2    </v>
          </cell>
          <cell r="F3808" t="str">
            <v>SINAPI</v>
          </cell>
          <cell r="G3808">
            <v>338.92</v>
          </cell>
        </row>
        <row r="3809">
          <cell r="B3809" t="str">
            <v>IN 40654 SINAPI</v>
          </cell>
          <cell r="C3809">
            <v>40654</v>
          </cell>
          <cell r="D3809" t="str">
            <v>PISO URETANO, VERSAO REVESTIMENTO AUTONIVELANTE, ESPESSURA VARIÁVEL DE 3 A 4 MM (INCLUSO EXECUCAO)</v>
          </cell>
          <cell r="E3809" t="str">
            <v xml:space="preserve">M2    </v>
          </cell>
          <cell r="F3809" t="str">
            <v>SINAPI</v>
          </cell>
          <cell r="G3809">
            <v>139.80000000000001</v>
          </cell>
        </row>
        <row r="3810">
          <cell r="B3810" t="str">
            <v>IN 25981 SINAPI</v>
          </cell>
          <cell r="C3810">
            <v>25981</v>
          </cell>
          <cell r="D3810" t="str">
            <v>PISO/ REVESTIMENTO EM GRANITO, POLIDO, TIPO ANDORINHA/ QUARTZ/ CASTELO/ CORUMBA OU OUTROS EQUIVALENTES DA REGIAO, FORMATO MAIOR OU IGUAL A 3025 CM2, E = *2* CM</v>
          </cell>
          <cell r="E3810" t="str">
            <v xml:space="preserve">M2    </v>
          </cell>
          <cell r="F3810" t="str">
            <v>SINAPI</v>
          </cell>
          <cell r="G3810">
            <v>238.99</v>
          </cell>
        </row>
        <row r="3811">
          <cell r="B3811" t="str">
            <v>IN 4822 SINAPI</v>
          </cell>
          <cell r="C3811">
            <v>4822</v>
          </cell>
          <cell r="D3811" t="str">
            <v>PISO/ REVESTIMENTO EM MARMORE, POLIDO, BRANCO COMUM, FORMATO MAIOR OU IGUAL A 3025 CM2, E = *2* CM</v>
          </cell>
          <cell r="E3811" t="str">
            <v xml:space="preserve">M2    </v>
          </cell>
          <cell r="F3811" t="str">
            <v>SINAPI</v>
          </cell>
          <cell r="G3811">
            <v>291.87</v>
          </cell>
        </row>
        <row r="3812">
          <cell r="B3812" t="str">
            <v>IN 4818 SINAPI</v>
          </cell>
          <cell r="C3812">
            <v>4818</v>
          </cell>
          <cell r="D3812" t="str">
            <v>PISO/ REVESTIMENTO EM MARMORE, POLIDO, BRANCO COMUM, FORMATO MENOR OU IGUAL A 3025 CM2, E = *2* CM</v>
          </cell>
          <cell r="E3812" t="str">
            <v xml:space="preserve">M2    </v>
          </cell>
          <cell r="F3812" t="str">
            <v>SINAPI</v>
          </cell>
          <cell r="G3812">
            <v>300</v>
          </cell>
        </row>
        <row r="3813">
          <cell r="B3813" t="str">
            <v>IN 39567 SINAPI</v>
          </cell>
          <cell r="C3813">
            <v>39567</v>
          </cell>
          <cell r="D3813" t="str">
            <v>PLACA / CHAPA DE GESSO ACARTONADO, ACABAMENTO VINILICO LISO EM UMA DAS FACES, COR BRANCA, BORDA QUADRADA, E = 9,5 MM, 625 X 1250 MM (L X C), PARA FORRO REMOVIVEL</v>
          </cell>
          <cell r="E3813" t="str">
            <v xml:space="preserve">M2    </v>
          </cell>
          <cell r="F3813" t="str">
            <v>SINAPI</v>
          </cell>
          <cell r="G3813">
            <v>50.31</v>
          </cell>
        </row>
        <row r="3814">
          <cell r="B3814" t="str">
            <v>IN 39566 SINAPI</v>
          </cell>
          <cell r="C3814">
            <v>39566</v>
          </cell>
          <cell r="D3814" t="str">
            <v>PLACA / CHAPA DE GESSO ACARTONADO, ACABAMENTO VINILICO LISO EM UMA DAS FACES, COR BRANCA, BORDA QUADRADA, E = 9,5 MM, 625 X 625 MM (L X C), PARA FORRO REMOVIVEL</v>
          </cell>
          <cell r="E3814" t="str">
            <v xml:space="preserve">M2    </v>
          </cell>
          <cell r="F3814" t="str">
            <v>SINAPI</v>
          </cell>
          <cell r="G3814">
            <v>58.1</v>
          </cell>
        </row>
        <row r="3815">
          <cell r="B3815" t="str">
            <v>IN 11062 SINAPI</v>
          </cell>
          <cell r="C3815">
            <v>11062</v>
          </cell>
          <cell r="D3815" t="str">
            <v>PLACA CIMENTICIA LISA E = 10 MM, DE 1,20 X 3,00 M (SEM AMIANTO)</v>
          </cell>
          <cell r="E3815" t="str">
            <v xml:space="preserve">M2    </v>
          </cell>
          <cell r="F3815" t="str">
            <v>SINAPI</v>
          </cell>
          <cell r="G3815">
            <v>52.77</v>
          </cell>
        </row>
        <row r="3816">
          <cell r="B3816" t="str">
            <v>IN 11063 SINAPI</v>
          </cell>
          <cell r="C3816">
            <v>11063</v>
          </cell>
          <cell r="D3816" t="str">
            <v>PLACA CIMENTICIA LISA E = 6 MM, DE 1,20 X 3,00 M (SEM AMIANTO)</v>
          </cell>
          <cell r="E3816" t="str">
            <v xml:space="preserve">M2    </v>
          </cell>
          <cell r="F3816" t="str">
            <v>SINAPI</v>
          </cell>
          <cell r="G3816">
            <v>51.08</v>
          </cell>
        </row>
        <row r="3817">
          <cell r="B3817" t="str">
            <v>IN 13521 SINAPI</v>
          </cell>
          <cell r="C3817">
            <v>13521</v>
          </cell>
          <cell r="D3817" t="str">
            <v>PLACA DE ACO ESMALTADA PARA  IDENTIFICACAO DE RUA, *45 CM X 20* CM</v>
          </cell>
          <cell r="E3817" t="str">
            <v xml:space="preserve">UN    </v>
          </cell>
          <cell r="F3817" t="str">
            <v>SINAPI</v>
          </cell>
          <cell r="G3817">
            <v>99</v>
          </cell>
        </row>
        <row r="3818">
          <cell r="B3818" t="str">
            <v>IN 10851 SINAPI</v>
          </cell>
          <cell r="C3818">
            <v>10851</v>
          </cell>
          <cell r="D3818" t="str">
            <v>PLACA DE ACRILICO TRANSPARENTE ADESIVADA PARA SINALIZACAO DE PORTAS, BORDA POLIDA, DE *25 X 8*, E = 6 MM (NAO INCLUI ACESSORIOS PARA FIXACAO)</v>
          </cell>
          <cell r="E3818" t="str">
            <v xml:space="preserve">UN    </v>
          </cell>
          <cell r="F3818" t="str">
            <v>SINAPI</v>
          </cell>
          <cell r="G3818">
            <v>43.79</v>
          </cell>
        </row>
        <row r="3819">
          <cell r="B3819" t="str">
            <v>IN 39515 SINAPI</v>
          </cell>
          <cell r="C3819">
            <v>39515</v>
          </cell>
          <cell r="D3819" t="str">
            <v>PLACA DE FIBRA MINERAL PARA FORRO, DE 1250 X 625 MM, E = 15 MM, BORDA RETA, COM PINTURA ANTIMOFO (NAO INCLUI PERFIS)</v>
          </cell>
          <cell r="E3819" t="str">
            <v xml:space="preserve">UN    </v>
          </cell>
          <cell r="F3819" t="str">
            <v>SINAPI</v>
          </cell>
          <cell r="G3819">
            <v>39</v>
          </cell>
        </row>
        <row r="3820">
          <cell r="B3820" t="str">
            <v>IN 39516 SINAPI</v>
          </cell>
          <cell r="C3820">
            <v>39516</v>
          </cell>
          <cell r="D3820" t="str">
            <v>PLACA DE FIBRA MINERAL PARA FORRO, DE 625 X 625 MM, E = 15 MM, BORDA REBAIXADA PARA PERFIL 24 MM, COM PINTURA ANTIMOFO (NAO INCLUI PERFIS)</v>
          </cell>
          <cell r="E3820" t="str">
            <v xml:space="preserve">UN    </v>
          </cell>
          <cell r="F3820" t="str">
            <v>SINAPI</v>
          </cell>
          <cell r="G3820">
            <v>32.880000000000003</v>
          </cell>
        </row>
        <row r="3821">
          <cell r="B3821" t="str">
            <v>IN 39514 SINAPI</v>
          </cell>
          <cell r="C3821">
            <v>39514</v>
          </cell>
          <cell r="D3821" t="str">
            <v>PLACA DE FIBRA MINERAL PARA FORRO, DE 625 X 625 MM, E = 15 MM, BORDA RETA, COM PINTURA ANTIMOFO (NAO INCLUI PERFIS)</v>
          </cell>
          <cell r="E3821" t="str">
            <v xml:space="preserve">UN    </v>
          </cell>
          <cell r="F3821" t="str">
            <v>SINAPI</v>
          </cell>
          <cell r="G3821">
            <v>20.46</v>
          </cell>
        </row>
        <row r="3822">
          <cell r="B3822" t="str">
            <v>IN 4812 SINAPI</v>
          </cell>
          <cell r="C3822">
            <v>4812</v>
          </cell>
          <cell r="D3822" t="str">
            <v>PLACA DE GESSO PARA FORRO, DE  *60 X 60* CM E ESPESSURA DE 12 MM (30 MM NAS BORDAS) SEM COLOCACAO</v>
          </cell>
          <cell r="E3822" t="str">
            <v xml:space="preserve">M2    </v>
          </cell>
          <cell r="F3822" t="str">
            <v>SINAPI</v>
          </cell>
          <cell r="G3822">
            <v>13.9</v>
          </cell>
        </row>
        <row r="3823">
          <cell r="B3823" t="str">
            <v>IN 10849 SINAPI</v>
          </cell>
          <cell r="C3823">
            <v>10849</v>
          </cell>
          <cell r="D3823" t="str">
            <v>PLACA DE INAUGURACAO EM BRONZE *35X 50*CM</v>
          </cell>
          <cell r="E3823" t="str">
            <v xml:space="preserve">UN    </v>
          </cell>
          <cell r="F3823" t="str">
            <v>SINAPI</v>
          </cell>
          <cell r="G3823">
            <v>1440.01</v>
          </cell>
        </row>
        <row r="3824">
          <cell r="B3824" t="str">
            <v>IN 10848 SINAPI</v>
          </cell>
          <cell r="C3824">
            <v>10848</v>
          </cell>
          <cell r="D3824" t="str">
            <v>PLACA DE INAUGURACAO METALICA, *40* CM X *60* CM</v>
          </cell>
          <cell r="E3824" t="str">
            <v xml:space="preserve">UN    </v>
          </cell>
          <cell r="F3824" t="str">
            <v>SINAPI</v>
          </cell>
          <cell r="G3824">
            <v>904.5</v>
          </cell>
        </row>
        <row r="3825">
          <cell r="B3825" t="str">
            <v>IN 4813 SINAPI</v>
          </cell>
          <cell r="C3825">
            <v>4813</v>
          </cell>
          <cell r="D3825" t="str">
            <v>PLACA DE OBRA (PARA CONSTRUCAO CIVIL) EM CHAPA GALVANIZADA *N. 22*, ADESIVADA, DE *2,0 X 1,125* M</v>
          </cell>
          <cell r="E3825" t="str">
            <v xml:space="preserve">M2    </v>
          </cell>
          <cell r="F3825" t="str">
            <v>SINAPI</v>
          </cell>
          <cell r="G3825">
            <v>300</v>
          </cell>
        </row>
        <row r="3826">
          <cell r="B3826" t="str">
            <v>IN 37560 SINAPI</v>
          </cell>
          <cell r="C3826">
            <v>37560</v>
          </cell>
          <cell r="D3826" t="str">
            <v>PLACA DE SINALIZACAO DE SEGURANCA CONTRA INCENDIO - ALERTA, TRIANGULAR, BASE DE *30* CM, EM PVC *2* MM ANTI-CHAMAS (SIMBOLOS, CORES E PICTOGRAMAS CONFORME NBR 13434)</v>
          </cell>
          <cell r="E3826" t="str">
            <v xml:space="preserve">UN    </v>
          </cell>
          <cell r="F3826" t="str">
            <v>SINAPI</v>
          </cell>
          <cell r="G3826">
            <v>51.18</v>
          </cell>
        </row>
        <row r="3827">
          <cell r="B3827" t="str">
            <v>IN 37557 SINAPI</v>
          </cell>
          <cell r="C3827">
            <v>37557</v>
          </cell>
          <cell r="D3827" t="str">
            <v>PLACA DE SINALIZACAO DE SEGURANCA CONTRA INCENDIO, FOTOLUMINESCENTE, QUADRADA, *14 X 14* CM, EM PVC *2* MM ANTI-CHAMAS (SIMBOLOS, CORES E PICTOGRAMAS CONFORME NBR 13434)</v>
          </cell>
          <cell r="E3827" t="str">
            <v xml:space="preserve">UN    </v>
          </cell>
          <cell r="F3827" t="str">
            <v>SINAPI</v>
          </cell>
          <cell r="G3827">
            <v>15.54</v>
          </cell>
        </row>
        <row r="3828">
          <cell r="B3828" t="str">
            <v>IN 37556 SINAPI</v>
          </cell>
          <cell r="C3828">
            <v>37556</v>
          </cell>
          <cell r="D3828" t="str">
            <v>PLACA DE SINALIZACAO DE SEGURANCA CONTRA INCENDIO, FOTOLUMINESCENTE, QUADRADA, *20 X 20* CM, EM PVC *2* MM ANTI-CHAMAS (SIMBOLOS, CORES E PICTOGRAMAS CONFORME NBR 13434)</v>
          </cell>
          <cell r="E3828" t="str">
            <v xml:space="preserve">UN    </v>
          </cell>
          <cell r="F3828" t="str">
            <v>SINAPI</v>
          </cell>
          <cell r="G3828">
            <v>30.07</v>
          </cell>
        </row>
        <row r="3829">
          <cell r="B3829" t="str">
            <v>IN 37559 SINAPI</v>
          </cell>
          <cell r="C3829">
            <v>37559</v>
          </cell>
          <cell r="D3829" t="str">
            <v>PLACA DE SINALIZACAO DE SEGURANCA CONTRA INCENDIO, FOTOLUMINESCENTE, RETANGULAR, *12 X 40* CM, EM PVC *2* MM ANTI-CHAMAS (SIMBOLOS, CORES E PICTOGRAMAS CONFORME NBR 13434)</v>
          </cell>
          <cell r="E3829" t="str">
            <v xml:space="preserve">UN    </v>
          </cell>
          <cell r="F3829" t="str">
            <v>SINAPI</v>
          </cell>
          <cell r="G3829">
            <v>36.89</v>
          </cell>
        </row>
        <row r="3830">
          <cell r="B3830" t="str">
            <v>IN 37539 SINAPI</v>
          </cell>
          <cell r="C3830">
            <v>37539</v>
          </cell>
          <cell r="D3830" t="str">
            <v>PLACA DE SINALIZACAO DE SEGURANCA CONTRA INCENDIO, FOTOLUMINESCENTE, RETANGULAR, *13 X 26* CM, EM PVC *2* MM ANTI-CHAMAS (SIMBOLOS, CORES E PICTOGRAMAS CONFORME NBR 13434)</v>
          </cell>
          <cell r="E3830" t="str">
            <v xml:space="preserve">UN    </v>
          </cell>
          <cell r="F3830" t="str">
            <v>SINAPI</v>
          </cell>
          <cell r="G3830">
            <v>26</v>
          </cell>
        </row>
        <row r="3831">
          <cell r="B3831" t="str">
            <v>IN 37558 SINAPI</v>
          </cell>
          <cell r="C3831">
            <v>37558</v>
          </cell>
          <cell r="D3831" t="str">
            <v>PLACA DE SINALIZACAO DE SEGURANCA CONTRA INCENDIO, FOTOLUMINESCENTE, RETANGULAR, *20 X 40* CM, EM PVC *2* MM ANTI-CHAMAS (SIMBOLOS, CORES E PICTOGRAMAS CONFORME NBR 13434)</v>
          </cell>
          <cell r="E3831" t="str">
            <v xml:space="preserve">UN    </v>
          </cell>
          <cell r="F3831" t="str">
            <v>SINAPI</v>
          </cell>
          <cell r="G3831">
            <v>48.47</v>
          </cell>
        </row>
        <row r="3832">
          <cell r="B3832" t="str">
            <v>IN 34723 SINAPI</v>
          </cell>
          <cell r="C3832">
            <v>34723</v>
          </cell>
          <cell r="D3832" t="str">
            <v>PLACA DE SINALIZACAO EM CHAPA DE ACO NUM 16 COM PINTURA REFLETIVA</v>
          </cell>
          <cell r="E3832" t="str">
            <v xml:space="preserve">M2    </v>
          </cell>
          <cell r="F3832" t="str">
            <v>SINAPI</v>
          </cell>
          <cell r="G3832">
            <v>693</v>
          </cell>
        </row>
        <row r="3833">
          <cell r="B3833" t="str">
            <v>IN 34721 SINAPI</v>
          </cell>
          <cell r="C3833">
            <v>34721</v>
          </cell>
          <cell r="D3833" t="str">
            <v>PLACA DE SINALIZACAO EM CHAPA DE ALUMINIO COM PINTURA REFLETIVA, E = 2 MM</v>
          </cell>
          <cell r="E3833" t="str">
            <v xml:space="preserve">M2    </v>
          </cell>
          <cell r="F3833" t="str">
            <v>SINAPI</v>
          </cell>
          <cell r="G3833">
            <v>864</v>
          </cell>
        </row>
        <row r="3834">
          <cell r="B3834" t="str">
            <v>IN 4309 SINAPI</v>
          </cell>
          <cell r="C3834">
            <v>4309</v>
          </cell>
          <cell r="D3834" t="str">
            <v>PLACA DE VENTILACAO PARA TELHA DE FIBROCIMENTO CANALETE 49 KALHETA</v>
          </cell>
          <cell r="E3834" t="str">
            <v xml:space="preserve">UN    </v>
          </cell>
          <cell r="F3834" t="str">
            <v>SINAPI</v>
          </cell>
          <cell r="G3834">
            <v>6.18</v>
          </cell>
        </row>
        <row r="3835">
          <cell r="B3835" t="str">
            <v>IN 4307 SINAPI</v>
          </cell>
          <cell r="C3835">
            <v>4307</v>
          </cell>
          <cell r="D3835" t="str">
            <v>PLACA DE VENTILACAO PARA TELHA DE FIBROCIMENTO, CANALETE 90 OU KALHETAO</v>
          </cell>
          <cell r="E3835" t="str">
            <v xml:space="preserve">UN    </v>
          </cell>
          <cell r="F3835" t="str">
            <v>SINAPI</v>
          </cell>
          <cell r="G3835">
            <v>10.58</v>
          </cell>
        </row>
        <row r="3836">
          <cell r="B3836" t="str">
            <v>IN 10850 SINAPI</v>
          </cell>
          <cell r="C3836">
            <v>10850</v>
          </cell>
          <cell r="D3836" t="str">
            <v>PLACA NUMERACAO RESIDENCIAL EM CHAPA GALVANIZADA ESMALTADA 12 X 18 CM</v>
          </cell>
          <cell r="E3836" t="str">
            <v xml:space="preserve">UN    </v>
          </cell>
          <cell r="F3836" t="str">
            <v>SINAPI</v>
          </cell>
          <cell r="G3836">
            <v>45</v>
          </cell>
        </row>
        <row r="3837">
          <cell r="B3837" t="str">
            <v>IN 42438 SINAPI</v>
          </cell>
          <cell r="C3837">
            <v>42438</v>
          </cell>
          <cell r="D3837" t="str">
            <v>PLACA ORIENTATIVA SOBRE EXERCÍCIOS, 2,00M X 1,00M, EM TUBO DE ACO CARBONO, PINTURA NO PROCESSO ELETROSTATICO - PARA ACADEMIA AO AR LIVRE / ACADEMIA DA TERCEIRA IDADE - ATI</v>
          </cell>
          <cell r="E3837" t="str">
            <v xml:space="preserve">UN    </v>
          </cell>
          <cell r="F3837" t="str">
            <v>SINAPI</v>
          </cell>
          <cell r="G3837">
            <v>1187.6099999999999</v>
          </cell>
        </row>
        <row r="3838">
          <cell r="B3838" t="str">
            <v>IN 4792 SINAPI</v>
          </cell>
          <cell r="C3838">
            <v>4792</v>
          </cell>
          <cell r="D3838" t="str">
            <v>PLACA VINILICA SEMIFLEXIVEL PARA PISOS, E = 3,2 MM, 30 X 30 CM (SEM COLOCACAO)</v>
          </cell>
          <cell r="E3838" t="str">
            <v xml:space="preserve">M2    </v>
          </cell>
          <cell r="F3838" t="str">
            <v>SINAPI</v>
          </cell>
          <cell r="G3838">
            <v>108.11</v>
          </cell>
        </row>
        <row r="3839">
          <cell r="B3839" t="str">
            <v>IN 4790 SINAPI</v>
          </cell>
          <cell r="C3839">
            <v>4790</v>
          </cell>
          <cell r="D3839" t="str">
            <v>PLACA VINILICA SEMIFLEXIVEL PARA REVESTIMENTO DE PISOS E PAREDES, E = 2 MM (SEM COLOCACAO)</v>
          </cell>
          <cell r="E3839" t="str">
            <v xml:space="preserve">M2    </v>
          </cell>
          <cell r="F3839" t="str">
            <v>SINAPI</v>
          </cell>
          <cell r="G3839">
            <v>65</v>
          </cell>
        </row>
        <row r="3840">
          <cell r="B3840" t="str">
            <v>IN 40671 SINAPI</v>
          </cell>
          <cell r="C3840">
            <v>40671</v>
          </cell>
          <cell r="D3840" t="str">
            <v>PLACA/PISO DE CONCRETO POROSO/ PAVIMENTO PERMEAVEL/BLOCO DRENANTE DE CONCRETO, 40 CM X 40 CM, E = 6 CM, COR NATURAL</v>
          </cell>
          <cell r="E3840" t="str">
            <v xml:space="preserve">M2    </v>
          </cell>
          <cell r="F3840" t="str">
            <v>SINAPI</v>
          </cell>
          <cell r="G3840">
            <v>39.9</v>
          </cell>
        </row>
        <row r="3841">
          <cell r="B3841" t="str">
            <v>IN 7552 SINAPI</v>
          </cell>
          <cell r="C3841">
            <v>7552</v>
          </cell>
          <cell r="D3841" t="str">
            <v>PLACA/TAMPA CEGA EM LATAO ESCOVADO PARA CONDULETE EM LIGA DE ALUMINIO 4 X 4"</v>
          </cell>
          <cell r="E3841" t="str">
            <v xml:space="preserve">UN    </v>
          </cell>
          <cell r="F3841" t="str">
            <v>SINAPI</v>
          </cell>
          <cell r="G3841">
            <v>22.9</v>
          </cell>
        </row>
        <row r="3842">
          <cell r="B3842" t="str">
            <v>IN 4893 SINAPI</v>
          </cell>
          <cell r="C3842">
            <v>4893</v>
          </cell>
          <cell r="D3842" t="str">
            <v>PLUG OU BUJAO DE FERRO GALVANIZADO, DE 1 1/2"</v>
          </cell>
          <cell r="E3842" t="str">
            <v xml:space="preserve">UN    </v>
          </cell>
          <cell r="F3842" t="str">
            <v>SINAPI</v>
          </cell>
          <cell r="G3842">
            <v>9.76</v>
          </cell>
        </row>
        <row r="3843">
          <cell r="B3843" t="str">
            <v>IN 4894 SINAPI</v>
          </cell>
          <cell r="C3843">
            <v>4894</v>
          </cell>
          <cell r="D3843" t="str">
            <v>PLUG OU BUJAO DE FERRO GALVANIZADO, DE 1 1/4"</v>
          </cell>
          <cell r="E3843" t="str">
            <v xml:space="preserve">UN    </v>
          </cell>
          <cell r="F3843" t="str">
            <v>SINAPI</v>
          </cell>
          <cell r="G3843">
            <v>8.3800000000000008</v>
          </cell>
        </row>
        <row r="3844">
          <cell r="B3844" t="str">
            <v>IN 4888 SINAPI</v>
          </cell>
          <cell r="C3844">
            <v>4888</v>
          </cell>
          <cell r="D3844" t="str">
            <v>PLUG OU BUJAO DE FERRO GALVANIZADO, DE 1/2"</v>
          </cell>
          <cell r="E3844" t="str">
            <v xml:space="preserve">UN    </v>
          </cell>
          <cell r="F3844" t="str">
            <v>SINAPI</v>
          </cell>
          <cell r="G3844">
            <v>2.85</v>
          </cell>
        </row>
        <row r="3845">
          <cell r="B3845" t="str">
            <v>IN 4890 SINAPI</v>
          </cell>
          <cell r="C3845">
            <v>4890</v>
          </cell>
          <cell r="D3845" t="str">
            <v>PLUG OU BUJAO DE FERRO GALVANIZADO, DE 1"</v>
          </cell>
          <cell r="E3845" t="str">
            <v xml:space="preserve">UN    </v>
          </cell>
          <cell r="F3845" t="str">
            <v>SINAPI</v>
          </cell>
          <cell r="G3845">
            <v>5.36</v>
          </cell>
        </row>
        <row r="3846">
          <cell r="B3846" t="str">
            <v>IN 12411 SINAPI</v>
          </cell>
          <cell r="C3846">
            <v>12411</v>
          </cell>
          <cell r="D3846" t="str">
            <v>PLUG OU BUJAO DE FERRO GALVANIZADO, DE 2 1/2"</v>
          </cell>
          <cell r="E3846" t="str">
            <v xml:space="preserve">UN    </v>
          </cell>
          <cell r="F3846" t="str">
            <v>SINAPI</v>
          </cell>
          <cell r="G3846">
            <v>28.87</v>
          </cell>
        </row>
        <row r="3847">
          <cell r="B3847" t="str">
            <v>IN 4891 SINAPI</v>
          </cell>
          <cell r="C3847">
            <v>4891</v>
          </cell>
          <cell r="D3847" t="str">
            <v>PLUG OU BUJAO DE FERRO GALVANIZADO, DE 2"</v>
          </cell>
          <cell r="E3847" t="str">
            <v xml:space="preserve">UN    </v>
          </cell>
          <cell r="F3847" t="str">
            <v>SINAPI</v>
          </cell>
          <cell r="G3847">
            <v>14.43</v>
          </cell>
        </row>
        <row r="3848">
          <cell r="B3848" t="str">
            <v>IN 4889 SINAPI</v>
          </cell>
          <cell r="C3848">
            <v>4889</v>
          </cell>
          <cell r="D3848" t="str">
            <v>PLUG OU BUJAO DE FERRO GALVANIZADO, DE 3/4"</v>
          </cell>
          <cell r="E3848" t="str">
            <v xml:space="preserve">UN    </v>
          </cell>
          <cell r="F3848" t="str">
            <v>SINAPI</v>
          </cell>
          <cell r="G3848">
            <v>3.86</v>
          </cell>
        </row>
        <row r="3849">
          <cell r="B3849" t="str">
            <v>IN 4892 SINAPI</v>
          </cell>
          <cell r="C3849">
            <v>4892</v>
          </cell>
          <cell r="D3849" t="str">
            <v>PLUG OU BUJAO DE FERRO GALVANIZADO, DE 3"</v>
          </cell>
          <cell r="E3849" t="str">
            <v xml:space="preserve">UN    </v>
          </cell>
          <cell r="F3849" t="str">
            <v>SINAPI</v>
          </cell>
          <cell r="G3849">
            <v>40.43</v>
          </cell>
        </row>
        <row r="3850">
          <cell r="B3850" t="str">
            <v>IN 12412 SINAPI</v>
          </cell>
          <cell r="C3850">
            <v>12412</v>
          </cell>
          <cell r="D3850" t="str">
            <v>PLUG OU BUJAO DE FERRO GALVANIZADO, DE 4"</v>
          </cell>
          <cell r="E3850" t="str">
            <v xml:space="preserve">UN    </v>
          </cell>
          <cell r="F3850" t="str">
            <v>SINAPI</v>
          </cell>
          <cell r="G3850">
            <v>75.14</v>
          </cell>
        </row>
        <row r="3851">
          <cell r="B3851" t="str">
            <v>IN 11073 SINAPI</v>
          </cell>
          <cell r="C3851">
            <v>11073</v>
          </cell>
          <cell r="D3851" t="str">
            <v>PLUG PVC P/ ESG PREDIAL  75MM</v>
          </cell>
          <cell r="E3851" t="str">
            <v xml:space="preserve">UN    </v>
          </cell>
          <cell r="F3851" t="str">
            <v>SINAPI</v>
          </cell>
          <cell r="G3851">
            <v>3.54</v>
          </cell>
        </row>
        <row r="3852">
          <cell r="B3852" t="str">
            <v>IN 11071 SINAPI</v>
          </cell>
          <cell r="C3852">
            <v>11071</v>
          </cell>
          <cell r="D3852" t="str">
            <v>PLUG PVC P/ ESG PREDIAL 100MM</v>
          </cell>
          <cell r="E3852" t="str">
            <v xml:space="preserve">UN    </v>
          </cell>
          <cell r="F3852" t="str">
            <v>SINAPI</v>
          </cell>
          <cell r="G3852">
            <v>5.73</v>
          </cell>
        </row>
        <row r="3853">
          <cell r="B3853" t="str">
            <v>IN 11072 SINAPI</v>
          </cell>
          <cell r="C3853">
            <v>11072</v>
          </cell>
          <cell r="D3853" t="str">
            <v>PLUG PVC P/ ESG PREDIAL 50MM</v>
          </cell>
          <cell r="E3853" t="str">
            <v xml:space="preserve">UN    </v>
          </cell>
          <cell r="F3853" t="str">
            <v>SINAPI</v>
          </cell>
          <cell r="G3853">
            <v>2</v>
          </cell>
        </row>
        <row r="3854">
          <cell r="B3854" t="str">
            <v>IN 4895 SINAPI</v>
          </cell>
          <cell r="C3854">
            <v>4895</v>
          </cell>
          <cell r="D3854" t="str">
            <v>PLUG PVC ROSCAVEL,  1/2",  AGUA FRIA PREDIAL (NBR 5648)</v>
          </cell>
          <cell r="E3854" t="str">
            <v xml:space="preserve">UN    </v>
          </cell>
          <cell r="F3854" t="str">
            <v>SINAPI</v>
          </cell>
          <cell r="G3854">
            <v>0.34</v>
          </cell>
        </row>
        <row r="3855">
          <cell r="B3855" t="str">
            <v>IN 4907 SINAPI</v>
          </cell>
          <cell r="C3855">
            <v>4907</v>
          </cell>
          <cell r="D3855" t="str">
            <v>PLUG PVC,  JE, DN 100 MM, PARA REDE COLETORA ESGOTO (NBR 10569)</v>
          </cell>
          <cell r="E3855" t="str">
            <v xml:space="preserve">UN    </v>
          </cell>
          <cell r="F3855" t="str">
            <v>SINAPI</v>
          </cell>
          <cell r="G3855">
            <v>19.04</v>
          </cell>
        </row>
        <row r="3856">
          <cell r="B3856" t="str">
            <v>IN 4902 SINAPI</v>
          </cell>
          <cell r="C3856">
            <v>4902</v>
          </cell>
          <cell r="D3856" t="str">
            <v>PLUG PVC, JE, DN 150 MM, PARA REDE COLETORA ESGOTO (NBR 10569)</v>
          </cell>
          <cell r="E3856" t="str">
            <v xml:space="preserve">UN    </v>
          </cell>
          <cell r="F3856" t="str">
            <v>SINAPI</v>
          </cell>
          <cell r="G3856">
            <v>43.09</v>
          </cell>
        </row>
        <row r="3857">
          <cell r="B3857" t="str">
            <v>IN 4908 SINAPI</v>
          </cell>
          <cell r="C3857">
            <v>4908</v>
          </cell>
          <cell r="D3857" t="str">
            <v>PLUG PVC, JE, DN 200 MM, PARA REDE COLETORA ESGOTO (NBR 10569)</v>
          </cell>
          <cell r="E3857" t="str">
            <v xml:space="preserve">UN    </v>
          </cell>
          <cell r="F3857" t="str">
            <v>SINAPI</v>
          </cell>
          <cell r="G3857">
            <v>87.5</v>
          </cell>
        </row>
        <row r="3858">
          <cell r="B3858" t="str">
            <v>IN 4909 SINAPI</v>
          </cell>
          <cell r="C3858">
            <v>4909</v>
          </cell>
          <cell r="D3858" t="str">
            <v>PLUG PVC, JE, DN 250 MM, PARA REDE COLETORA ESGOTO (NBR 10569)</v>
          </cell>
          <cell r="E3858" t="str">
            <v xml:space="preserve">UN    </v>
          </cell>
          <cell r="F3858" t="str">
            <v>SINAPI</v>
          </cell>
          <cell r="G3858">
            <v>169</v>
          </cell>
        </row>
        <row r="3859">
          <cell r="B3859" t="str">
            <v>IN 4903 SINAPI</v>
          </cell>
          <cell r="C3859">
            <v>4903</v>
          </cell>
          <cell r="D3859" t="str">
            <v>PLUG PVC, JE, DN 350 MM, PARA REDE COLETORA ESGOTO (NBR 10569)</v>
          </cell>
          <cell r="E3859" t="str">
            <v xml:space="preserve">UN    </v>
          </cell>
          <cell r="F3859" t="str">
            <v>SINAPI</v>
          </cell>
          <cell r="G3859">
            <v>496.91</v>
          </cell>
        </row>
        <row r="3860">
          <cell r="B3860" t="str">
            <v>IN 4897 SINAPI</v>
          </cell>
          <cell r="C3860">
            <v>4897</v>
          </cell>
          <cell r="D3860" t="str">
            <v>PLUG PVC, ROSCAVEL 1", PARA AGUA FRIA PREDIAL</v>
          </cell>
          <cell r="E3860" t="str">
            <v xml:space="preserve">UN    </v>
          </cell>
          <cell r="F3860" t="str">
            <v>SINAPI</v>
          </cell>
          <cell r="G3860">
            <v>1.44</v>
          </cell>
        </row>
        <row r="3861">
          <cell r="B3861" t="str">
            <v>IN 4896 SINAPI</v>
          </cell>
          <cell r="C3861">
            <v>4896</v>
          </cell>
          <cell r="D3861" t="str">
            <v>PLUG PVC, ROSCAVEL 3/4", PARA  AGUA FRIA PREDIAL</v>
          </cell>
          <cell r="E3861" t="str">
            <v xml:space="preserve">UN    </v>
          </cell>
          <cell r="F3861" t="str">
            <v>SINAPI</v>
          </cell>
          <cell r="G3861">
            <v>0.51</v>
          </cell>
        </row>
        <row r="3862">
          <cell r="B3862" t="str">
            <v>IN 4900 SINAPI</v>
          </cell>
          <cell r="C3862">
            <v>4900</v>
          </cell>
          <cell r="D3862" t="str">
            <v>PLUG PVC, ROSCAVEL, 1 1/2",  AGUA FRIA PREDIAL</v>
          </cell>
          <cell r="E3862" t="str">
            <v xml:space="preserve">UN    </v>
          </cell>
          <cell r="F3862" t="str">
            <v>SINAPI</v>
          </cell>
          <cell r="G3862">
            <v>4.3</v>
          </cell>
        </row>
        <row r="3863">
          <cell r="B3863" t="str">
            <v>IN 4898 SINAPI</v>
          </cell>
          <cell r="C3863">
            <v>4898</v>
          </cell>
          <cell r="D3863" t="str">
            <v>PLUG PVC, ROSCAVEL, 1 1/4",  AGUA FRIA PREDIAL</v>
          </cell>
          <cell r="E3863" t="str">
            <v xml:space="preserve">UN    </v>
          </cell>
          <cell r="F3863" t="str">
            <v>SINAPI</v>
          </cell>
          <cell r="G3863">
            <v>1.61</v>
          </cell>
        </row>
        <row r="3864">
          <cell r="B3864" t="str">
            <v>IN 4899 SINAPI</v>
          </cell>
          <cell r="C3864">
            <v>4899</v>
          </cell>
          <cell r="D3864" t="str">
            <v>PLUG PVC, ROSCAVEL, 2",  AGUA FRIA PREDIAL</v>
          </cell>
          <cell r="E3864" t="str">
            <v xml:space="preserve">UN    </v>
          </cell>
          <cell r="F3864" t="str">
            <v>SINAPI</v>
          </cell>
          <cell r="G3864">
            <v>5.9</v>
          </cell>
        </row>
        <row r="3865">
          <cell r="B3865" t="str">
            <v>IN 11096 SINAPI</v>
          </cell>
          <cell r="C3865">
            <v>11096</v>
          </cell>
          <cell r="D3865" t="str">
            <v>PO DE MARMORE (POSTO PEDREIRA/FORNECEDOR, SEM FRETE)</v>
          </cell>
          <cell r="E3865" t="str">
            <v xml:space="preserve">KG    </v>
          </cell>
          <cell r="F3865" t="str">
            <v>SINAPI</v>
          </cell>
          <cell r="G3865">
            <v>0.3</v>
          </cell>
        </row>
        <row r="3866">
          <cell r="B3866" t="str">
            <v>IN 4741 SINAPI</v>
          </cell>
          <cell r="C3866">
            <v>4741</v>
          </cell>
          <cell r="D3866" t="str">
            <v>PO DE PEDRA (POSTO PEDREIRA/FORNECEDOR, SEM FRETE)</v>
          </cell>
          <cell r="E3866" t="str">
            <v xml:space="preserve">M3    </v>
          </cell>
          <cell r="F3866" t="str">
            <v>SINAPI</v>
          </cell>
          <cell r="G3866">
            <v>55.84</v>
          </cell>
        </row>
        <row r="3867">
          <cell r="B3867" t="str">
            <v>IN 4752 SINAPI</v>
          </cell>
          <cell r="C3867">
            <v>4752</v>
          </cell>
          <cell r="D3867" t="str">
            <v>POCEIRO / ESCAVADOR DE VALAS E TUBULOES</v>
          </cell>
          <cell r="E3867" t="str">
            <v xml:space="preserve">H     </v>
          </cell>
          <cell r="F3867" t="str">
            <v>SINAPI</v>
          </cell>
          <cell r="G3867">
            <v>13.34</v>
          </cell>
        </row>
        <row r="3868">
          <cell r="B3868" t="str">
            <v>IN 41091 SINAPI</v>
          </cell>
          <cell r="C3868">
            <v>41091</v>
          </cell>
          <cell r="D3868" t="str">
            <v>POCEIRO / ESCAVADOR DE VALAS E TUBULOES (MENSALISTA)</v>
          </cell>
          <cell r="E3868" t="str">
            <v xml:space="preserve">MES   </v>
          </cell>
          <cell r="F3868" t="str">
            <v>SINAPI</v>
          </cell>
          <cell r="G3868">
            <v>2343.4499999999998</v>
          </cell>
        </row>
        <row r="3869">
          <cell r="B3869" t="str">
            <v>IN 13954 SINAPI</v>
          </cell>
          <cell r="C3869">
            <v>13954</v>
          </cell>
          <cell r="D3869" t="str">
            <v>POLIDORA DE PISO (POLITRIZ) ELETRICA, MOTOR MONOFASICO DE 4 HP, PESO DE 100 KG, DIAMETRO DO TRABALHO DE 450 MM</v>
          </cell>
          <cell r="E3869" t="str">
            <v xml:space="preserve">UN    </v>
          </cell>
          <cell r="F3869" t="str">
            <v>SINAPI</v>
          </cell>
          <cell r="G3869">
            <v>5610.74</v>
          </cell>
        </row>
        <row r="3870">
          <cell r="B3870" t="str">
            <v>IN 3411 SINAPI</v>
          </cell>
          <cell r="C3870">
            <v>3411</v>
          </cell>
          <cell r="D3870" t="str">
            <v>POLIESTIRENO EXPANDIDO/EPS (ISOPOR), PEROLAS, PARA CONCRETO LEVE</v>
          </cell>
          <cell r="E3870" t="str">
            <v xml:space="preserve">KG    </v>
          </cell>
          <cell r="F3870" t="str">
            <v>SINAPI</v>
          </cell>
          <cell r="G3870">
            <v>33.18</v>
          </cell>
        </row>
        <row r="3871">
          <cell r="B3871" t="str">
            <v>IN 39995 SINAPI</v>
          </cell>
          <cell r="C3871">
            <v>39995</v>
          </cell>
          <cell r="D3871" t="str">
            <v>POLIESTIRENO EXPANDIDO/EPS (ISOPOR), TIPO 2F, BLOCO</v>
          </cell>
          <cell r="E3871" t="str">
            <v xml:space="preserve">M3    </v>
          </cell>
          <cell r="F3871" t="str">
            <v>SINAPI</v>
          </cell>
          <cell r="G3871">
            <v>255.25</v>
          </cell>
        </row>
        <row r="3872">
          <cell r="B3872" t="str">
            <v>IN 11615 SINAPI</v>
          </cell>
          <cell r="C3872">
            <v>11615</v>
          </cell>
          <cell r="D3872" t="str">
            <v>POLIESTIRENO EXPANDIDO/EPS (ISOPOR), TIPO 2F, PLACA, ISOLAMENTO TERMOACUSTICO, E = 10 MM, 1000 X 500 MM</v>
          </cell>
          <cell r="E3872" t="str">
            <v xml:space="preserve">M2    </v>
          </cell>
          <cell r="F3872" t="str">
            <v>SINAPI</v>
          </cell>
          <cell r="G3872">
            <v>2.16</v>
          </cell>
        </row>
        <row r="3873">
          <cell r="B3873" t="str">
            <v>IN 3408 SINAPI</v>
          </cell>
          <cell r="C3873">
            <v>3408</v>
          </cell>
          <cell r="D3873" t="str">
            <v>POLIESTIRENO EXPANDIDO/EPS (ISOPOR), TIPO 2F, PLACA, ISOLAMENTO TERMOACUSTICO, E = 20 MM, 1000 X 500 MM</v>
          </cell>
          <cell r="E3873" t="str">
            <v xml:space="preserve">M2    </v>
          </cell>
          <cell r="F3873" t="str">
            <v>SINAPI</v>
          </cell>
          <cell r="G3873">
            <v>5.75</v>
          </cell>
        </row>
        <row r="3874">
          <cell r="B3874" t="str">
            <v>IN 3409 SINAPI</v>
          </cell>
          <cell r="C3874">
            <v>3409</v>
          </cell>
          <cell r="D3874" t="str">
            <v>POLIESTIRENO EXPANDIDO/EPS (ISOPOR), TIPO 2F, PLACA, ISOLAMENTO TERMOACUSTICO, E = 50 MM, 1000 X 500 MM</v>
          </cell>
          <cell r="E3874" t="str">
            <v xml:space="preserve">M2    </v>
          </cell>
          <cell r="F3874" t="str">
            <v>SINAPI</v>
          </cell>
          <cell r="G3874">
            <v>14.37</v>
          </cell>
        </row>
        <row r="3875">
          <cell r="B3875" t="str">
            <v>IN 11427 SINAPI</v>
          </cell>
          <cell r="C3875">
            <v>11427</v>
          </cell>
          <cell r="D3875" t="str">
            <v>POLVORA NEGRA</v>
          </cell>
          <cell r="E3875" t="str">
            <v xml:space="preserve">KG    </v>
          </cell>
          <cell r="F3875" t="str">
            <v>SINAPI</v>
          </cell>
          <cell r="G3875">
            <v>76.66</v>
          </cell>
        </row>
        <row r="3876">
          <cell r="B3876" t="str">
            <v>IN 4491 SINAPI</v>
          </cell>
          <cell r="C3876">
            <v>4491</v>
          </cell>
          <cell r="D3876" t="str">
            <v>PONTALETE DE MADEIRA NAO APARELHADA *7,5 X 7,5* CM (3 X 3 ") PINUS, MISTA OU EQUIVALENTE DA REGIAO</v>
          </cell>
          <cell r="E3876" t="str">
            <v xml:space="preserve">M     </v>
          </cell>
          <cell r="F3876" t="str">
            <v>SINAPI</v>
          </cell>
          <cell r="G3876">
            <v>4.08</v>
          </cell>
        </row>
        <row r="3877">
          <cell r="B3877" t="str">
            <v>IN 26022 SINAPI</v>
          </cell>
          <cell r="C3877">
            <v>26022</v>
          </cell>
          <cell r="D3877" t="str">
            <v>PONTEIRO PARA MARTELO ROMPEDOR, DIAMETRO = *28* MM, COMPRIMENTO = *520* MM, ENCAIXE SEXTAVADO</v>
          </cell>
          <cell r="E3877" t="str">
            <v xml:space="preserve">UN    </v>
          </cell>
          <cell r="F3877" t="str">
            <v>SINAPI</v>
          </cell>
          <cell r="G3877">
            <v>195.95</v>
          </cell>
        </row>
        <row r="3878">
          <cell r="B3878" t="str">
            <v>IN 421 SINAPI</v>
          </cell>
          <cell r="C3878">
            <v>421</v>
          </cell>
          <cell r="D3878" t="str">
            <v>PORCA OLHAL EM ACO GALVANIZADO, DIAMETRO NOMINAL DE 16 MM</v>
          </cell>
          <cell r="E3878" t="str">
            <v xml:space="preserve">UN    </v>
          </cell>
          <cell r="F3878" t="str">
            <v>SINAPI</v>
          </cell>
          <cell r="G3878">
            <v>10.85</v>
          </cell>
        </row>
        <row r="3879">
          <cell r="B3879" t="str">
            <v>IN 12362 SINAPI</v>
          </cell>
          <cell r="C3879">
            <v>12362</v>
          </cell>
          <cell r="D3879" t="str">
            <v>PORCA OLHAL EM ACO GALVANIZADO, ESPESSURA 16MM, ABERTURA 21MM</v>
          </cell>
          <cell r="E3879" t="str">
            <v xml:space="preserve">UN    </v>
          </cell>
          <cell r="F3879" t="str">
            <v>SINAPI</v>
          </cell>
          <cell r="G3879">
            <v>9.4700000000000006</v>
          </cell>
        </row>
        <row r="3880">
          <cell r="B3880" t="str">
            <v>IN 14148 SINAPI</v>
          </cell>
          <cell r="C3880">
            <v>14148</v>
          </cell>
          <cell r="D3880" t="str">
            <v>PORCA UNIAO/JUNCAO ZINCADA SEXTAVADA 1/4 ", CHAVE 7/16 ", COMPRIMENTO = 25 MM</v>
          </cell>
          <cell r="E3880" t="str">
            <v xml:space="preserve">UN    </v>
          </cell>
          <cell r="F3880" t="str">
            <v>SINAPI</v>
          </cell>
          <cell r="G3880">
            <v>0.85</v>
          </cell>
        </row>
        <row r="3881">
          <cell r="B3881" t="str">
            <v>IN 4341 SINAPI</v>
          </cell>
          <cell r="C3881">
            <v>4341</v>
          </cell>
          <cell r="D3881" t="str">
            <v>PORCA ZINCADA, QUADRADA, DIAMETRO 3/8"</v>
          </cell>
          <cell r="E3881" t="str">
            <v xml:space="preserve">UN    </v>
          </cell>
          <cell r="F3881" t="str">
            <v>SINAPI</v>
          </cell>
          <cell r="G3881">
            <v>0.7</v>
          </cell>
        </row>
        <row r="3882">
          <cell r="B3882" t="str">
            <v>IN 4337 SINAPI</v>
          </cell>
          <cell r="C3882">
            <v>4337</v>
          </cell>
          <cell r="D3882" t="str">
            <v>PORCA ZINCADA, QUADRADA, DIAMETRO 5/8"</v>
          </cell>
          <cell r="E3882" t="str">
            <v xml:space="preserve">UN    </v>
          </cell>
          <cell r="F3882" t="str">
            <v>SINAPI</v>
          </cell>
          <cell r="G3882">
            <v>1.77</v>
          </cell>
        </row>
        <row r="3883">
          <cell r="B3883" t="str">
            <v>IN 4339 SINAPI</v>
          </cell>
          <cell r="C3883">
            <v>4339</v>
          </cell>
          <cell r="D3883" t="str">
            <v>PORCA ZINCADA, SEXTAVADA, DIAMETRO 1/2"</v>
          </cell>
          <cell r="E3883" t="str">
            <v xml:space="preserve">UN    </v>
          </cell>
          <cell r="F3883" t="str">
            <v>SINAPI</v>
          </cell>
          <cell r="G3883">
            <v>0.37</v>
          </cell>
        </row>
        <row r="3884">
          <cell r="B3884" t="str">
            <v>IN 39997 SINAPI</v>
          </cell>
          <cell r="C3884">
            <v>39997</v>
          </cell>
          <cell r="D3884" t="str">
            <v>PORCA ZINCADA, SEXTAVADA, DIAMETRO 1/4"</v>
          </cell>
          <cell r="E3884" t="str">
            <v xml:space="preserve">UN    </v>
          </cell>
          <cell r="F3884" t="str">
            <v>SINAPI</v>
          </cell>
          <cell r="G3884">
            <v>0.21</v>
          </cell>
        </row>
        <row r="3885">
          <cell r="B3885" t="str">
            <v>IN 11971 SINAPI</v>
          </cell>
          <cell r="C3885">
            <v>11971</v>
          </cell>
          <cell r="D3885" t="str">
            <v>PORCA ZINCADA, SEXTAVADA, DIAMETRO 1"</v>
          </cell>
          <cell r="E3885" t="str">
            <v xml:space="preserve">UN    </v>
          </cell>
          <cell r="F3885" t="str">
            <v>SINAPI</v>
          </cell>
          <cell r="G3885">
            <v>2.93</v>
          </cell>
        </row>
        <row r="3886">
          <cell r="B3886" t="str">
            <v>IN 4342 SINAPI</v>
          </cell>
          <cell r="C3886">
            <v>4342</v>
          </cell>
          <cell r="D3886" t="str">
            <v>PORCA ZINCADA, SEXTAVADA, DIAMETRO 3/8"</v>
          </cell>
          <cell r="E3886" t="str">
            <v xml:space="preserve">UN    </v>
          </cell>
          <cell r="F3886" t="str">
            <v>SINAPI</v>
          </cell>
          <cell r="G3886">
            <v>0.15</v>
          </cell>
        </row>
        <row r="3887">
          <cell r="B3887" t="str">
            <v>IN 4330 SINAPI</v>
          </cell>
          <cell r="C3887">
            <v>4330</v>
          </cell>
          <cell r="D3887" t="str">
            <v>PORCA ZINCADA, SEXTAVADA, DIAMETRO 5/16"</v>
          </cell>
          <cell r="E3887" t="str">
            <v xml:space="preserve">UN    </v>
          </cell>
          <cell r="F3887" t="str">
            <v>SINAPI</v>
          </cell>
          <cell r="G3887">
            <v>0.1</v>
          </cell>
        </row>
        <row r="3888">
          <cell r="B3888" t="str">
            <v>IN 4340 SINAPI</v>
          </cell>
          <cell r="C3888">
            <v>4340</v>
          </cell>
          <cell r="D3888" t="str">
            <v>PORCA ZINCADA, SEXTAVADA, DIAMETRO 5/8"</v>
          </cell>
          <cell r="E3888" t="str">
            <v xml:space="preserve">UN    </v>
          </cell>
          <cell r="F3888" t="str">
            <v>SINAPI</v>
          </cell>
          <cell r="G3888">
            <v>0.82</v>
          </cell>
        </row>
        <row r="3889">
          <cell r="B3889" t="str">
            <v>IN 5088 SINAPI</v>
          </cell>
          <cell r="C3889">
            <v>5088</v>
          </cell>
          <cell r="D3889" t="str">
            <v>PORTA CADEADO,  3 1/2", EM ACO ZINCADO, PRETO, PARA PORTAO E JANELA</v>
          </cell>
          <cell r="E3889" t="str">
            <v xml:space="preserve">UN    </v>
          </cell>
          <cell r="F3889" t="str">
            <v>SINAPI</v>
          </cell>
          <cell r="G3889">
            <v>2.69</v>
          </cell>
        </row>
        <row r="3890">
          <cell r="B3890" t="str">
            <v>IN 11154 SINAPI</v>
          </cell>
          <cell r="C3890">
            <v>11154</v>
          </cell>
          <cell r="D3890" t="str">
            <v>PORTA CORTA-FOGO PARA SAIDA DE EMERGENCIA, COM FECHADURA, VAO LUZ DE 90 X 210 CM, CLASSE P-90 (NBR 11742)</v>
          </cell>
          <cell r="E3890" t="str">
            <v xml:space="preserve">UN    </v>
          </cell>
          <cell r="F3890" t="str">
            <v>SINAPI</v>
          </cell>
          <cell r="G3890">
            <v>789.19</v>
          </cell>
        </row>
        <row r="3891">
          <cell r="B3891" t="str">
            <v>IN 39021 SINAPI</v>
          </cell>
          <cell r="C3891">
            <v>39021</v>
          </cell>
          <cell r="D3891" t="str">
            <v>PORTA DE ABRIR EM ACO COM DIVISAO HORIZONTAL  PARA VIDROS, COM FUNDO ANTICORROSIVO/PRIMER DE PROTECAO, SEM GUARNICAO/ALIZAR/VISTA, VIDROS NAO INCLUSOS, 87 X 210 CM</v>
          </cell>
          <cell r="E3891" t="str">
            <v xml:space="preserve">UN    </v>
          </cell>
          <cell r="F3891" t="str">
            <v>SINAPI</v>
          </cell>
          <cell r="G3891">
            <v>354.97</v>
          </cell>
        </row>
        <row r="3892">
          <cell r="B3892" t="str">
            <v>IN 39022 SINAPI</v>
          </cell>
          <cell r="C3892">
            <v>39022</v>
          </cell>
          <cell r="D3892" t="str">
            <v>PORTA DE ABRIR EM ACO TIPO VENEZIANA, COM FUNDO ANTICORROSIVO / PRIMER DE PROTECAO, SEM GUARNICAO/ALIZAR/VISTA, 87 X 210 CM</v>
          </cell>
          <cell r="E3892" t="str">
            <v xml:space="preserve">UN    </v>
          </cell>
          <cell r="F3892" t="str">
            <v>SINAPI</v>
          </cell>
          <cell r="G3892">
            <v>439</v>
          </cell>
        </row>
        <row r="3893">
          <cell r="B3893" t="str">
            <v>IN 39024 SINAPI</v>
          </cell>
          <cell r="C3893">
            <v>39024</v>
          </cell>
          <cell r="D3893" t="str">
            <v>PORTA DE ABRIR EM ALUMINIO COM DIVISAO HORIZONTAL  PARA VIDROS,  ACABAMENTO ANODIZADO NATURAL, VIDROS INCLUSOS, SEM GUARNICAO/ALIZAR/VISTA , 87 X 210 CM</v>
          </cell>
          <cell r="E3893" t="str">
            <v xml:space="preserve">UN    </v>
          </cell>
          <cell r="F3893" t="str">
            <v>SINAPI</v>
          </cell>
          <cell r="G3893">
            <v>668.45</v>
          </cell>
        </row>
        <row r="3894">
          <cell r="B3894" t="str">
            <v>IN 4914 SINAPI</v>
          </cell>
          <cell r="C3894">
            <v>4914</v>
          </cell>
          <cell r="D3894" t="str">
            <v>PORTA DE ABRIR EM ALUMINIO COM LAMBRI HORIZONTAL/LAMINADA, ACABAMENTO ANODIZADO NATURAL, SEM GUARNICAO/ALIZAR/VISTA</v>
          </cell>
          <cell r="E3894" t="str">
            <v xml:space="preserve">M2    </v>
          </cell>
          <cell r="F3894" t="str">
            <v>SINAPI</v>
          </cell>
          <cell r="G3894">
            <v>542</v>
          </cell>
        </row>
        <row r="3895">
          <cell r="B3895" t="str">
            <v>IN 4917 SINAPI</v>
          </cell>
          <cell r="C3895">
            <v>4917</v>
          </cell>
          <cell r="D3895" t="str">
            <v>PORTA DE ABRIR EM ALUMINIO TIPO VENEZIANA, ACABAMENTO ANODIZADO NATURAL, SEM GUARNICAO/ALIZAR/VISTA</v>
          </cell>
          <cell r="E3895" t="str">
            <v xml:space="preserve">M2    </v>
          </cell>
          <cell r="F3895" t="str">
            <v>SINAPI</v>
          </cell>
          <cell r="G3895">
            <v>374.31</v>
          </cell>
        </row>
        <row r="3896">
          <cell r="B3896" t="str">
            <v>IN 39025 SINAPI</v>
          </cell>
          <cell r="C3896">
            <v>39025</v>
          </cell>
          <cell r="D3896" t="str">
            <v>PORTA DE ABRIR EM ALUMINIO TIPO VENEZIANA, ACABAMENTO ANODIZADO NATURAL, SEM GUARNICAO/ALIZAR/VISTA, 87 X 210 CM</v>
          </cell>
          <cell r="E3896" t="str">
            <v xml:space="preserve">UN    </v>
          </cell>
          <cell r="F3896" t="str">
            <v>SINAPI</v>
          </cell>
          <cell r="G3896">
            <v>685.43</v>
          </cell>
        </row>
        <row r="3897">
          <cell r="B3897" t="str">
            <v>IN 4930 SINAPI</v>
          </cell>
          <cell r="C3897">
            <v>4930</v>
          </cell>
          <cell r="D3897" t="str">
            <v>PORTA DE ABRIR EM GRADIL COM BARRA CHATA 3 CM X 1/4", COM REQUADRO E GUARNICAO - COMPLETO - ACABAMENTO NATURAL</v>
          </cell>
          <cell r="E3897" t="str">
            <v xml:space="preserve">M2    </v>
          </cell>
          <cell r="F3897" t="str">
            <v>SINAPI</v>
          </cell>
          <cell r="G3897">
            <v>381.5</v>
          </cell>
        </row>
        <row r="3898">
          <cell r="B3898" t="str">
            <v>IN 4922 SINAPI</v>
          </cell>
          <cell r="C3898">
            <v>4922</v>
          </cell>
          <cell r="D3898" t="str">
            <v>PORTA DE CORRER EM ALUMINIO, DUAS FOLHAS MOVEIS COM VIDRO, FECHADURA E PUXADOR EMBUTIDO, ACABAMENTO ANODIZADO NATURAL, SEM GUARNICAO/ALIZAR/VISTA</v>
          </cell>
          <cell r="E3898" t="str">
            <v xml:space="preserve">M2    </v>
          </cell>
          <cell r="F3898" t="str">
            <v>SINAPI</v>
          </cell>
          <cell r="G3898">
            <v>347.2</v>
          </cell>
        </row>
        <row r="3899">
          <cell r="B3899" t="str">
            <v>IN 4911 SINAPI</v>
          </cell>
          <cell r="C3899">
            <v>4911</v>
          </cell>
          <cell r="D3899" t="str">
            <v>PORTA DE ENROLAR MANUAL COMPLETA, ARTICULADA RAIADA LARGA, EM ACO GALVANIZADO NATURAL, CHAPA NUMERO 24 (SEM INSTALACAO)</v>
          </cell>
          <cell r="E3899" t="str">
            <v xml:space="preserve">M2    </v>
          </cell>
          <cell r="F3899" t="str">
            <v>SINAPI</v>
          </cell>
          <cell r="G3899">
            <v>149.34</v>
          </cell>
        </row>
        <row r="3900">
          <cell r="B3900" t="str">
            <v>IN 37518 SINAPI</v>
          </cell>
          <cell r="C3900">
            <v>37518</v>
          </cell>
          <cell r="D3900" t="str">
            <v>PORTA DE ENROLAR MANUAL COMPLETA, PERFIL MEIA CANA CEGA, EM ACO GALVANIZADO COM PINTURA ELETROSTATICA, CHAPA NUMERO 24 " (SEM INSTALACAO)</v>
          </cell>
          <cell r="E3900" t="str">
            <v xml:space="preserve">M2    </v>
          </cell>
          <cell r="F3900" t="str">
            <v>SINAPI</v>
          </cell>
          <cell r="G3900">
            <v>190.64</v>
          </cell>
        </row>
        <row r="3901">
          <cell r="B3901" t="str">
            <v>IN 4910 SINAPI</v>
          </cell>
          <cell r="C3901">
            <v>4910</v>
          </cell>
          <cell r="D3901" t="str">
            <v>PORTA DE ENROLAR MANUAL COMPLETA, PERFIL MEIA CANA CEGA, EM ACO GALVANIZADO NATURAL, CHAPA NUMERO 24 (SEM INSTALACAO)</v>
          </cell>
          <cell r="E3901" t="str">
            <v xml:space="preserve">M2    </v>
          </cell>
          <cell r="F3901" t="str">
            <v>SINAPI</v>
          </cell>
          <cell r="G3901">
            <v>149.34</v>
          </cell>
        </row>
        <row r="3902">
          <cell r="B3902" t="str">
            <v>IN 4943 SINAPI</v>
          </cell>
          <cell r="C3902">
            <v>4943</v>
          </cell>
          <cell r="D3902" t="str">
            <v>PORTA DE ENROLAR MANUAL COMPLETA, PERFIL MEIA CANA VAZADA TIJOLINHO, EM ACO GALVANIZADO NATURAL, CHAPA NUMERO 24 (SEM INSTALACAO)</v>
          </cell>
          <cell r="E3902" t="str">
            <v xml:space="preserve">M2    </v>
          </cell>
          <cell r="F3902" t="str">
            <v>SINAPI</v>
          </cell>
          <cell r="G3902">
            <v>237.03</v>
          </cell>
        </row>
        <row r="3903">
          <cell r="B3903" t="str">
            <v>IN 5002 SINAPI</v>
          </cell>
          <cell r="C3903">
            <v>5002</v>
          </cell>
          <cell r="D3903" t="str">
            <v>PORTA DE MADEIRA QUADRICULADA PARA VIDRO, DE CORRER (EUCALIPTO OU EQUIVALENTE REGIONAL), E = *3,5* CM</v>
          </cell>
          <cell r="E3903" t="str">
            <v xml:space="preserve">M2    </v>
          </cell>
          <cell r="F3903" t="str">
            <v>SINAPI</v>
          </cell>
          <cell r="G3903">
            <v>248.65</v>
          </cell>
        </row>
        <row r="3904">
          <cell r="B3904" t="str">
            <v>IN 4977 SINAPI</v>
          </cell>
          <cell r="C3904">
            <v>4977</v>
          </cell>
          <cell r="D3904" t="str">
            <v>PORTA DE MADEIRA TIPO VENEZIANA (EUCALIPTO OU EQUIVALENTE REGIONAL), E = *3,5* CM</v>
          </cell>
          <cell r="E3904" t="str">
            <v xml:space="preserve">M2    </v>
          </cell>
          <cell r="F3904" t="str">
            <v>SINAPI</v>
          </cell>
          <cell r="G3904">
            <v>167.85</v>
          </cell>
        </row>
        <row r="3905">
          <cell r="B3905" t="str">
            <v>IN 5028 SINAPI</v>
          </cell>
          <cell r="C3905">
            <v>5028</v>
          </cell>
          <cell r="D3905" t="str">
            <v>PORTA DE MADEIRA-DE-LEI QUADRICULADA PARA VIDRO, DE CORRER (ANGELIM OU EQUIVALENTE REGIONAL), E = *3,5* CM</v>
          </cell>
          <cell r="E3905" t="str">
            <v xml:space="preserve">M2    </v>
          </cell>
          <cell r="F3905" t="str">
            <v>SINAPI</v>
          </cell>
          <cell r="G3905">
            <v>410.7</v>
          </cell>
        </row>
        <row r="3906">
          <cell r="B3906" t="str">
            <v>IN 4998 SINAPI</v>
          </cell>
          <cell r="C3906">
            <v>4998</v>
          </cell>
          <cell r="D3906" t="str">
            <v>PORTA DE MADEIRA-DE-LEI TIPO MEXICANA SEM EMENDA (ANGELIM OU EQUIVALENTE REGIONAL), E = *3,5* CM</v>
          </cell>
          <cell r="E3906" t="str">
            <v xml:space="preserve">M2    </v>
          </cell>
          <cell r="F3906" t="str">
            <v>SINAPI</v>
          </cell>
          <cell r="G3906">
            <v>341.09</v>
          </cell>
        </row>
        <row r="3907">
          <cell r="B3907" t="str">
            <v>IN 4969 SINAPI</v>
          </cell>
          <cell r="C3907">
            <v>4969</v>
          </cell>
          <cell r="D3907" t="str">
            <v>PORTA DE MADEIRA-DE-LEI TIPO VENEZIANA (ANGELIM OU EQUIVALENTE REGIONAL), E = *3,5* CM</v>
          </cell>
          <cell r="E3907" t="str">
            <v xml:space="preserve">M2    </v>
          </cell>
          <cell r="F3907" t="str">
            <v>SINAPI</v>
          </cell>
          <cell r="G3907">
            <v>237.39</v>
          </cell>
        </row>
        <row r="3908">
          <cell r="B3908" t="str">
            <v>IN 11364 SINAPI</v>
          </cell>
          <cell r="C3908">
            <v>11364</v>
          </cell>
          <cell r="D3908" t="str">
            <v>PORTA DE MADEIRA, FOLHA LEVE (NBR 15930) DE 60 X 210 CM, E = *35* MM, NUCLEO COLMEIA, CAPA LISA EM HDF, ACABAMENTO EM PRIMER PARA PINTURA</v>
          </cell>
          <cell r="E3908" t="str">
            <v xml:space="preserve">UN    </v>
          </cell>
          <cell r="F3908" t="str">
            <v>SINAPI</v>
          </cell>
          <cell r="G3908">
            <v>88.47</v>
          </cell>
        </row>
        <row r="3909">
          <cell r="B3909" t="str">
            <v>IN 11365 SINAPI</v>
          </cell>
          <cell r="C3909">
            <v>11365</v>
          </cell>
          <cell r="D3909" t="str">
            <v>PORTA DE MADEIRA, FOLHA LEVE (NBR 15930) DE 70 X 210 CM, E = *35* MM, NUCLEO COLMEIA, CAPA LISA EM HDF, ACABAMENTO EM PRIMER PARA PINTURA</v>
          </cell>
          <cell r="E3909" t="str">
            <v xml:space="preserve">UN    </v>
          </cell>
          <cell r="F3909" t="str">
            <v>SINAPI</v>
          </cell>
          <cell r="G3909">
            <v>95.28</v>
          </cell>
        </row>
        <row r="3910">
          <cell r="B3910" t="str">
            <v>IN 11366 SINAPI</v>
          </cell>
          <cell r="C3910">
            <v>11366</v>
          </cell>
          <cell r="D3910" t="str">
            <v>PORTA DE MADEIRA, FOLHA LEVE (NBR 15930) DE 80 X 210 CM, E = *35* MM, NUCLEO COLMEIA, CAPA LISA EM HDF, ACABAMENTO EM PRIMER PARA PINTURA</v>
          </cell>
          <cell r="E3910" t="str">
            <v xml:space="preserve">UN    </v>
          </cell>
          <cell r="F3910" t="str">
            <v>SINAPI</v>
          </cell>
          <cell r="G3910">
            <v>100.84</v>
          </cell>
        </row>
        <row r="3911">
          <cell r="B3911" t="str">
            <v>IN 11367 SINAPI</v>
          </cell>
          <cell r="C3911">
            <v>11367</v>
          </cell>
          <cell r="D3911" t="str">
            <v>PORTA DE MADEIRA, FOLHA LEVE (NBR 15930), E = *35* MM, NUCLEO COLMEIA, CAPA LISA EM HDF, ACABAMENTO MELAMINICO EM PADRAO MADEIRA</v>
          </cell>
          <cell r="E3911" t="str">
            <v xml:space="preserve">M2    </v>
          </cell>
          <cell r="F3911" t="str">
            <v>SINAPI</v>
          </cell>
          <cell r="G3911">
            <v>77.67</v>
          </cell>
        </row>
        <row r="3912">
          <cell r="B3912" t="str">
            <v>IN 4989 SINAPI</v>
          </cell>
          <cell r="C3912">
            <v>4989</v>
          </cell>
          <cell r="D3912" t="str">
            <v>PORTA DE MADEIRA, FOLHA MEDIA (NBR 15930) DE 100 X 210 CM, E = 35 MM, NUCLEO SARRAFEADO, CAPA LISA EM HDF, ACABAMENTO EM LAMINADO NATURAL PARA VERNIZ</v>
          </cell>
          <cell r="E3912" t="str">
            <v xml:space="preserve">UN    </v>
          </cell>
          <cell r="F3912" t="str">
            <v>SINAPI</v>
          </cell>
          <cell r="G3912">
            <v>201.56</v>
          </cell>
        </row>
        <row r="3913">
          <cell r="B3913" t="str">
            <v>IN 4982 SINAPI</v>
          </cell>
          <cell r="C3913">
            <v>4982</v>
          </cell>
          <cell r="D3913" t="str">
            <v>PORTA DE MADEIRA, FOLHA MEDIA (NBR 15930) DE 100 X 210 CM, E = 35 MM, NUCLEO SARRAFEADO, CAPA LISA EM HDF, ACABAMENTO EM PRIMER PARA PINTURA</v>
          </cell>
          <cell r="E3913" t="str">
            <v xml:space="preserve">UN    </v>
          </cell>
          <cell r="F3913" t="str">
            <v>SINAPI</v>
          </cell>
          <cell r="G3913">
            <v>174.98</v>
          </cell>
        </row>
        <row r="3914">
          <cell r="B3914" t="str">
            <v>IN 20322 SINAPI</v>
          </cell>
          <cell r="C3914">
            <v>20322</v>
          </cell>
          <cell r="D3914" t="str">
            <v>PORTA DE MADEIRA, FOLHA MEDIA (NBR 15930) DE 60 X 210 CM, E = 35 MM, NUCLEO SARRAFEADO, CAPA FRISADA EM HDF, ACABAMENTO MELAMINICO EM PADRAO MADEIRA</v>
          </cell>
          <cell r="E3914" t="str">
            <v xml:space="preserve">UN    </v>
          </cell>
          <cell r="F3914" t="str">
            <v>SINAPI</v>
          </cell>
          <cell r="G3914">
            <v>154.22</v>
          </cell>
        </row>
        <row r="3915">
          <cell r="B3915" t="str">
            <v>IN 10553 SINAPI</v>
          </cell>
          <cell r="C3915">
            <v>10553</v>
          </cell>
          <cell r="D3915" t="str">
            <v>PORTA DE MADEIRA, FOLHA MEDIA (NBR 15930) DE 60 X 210 CM, E = 35 MM, NUCLEO SARRAFEADO, CAPA LISA EM HDF, ACABAMENTO EM PRIMER PARA PINTURA</v>
          </cell>
          <cell r="E3915" t="str">
            <v xml:space="preserve">UN    </v>
          </cell>
          <cell r="F3915" t="str">
            <v>SINAPI</v>
          </cell>
          <cell r="G3915">
            <v>164.43</v>
          </cell>
        </row>
        <row r="3916">
          <cell r="B3916" t="str">
            <v>IN 5020 SINAPI</v>
          </cell>
          <cell r="C3916">
            <v>5020</v>
          </cell>
          <cell r="D3916" t="str">
            <v>PORTA DE MADEIRA, FOLHA MEDIA (NBR 15930) DE 60 X 210 CM, E = 35 MM, NUCLEO SARRAFEADO, CAPA LISA EM HDF, ACABAMENTO LAMINADO NATURAL PARA VERNIZ</v>
          </cell>
          <cell r="E3916" t="str">
            <v xml:space="preserve">UN    </v>
          </cell>
          <cell r="F3916" t="str">
            <v>SINAPI</v>
          </cell>
          <cell r="G3916">
            <v>170.48</v>
          </cell>
        </row>
        <row r="3917">
          <cell r="B3917" t="str">
            <v>IN 4962 SINAPI</v>
          </cell>
          <cell r="C3917">
            <v>4962</v>
          </cell>
          <cell r="D3917" t="str">
            <v>PORTA DE MADEIRA, FOLHA MEDIA (NBR 15930) DE 70 X 210 CM, E = 35 MM, NUCLEO SARRAFEADO, CAPA FRISADA EM HDF, ACABAMENTO MELAMINICO EM PADRAO MADEIRA</v>
          </cell>
          <cell r="E3917" t="str">
            <v xml:space="preserve">UN    </v>
          </cell>
          <cell r="F3917" t="str">
            <v>SINAPI</v>
          </cell>
          <cell r="G3917">
            <v>166.09</v>
          </cell>
        </row>
        <row r="3918">
          <cell r="B3918" t="str">
            <v>IN 4981 SINAPI</v>
          </cell>
          <cell r="C3918">
            <v>4981</v>
          </cell>
          <cell r="D3918" t="str">
            <v>PORTA DE MADEIRA, FOLHA MEDIA (NBR 15930) DE 70 X 210 CM, E = 35 MM, NUCLEO SARRAFEADO, CAPA LISA EM HDF, ACABAMENTO EM LAMINADO NATURAL PARA VERNIZ</v>
          </cell>
          <cell r="E3918" t="str">
            <v xml:space="preserve">UN    </v>
          </cell>
          <cell r="F3918" t="str">
            <v>SINAPI</v>
          </cell>
          <cell r="G3918">
            <v>117.45</v>
          </cell>
        </row>
        <row r="3919">
          <cell r="B3919" t="str">
            <v>IN 10554 SINAPI</v>
          </cell>
          <cell r="C3919">
            <v>10554</v>
          </cell>
          <cell r="D3919" t="str">
            <v>PORTA DE MADEIRA, FOLHA MEDIA (NBR 15930) DE 70 X 210 CM, E = 35 MM, NUCLEO SARRAFEADO, CAPA LISA EM HDF, ACABAMENTO EM PRIMER PARA PINTURA</v>
          </cell>
          <cell r="E3919" t="str">
            <v xml:space="preserve">UN    </v>
          </cell>
          <cell r="F3919" t="str">
            <v>SINAPI</v>
          </cell>
          <cell r="G3919">
            <v>183.76</v>
          </cell>
        </row>
        <row r="3920">
          <cell r="B3920" t="str">
            <v>IN 4964 SINAPI</v>
          </cell>
          <cell r="C3920">
            <v>4964</v>
          </cell>
          <cell r="D3920" t="str">
            <v>PORTA DE MADEIRA, FOLHA MEDIA (NBR 15930) DE 80 X 210 CM, E = 35 MM, NUCLEO SARRAFEADO, CAPA FRISADA EM HDF, ACABAMENTO MELAMINICO EM PADRAO MADEIRA</v>
          </cell>
          <cell r="E3920" t="str">
            <v xml:space="preserve">UN    </v>
          </cell>
          <cell r="F3920" t="str">
            <v>SINAPI</v>
          </cell>
          <cell r="G3920">
            <v>201.68</v>
          </cell>
        </row>
        <row r="3921">
          <cell r="B3921" t="str">
            <v>IN 4992 SINAPI</v>
          </cell>
          <cell r="C3921">
            <v>4992</v>
          </cell>
          <cell r="D3921" t="str">
            <v>PORTA DE MADEIRA, FOLHA MEDIA (NBR 15930) DE 80 X 210 CM, E = 35 MM, NUCLEO SARRAFEADO, CAPA LISA EM HDF, ACABAMENTO EM LAMINADO NATURAL PARA VERNIZ</v>
          </cell>
          <cell r="E3921" t="str">
            <v xml:space="preserve">UN    </v>
          </cell>
          <cell r="F3921" t="str">
            <v>SINAPI</v>
          </cell>
          <cell r="G3921">
            <v>200.02</v>
          </cell>
        </row>
        <row r="3922">
          <cell r="B3922" t="str">
            <v>IN 10555 SINAPI</v>
          </cell>
          <cell r="C3922">
            <v>10555</v>
          </cell>
          <cell r="D3922" t="str">
            <v>PORTA DE MADEIRA, FOLHA MEDIA (NBR 15930) DE 80 X 210 CM, E = 35 MM, NUCLEO SARRAFEADO, CAPA LISA EM HDF, ACABAMENTO EM PRIMER PARA PINTURA</v>
          </cell>
          <cell r="E3922" t="str">
            <v xml:space="preserve">UN    </v>
          </cell>
          <cell r="F3922" t="str">
            <v>SINAPI</v>
          </cell>
          <cell r="G3922">
            <v>177.36</v>
          </cell>
        </row>
        <row r="3923">
          <cell r="B3923" t="str">
            <v>IN 4987 SINAPI</v>
          </cell>
          <cell r="C3923">
            <v>4987</v>
          </cell>
          <cell r="D3923" t="str">
            <v>PORTA DE MADEIRA, FOLHA MEDIA (NBR 15930) DE 90 X 210 CM, E = 35 MM, NUCLEO SARRAFEADO, CAPA LISA EM HDF, ACABAMENTO EM LAMINADO NATURAL PARA VERNIZ</v>
          </cell>
          <cell r="E3923" t="str">
            <v xml:space="preserve">UN    </v>
          </cell>
          <cell r="F3923" t="str">
            <v>SINAPI</v>
          </cell>
          <cell r="G3923">
            <v>183.76</v>
          </cell>
        </row>
        <row r="3924">
          <cell r="B3924" t="str">
            <v>IN 10556 SINAPI</v>
          </cell>
          <cell r="C3924">
            <v>10556</v>
          </cell>
          <cell r="D3924" t="str">
            <v>PORTA DE MADEIRA, FOLHA MEDIA (NBR 15930) DE 90 X 210 CM, E = 35 MM, NUCLEO SARRAFEADO, CAPA LISA EM HDF, ACABAMENTO EM PRIMER PARA PINTURA</v>
          </cell>
          <cell r="E3924" t="str">
            <v xml:space="preserve">UN    </v>
          </cell>
          <cell r="F3924" t="str">
            <v>SINAPI</v>
          </cell>
          <cell r="G3924">
            <v>188.42</v>
          </cell>
        </row>
        <row r="3925">
          <cell r="B3925" t="str">
            <v>IN 4958 SINAPI</v>
          </cell>
          <cell r="C3925">
            <v>4958</v>
          </cell>
          <cell r="D3925" t="str">
            <v>PORTA DE MADEIRA, FOLHA MEDIA (NBR 15930), E = 35 MM, NUCLEO SARRAFEADO, CAPA FRISADA EM HDF, ACABAMENTO MELAMINICO EM PADRAO MADEIRA</v>
          </cell>
          <cell r="E3925" t="str">
            <v xml:space="preserve">M2    </v>
          </cell>
          <cell r="F3925" t="str">
            <v>SINAPI</v>
          </cell>
          <cell r="G3925">
            <v>107.69</v>
          </cell>
        </row>
        <row r="3926">
          <cell r="B3926" t="str">
            <v>IN 39502 SINAPI</v>
          </cell>
          <cell r="C3926">
            <v>39502</v>
          </cell>
          <cell r="D3926" t="str">
            <v>PORTA DE MADEIRA, FOLHA PESADA (NBR 15930) DE 80 X 210 CM, E = 35 MM, NUCLEO SOLIDO, CAPA LISA EM HDF, ACABAMENTO EM LAMINADO NATURAL PARA VERNIZ</v>
          </cell>
          <cell r="E3926" t="str">
            <v xml:space="preserve">UN    </v>
          </cell>
          <cell r="F3926" t="str">
            <v>SINAPI</v>
          </cell>
          <cell r="G3926">
            <v>260.99</v>
          </cell>
        </row>
        <row r="3927">
          <cell r="B3927" t="str">
            <v>IN 39504 SINAPI</v>
          </cell>
          <cell r="C3927">
            <v>39504</v>
          </cell>
          <cell r="D3927" t="str">
            <v>PORTA DE MADEIRA, FOLHA PESADA (NBR 15930) DE 80 X 210 CM, E = 35 MM, NUCLEO SOLIDO, CAPA LISA EM HDF, ACABAMENTO EM PRIMER PARA PINTURA</v>
          </cell>
          <cell r="E3927" t="str">
            <v xml:space="preserve">UN    </v>
          </cell>
          <cell r="F3927" t="str">
            <v>SINAPI</v>
          </cell>
          <cell r="G3927">
            <v>185.07</v>
          </cell>
        </row>
        <row r="3928">
          <cell r="B3928" t="str">
            <v>IN 39503 SINAPI</v>
          </cell>
          <cell r="C3928">
            <v>39503</v>
          </cell>
          <cell r="D3928" t="str">
            <v>PORTA DE MADEIRA, FOLHA PESADA (NBR 15930) DE 90 X 210 CM, E = 35 MM, NUCLEO SOLIDO, CAPA LISA EM HDF, ACABAMENTO EM LAMINADO NATURAL PARA VERNIZ</v>
          </cell>
          <cell r="E3928" t="str">
            <v xml:space="preserve">UN    </v>
          </cell>
          <cell r="F3928" t="str">
            <v>SINAPI</v>
          </cell>
          <cell r="G3928">
            <v>283.54000000000002</v>
          </cell>
        </row>
        <row r="3929">
          <cell r="B3929" t="str">
            <v>IN 39505 SINAPI</v>
          </cell>
          <cell r="C3929">
            <v>39505</v>
          </cell>
          <cell r="D3929" t="str">
            <v>PORTA DE MADEIRA, FOLHA PESADA (NBR 15930) DE 90 X 210 CM, E = 35 MM, NUCLEO SOLIDO, CAPA LISA EM HDF, ACABAMENTO EM PRIMER PARA PINTURA</v>
          </cell>
          <cell r="E3929" t="str">
            <v xml:space="preserve">UN    </v>
          </cell>
          <cell r="F3929" t="str">
            <v>SINAPI</v>
          </cell>
          <cell r="G3929">
            <v>201.68</v>
          </cell>
        </row>
        <row r="3930">
          <cell r="B3930" t="str">
            <v>IN 25969 SINAPI</v>
          </cell>
          <cell r="C3930">
            <v>25969</v>
          </cell>
          <cell r="D3930" t="str">
            <v>PORTA DENTE PARA FRESADORA</v>
          </cell>
          <cell r="E3930" t="str">
            <v xml:space="preserve">UN    </v>
          </cell>
          <cell r="F3930" t="str">
            <v>SINAPI</v>
          </cell>
          <cell r="G3930">
            <v>373.58</v>
          </cell>
        </row>
        <row r="3931">
          <cell r="B3931" t="str">
            <v>IN 4944 SINAPI</v>
          </cell>
          <cell r="C3931">
            <v>4944</v>
          </cell>
          <cell r="D3931" t="str">
            <v>PORTA GRADE DE ENROLAR MANUAL COMPLETA, PERFIL TUBULAR TIJOLINHO 3/4 ", EM ACO GALVANIZADO NATURAL (SEM INSTALACAO)</v>
          </cell>
          <cell r="E3931" t="str">
            <v xml:space="preserve">M2    </v>
          </cell>
          <cell r="F3931" t="str">
            <v>SINAPI</v>
          </cell>
          <cell r="G3931">
            <v>290.69</v>
          </cell>
        </row>
        <row r="3932">
          <cell r="B3932" t="str">
            <v>IN 21102 SINAPI</v>
          </cell>
          <cell r="C3932">
            <v>21102</v>
          </cell>
          <cell r="D3932" t="str">
            <v>PORTA TOALHA BANHO EM METAL CROMADO, TIPO BARRA</v>
          </cell>
          <cell r="E3932" t="str">
            <v xml:space="preserve">UN    </v>
          </cell>
          <cell r="F3932" t="str">
            <v>SINAPI</v>
          </cell>
          <cell r="G3932">
            <v>41.98</v>
          </cell>
        </row>
        <row r="3933">
          <cell r="B3933" t="str">
            <v>IN 21101 SINAPI</v>
          </cell>
          <cell r="C3933">
            <v>21101</v>
          </cell>
          <cell r="D3933" t="str">
            <v>PORTA TOALHA ROSTO EM METAL CROMADO, TIPO ARGOLA</v>
          </cell>
          <cell r="E3933" t="str">
            <v xml:space="preserve">UN    </v>
          </cell>
          <cell r="F3933" t="str">
            <v>SINAPI</v>
          </cell>
          <cell r="G3933">
            <v>26.96</v>
          </cell>
        </row>
        <row r="3934">
          <cell r="B3934" t="str">
            <v>IN 34713 SINAPI</v>
          </cell>
          <cell r="C3934">
            <v>34713</v>
          </cell>
          <cell r="D3934" t="str">
            <v>PORTA VIDRO TEMPERADO INCOLOR, 2 FOLHAS DE CORRER, E = 10 MM (SEM FERRAGENS E SEM COLOCACAO)</v>
          </cell>
          <cell r="E3934" t="str">
            <v xml:space="preserve">M2    </v>
          </cell>
          <cell r="F3934" t="str">
            <v>SINAPI</v>
          </cell>
          <cell r="G3934">
            <v>331.79</v>
          </cell>
        </row>
        <row r="3935">
          <cell r="B3935" t="str">
            <v>IN 4947 SINAPI</v>
          </cell>
          <cell r="C3935">
            <v>4947</v>
          </cell>
          <cell r="D3935" t="str">
            <v>PORTAO BASCULANTE MANUAL EM ACO GALVANIZADO NATURAL, TIPO LAMBRIL COM REQUADRO/BATENTE, CHAPA NUMERO 26, INCLUI FECHADURA (SEM INSTALACAO)</v>
          </cell>
          <cell r="E3935" t="str">
            <v xml:space="preserve">M2    </v>
          </cell>
          <cell r="F3935" t="str">
            <v>SINAPI</v>
          </cell>
          <cell r="G3935">
            <v>490.25</v>
          </cell>
        </row>
        <row r="3936">
          <cell r="B3936" t="str">
            <v>IN 37563 SINAPI</v>
          </cell>
          <cell r="C3936">
            <v>37563</v>
          </cell>
          <cell r="D3936" t="str">
            <v>PORTAO BASCULANTE, MANUAL, EM CHAPA TIPO LAMBRIL QUADRADO, COM REQUADRO, ACABAMENTO NATURAL</v>
          </cell>
          <cell r="E3936" t="str">
            <v xml:space="preserve">M2    </v>
          </cell>
          <cell r="F3936" t="str">
            <v>SINAPI</v>
          </cell>
          <cell r="G3936">
            <v>376.43</v>
          </cell>
        </row>
        <row r="3937">
          <cell r="B3937" t="str">
            <v>IN 4948 SINAPI</v>
          </cell>
          <cell r="C3937">
            <v>4948</v>
          </cell>
          <cell r="D3937" t="str">
            <v>PORTAO DE ABRIR EM GRADIL DE METALON REDONDO DE 3/4"  VERTICAL, COM REQUADRO, ACABAMENTO NATURAL - COMPLETO</v>
          </cell>
          <cell r="E3937" t="str">
            <v xml:space="preserve">M2    </v>
          </cell>
          <cell r="F3937" t="str">
            <v>SINAPI</v>
          </cell>
          <cell r="G3937">
            <v>341.63</v>
          </cell>
        </row>
        <row r="3938">
          <cell r="B3938" t="str">
            <v>IN 37561 SINAPI</v>
          </cell>
          <cell r="C3938">
            <v>37561</v>
          </cell>
          <cell r="D3938" t="str">
            <v>PORTAO DE CORRER EM CHAPA TIPO PAINEL LAMBRIL QUADRADO, COM PORTA SOCIAL COMPLETA INCLUIDA, COM REQUADRO, ACABAMENTO NATURAL, COM TRILHOS E ROLDANAS</v>
          </cell>
          <cell r="E3938" t="str">
            <v xml:space="preserve">M2    </v>
          </cell>
          <cell r="F3938" t="str">
            <v>SINAPI</v>
          </cell>
          <cell r="G3938">
            <v>702.71</v>
          </cell>
        </row>
        <row r="3939">
          <cell r="B3939" t="str">
            <v>IN 37562 SINAPI</v>
          </cell>
          <cell r="C3939">
            <v>37562</v>
          </cell>
          <cell r="D3939" t="str">
            <v>PORTAO DE CORRER EM GRADIL FIXO DE BARRA DE FERRO CHATA DE 3 X 1/4" NA VERTICAL, SEM REQUADRO, ACABAMENTO NATURAL, COM TRILHOS E ROLDANAS</v>
          </cell>
          <cell r="E3939" t="str">
            <v xml:space="preserve">M2    </v>
          </cell>
          <cell r="F3939" t="str">
            <v>SINAPI</v>
          </cell>
          <cell r="G3939">
            <v>450.71</v>
          </cell>
        </row>
        <row r="3940">
          <cell r="B3940" t="str">
            <v>IN 37585 SINAPI</v>
          </cell>
          <cell r="C3940">
            <v>37585</v>
          </cell>
          <cell r="D3940" t="str">
            <v>PORTINHOLA DE ABRIR EM ALUMINIO DE 60 X 80 CM, VENEZIANA VENTILADA 1 FOLHA, ACABAMENTO ANODIZADO NATURAL</v>
          </cell>
          <cell r="E3940" t="str">
            <v xml:space="preserve">UN    </v>
          </cell>
          <cell r="F3940" t="str">
            <v>SINAPI</v>
          </cell>
          <cell r="G3940">
            <v>186.63</v>
          </cell>
        </row>
        <row r="3941">
          <cell r="B3941" t="str">
            <v>IN 14164 SINAPI</v>
          </cell>
          <cell r="C3941">
            <v>14164</v>
          </cell>
          <cell r="D3941" t="str">
            <v>POSTE CONICO CONTINUO EM ACO GALVANIZADO, CURVO, BRACO DUPLO, ENGASTADO,  H = 9 M, DIAMETRO INFERIOR = *135* MM</v>
          </cell>
          <cell r="E3941" t="str">
            <v xml:space="preserve">UN    </v>
          </cell>
          <cell r="F3941" t="str">
            <v>SINAPI</v>
          </cell>
          <cell r="G3941">
            <v>1041.3800000000001</v>
          </cell>
        </row>
        <row r="3942">
          <cell r="B3942" t="str">
            <v>IN 14163 SINAPI</v>
          </cell>
          <cell r="C3942">
            <v>14163</v>
          </cell>
          <cell r="D3942" t="str">
            <v>POSTE CONICO CONTINUO EM ACO GALVANIZADO, CURVO, BRACO DUPLO, FLANGEADO,  H = 9 M, DIAMETRO INFERIOR = *135* MM</v>
          </cell>
          <cell r="E3942" t="str">
            <v xml:space="preserve">UN    </v>
          </cell>
          <cell r="F3942" t="str">
            <v>SINAPI</v>
          </cell>
          <cell r="G3942">
            <v>1183.5899999999999</v>
          </cell>
        </row>
        <row r="3943">
          <cell r="B3943" t="str">
            <v>IN 5051 SINAPI</v>
          </cell>
          <cell r="C3943">
            <v>5051</v>
          </cell>
          <cell r="D3943" t="str">
            <v>POSTE CONICO CONTINUO EM ACO GALVANIZADO, CURVO, BRACO SIMPLES, ENGASTADO,  H = 9 M, DIAMETRO INFERIOR = *135* MM</v>
          </cell>
          <cell r="E3943" t="str">
            <v xml:space="preserve">UN    </v>
          </cell>
          <cell r="F3943" t="str">
            <v>SINAPI</v>
          </cell>
          <cell r="G3943">
            <v>1006.63</v>
          </cell>
        </row>
        <row r="3944">
          <cell r="B3944" t="str">
            <v>IN 14162 SINAPI</v>
          </cell>
          <cell r="C3944">
            <v>14162</v>
          </cell>
          <cell r="D3944" t="str">
            <v>POSTE CONICO CONTINUO EM ACO GALVANIZADO, CURVO, BRACO SIMPLES, FLANGEADO,  H = 9 M, DIAMETRO INFERIOR = *135* MM</v>
          </cell>
          <cell r="E3944" t="str">
            <v xml:space="preserve">UN    </v>
          </cell>
          <cell r="F3944" t="str">
            <v>SINAPI</v>
          </cell>
          <cell r="G3944">
            <v>1005.17</v>
          </cell>
        </row>
        <row r="3945">
          <cell r="B3945" t="str">
            <v>IN 5052 SINAPI</v>
          </cell>
          <cell r="C3945">
            <v>5052</v>
          </cell>
          <cell r="D3945" t="str">
            <v>POSTE CONICO CONTINUO EM ACO GALVANIZADO, CURVO, BRACO SIMPLES, FLANGEADO, H = 7 M, DIAMETRO INFERIOR = *125* MM</v>
          </cell>
          <cell r="E3945" t="str">
            <v xml:space="preserve">UN    </v>
          </cell>
          <cell r="F3945" t="str">
            <v>SINAPI</v>
          </cell>
          <cell r="G3945">
            <v>750</v>
          </cell>
        </row>
        <row r="3946">
          <cell r="B3946" t="str">
            <v>IN 14166 SINAPI</v>
          </cell>
          <cell r="C3946">
            <v>14166</v>
          </cell>
          <cell r="D3946" t="str">
            <v>POSTE CONICO CONTINUO EM ACO GALVANIZADO, RETO, ENGASTADO,  H = 7 M, DIAMETRO INFERIOR = *125* MM</v>
          </cell>
          <cell r="E3946" t="str">
            <v xml:space="preserve">UN    </v>
          </cell>
          <cell r="F3946" t="str">
            <v>SINAPI</v>
          </cell>
          <cell r="G3946">
            <v>759.52</v>
          </cell>
        </row>
        <row r="3947">
          <cell r="B3947" t="str">
            <v>IN 14165 SINAPI</v>
          </cell>
          <cell r="C3947">
            <v>14165</v>
          </cell>
          <cell r="D3947" t="str">
            <v>POSTE CONICO CONTINUO EM ACO GALVANIZADO, RETO, ENGASTADO,  H = 9 M, DIAMETRO INFERIOR = *145* MM</v>
          </cell>
          <cell r="E3947" t="str">
            <v xml:space="preserve">UN    </v>
          </cell>
          <cell r="F3947" t="str">
            <v>SINAPI</v>
          </cell>
          <cell r="G3947">
            <v>1052.21</v>
          </cell>
        </row>
        <row r="3948">
          <cell r="B3948" t="str">
            <v>IN 5050 SINAPI</v>
          </cell>
          <cell r="C3948">
            <v>5050</v>
          </cell>
          <cell r="D3948" t="str">
            <v>POSTE CONICO CONTINUO EM ACO GALVANIZADO, RETO, FLANGEADO,  H = 3 M, DIAMETRO INFERIOR = *95* MM</v>
          </cell>
          <cell r="E3948" t="str">
            <v xml:space="preserve">UN    </v>
          </cell>
          <cell r="F3948" t="str">
            <v>SINAPI</v>
          </cell>
          <cell r="G3948">
            <v>258.97000000000003</v>
          </cell>
        </row>
        <row r="3949">
          <cell r="B3949" t="str">
            <v>IN 12378 SINAPI</v>
          </cell>
          <cell r="C3949">
            <v>12378</v>
          </cell>
          <cell r="D3949" t="str">
            <v>POSTE CONICO CONTINUO EM ACO GALVANIZADO, RETO, FLANGEADO, H = 6 M, DIAMETRO INFERIOR = *90* CM</v>
          </cell>
          <cell r="E3949" t="str">
            <v xml:space="preserve">UN    </v>
          </cell>
          <cell r="F3949" t="str">
            <v>SINAPI</v>
          </cell>
          <cell r="G3949">
            <v>615.57000000000005</v>
          </cell>
        </row>
        <row r="3950">
          <cell r="B3950" t="str">
            <v>IN 12366 SINAPI</v>
          </cell>
          <cell r="C3950">
            <v>12366</v>
          </cell>
          <cell r="D3950" t="str">
            <v>POSTE DE CONCRETO CIRCULAR, 150 KG, H = 10 M (NBR 8451)</v>
          </cell>
          <cell r="E3950" t="str">
            <v xml:space="preserve">UN    </v>
          </cell>
          <cell r="F3950" t="str">
            <v>SINAPI</v>
          </cell>
          <cell r="G3950">
            <v>540.11</v>
          </cell>
        </row>
        <row r="3951">
          <cell r="B3951" t="str">
            <v>IN 5045 SINAPI</v>
          </cell>
          <cell r="C3951">
            <v>5045</v>
          </cell>
          <cell r="D3951" t="str">
            <v>POSTE DE CONCRETO CIRCULAR, 200 KG, H = 11 M (NBR 8451)</v>
          </cell>
          <cell r="E3951" t="str">
            <v xml:space="preserve">UN    </v>
          </cell>
          <cell r="F3951" t="str">
            <v>SINAPI</v>
          </cell>
          <cell r="G3951">
            <v>752.13</v>
          </cell>
        </row>
        <row r="3952">
          <cell r="B3952" t="str">
            <v>IN 5044 SINAPI</v>
          </cell>
          <cell r="C3952">
            <v>5044</v>
          </cell>
          <cell r="D3952" t="str">
            <v>POSTE DE CONCRETO CIRCULAR, 200 KG, H = 9 M (NBR 8451)</v>
          </cell>
          <cell r="E3952" t="str">
            <v xml:space="preserve">UN    </v>
          </cell>
          <cell r="F3952" t="str">
            <v>SINAPI</v>
          </cell>
          <cell r="G3952">
            <v>530.64</v>
          </cell>
        </row>
        <row r="3953">
          <cell r="B3953" t="str">
            <v>IN 5055 SINAPI</v>
          </cell>
          <cell r="C3953">
            <v>5055</v>
          </cell>
          <cell r="D3953" t="str">
            <v>POSTE DE CONCRETO CIRCULAR, 300 KG, H = 11 M (NBR 8451)</v>
          </cell>
          <cell r="E3953" t="str">
            <v xml:space="preserve">UN    </v>
          </cell>
          <cell r="F3953" t="str">
            <v>SINAPI</v>
          </cell>
          <cell r="G3953">
            <v>754.43</v>
          </cell>
        </row>
        <row r="3954">
          <cell r="B3954" t="str">
            <v>IN 5053 SINAPI</v>
          </cell>
          <cell r="C3954">
            <v>5053</v>
          </cell>
          <cell r="D3954" t="str">
            <v>POSTE DE CONCRETO CIRCULAR, 300 KG, H = 9 M (NBR 8451)</v>
          </cell>
          <cell r="E3954" t="str">
            <v xml:space="preserve">UN    </v>
          </cell>
          <cell r="F3954" t="str">
            <v>SINAPI</v>
          </cell>
          <cell r="G3954">
            <v>587.19000000000005</v>
          </cell>
        </row>
        <row r="3955">
          <cell r="B3955" t="str">
            <v>IN 5035 SINAPI</v>
          </cell>
          <cell r="C3955">
            <v>5035</v>
          </cell>
          <cell r="D3955" t="str">
            <v>POSTE DE CONCRETO CIRCULAR, 400 KG, H = 11 M (NBR 8451)</v>
          </cell>
          <cell r="E3955" t="str">
            <v xml:space="preserve">UN    </v>
          </cell>
          <cell r="F3955" t="str">
            <v>SINAPI</v>
          </cell>
          <cell r="G3955">
            <v>960.05</v>
          </cell>
        </row>
        <row r="3956">
          <cell r="B3956" t="str">
            <v>IN 5036 SINAPI</v>
          </cell>
          <cell r="C3956">
            <v>5036</v>
          </cell>
          <cell r="D3956" t="str">
            <v>POSTE DE CONCRETO CIRCULAR, 400 KG, H = 14 M (NBR 8451)</v>
          </cell>
          <cell r="E3956" t="str">
            <v xml:space="preserve">UN    </v>
          </cell>
          <cell r="F3956" t="str">
            <v>SINAPI</v>
          </cell>
          <cell r="G3956">
            <v>1602.64</v>
          </cell>
        </row>
        <row r="3957">
          <cell r="B3957" t="str">
            <v>IN 5059 SINAPI</v>
          </cell>
          <cell r="C3957">
            <v>5059</v>
          </cell>
          <cell r="D3957" t="str">
            <v>POSTE DE CONCRETO CIRCULAR, 400 KG, H = 9 M (NBR 8451)</v>
          </cell>
          <cell r="E3957" t="str">
            <v xml:space="preserve">UN    </v>
          </cell>
          <cell r="F3957" t="str">
            <v>SINAPI</v>
          </cell>
          <cell r="G3957">
            <v>750.85</v>
          </cell>
        </row>
        <row r="3958">
          <cell r="B3958" t="str">
            <v>IN 5034 SINAPI</v>
          </cell>
          <cell r="C3958">
            <v>5034</v>
          </cell>
          <cell r="D3958" t="str">
            <v>POSTE DE CONCRETO CIRCULAR, 600 KG, H = 10 M (NBR 8451)</v>
          </cell>
          <cell r="E3958" t="str">
            <v xml:space="preserve">UN    </v>
          </cell>
          <cell r="F3958" t="str">
            <v>SINAPI</v>
          </cell>
          <cell r="G3958">
            <v>1036.0999999999999</v>
          </cell>
        </row>
        <row r="3959">
          <cell r="B3959" t="str">
            <v>IN 5056 SINAPI</v>
          </cell>
          <cell r="C3959">
            <v>5056</v>
          </cell>
          <cell r="D3959" t="str">
            <v>POSTE DE CONCRETO DUPLO T ,TIPO B, 500 KG, H = 9 M (NBR 8451)</v>
          </cell>
          <cell r="E3959" t="str">
            <v xml:space="preserve">UN    </v>
          </cell>
          <cell r="F3959" t="str">
            <v>SINAPI</v>
          </cell>
          <cell r="G3959">
            <v>805.07</v>
          </cell>
        </row>
        <row r="3960">
          <cell r="B3960" t="str">
            <v>IN 5057 SINAPI</v>
          </cell>
          <cell r="C3960">
            <v>5057</v>
          </cell>
          <cell r="D3960" t="str">
            <v>POSTE DE CONCRETO DUPLO T, TIPO B, 300 KG, H = 10 M (NBR 8451)</v>
          </cell>
          <cell r="E3960" t="str">
            <v xml:space="preserve">UN    </v>
          </cell>
          <cell r="F3960" t="str">
            <v>SINAPI</v>
          </cell>
          <cell r="G3960">
            <v>645.66</v>
          </cell>
        </row>
        <row r="3961">
          <cell r="B3961" t="str">
            <v>IN 5033 SINAPI</v>
          </cell>
          <cell r="C3961">
            <v>5033</v>
          </cell>
          <cell r="D3961" t="str">
            <v>POSTE DE CONCRETO DUPLO T, TIPO B, 300 KG, H = 9 M (NBR 8451)</v>
          </cell>
          <cell r="E3961" t="str">
            <v xml:space="preserve">UN    </v>
          </cell>
          <cell r="F3961" t="str">
            <v>SINAPI</v>
          </cell>
          <cell r="G3961">
            <v>536</v>
          </cell>
        </row>
        <row r="3962">
          <cell r="B3962" t="str">
            <v>IN 5038 SINAPI</v>
          </cell>
          <cell r="C3962">
            <v>5038</v>
          </cell>
          <cell r="D3962" t="str">
            <v>POSTE DE CONCRETO DUPLO T, TIPO D, 200 KG, H = 9 M (NBR 8451)</v>
          </cell>
          <cell r="E3962" t="str">
            <v xml:space="preserve">UN    </v>
          </cell>
          <cell r="F3962" t="str">
            <v>SINAPI</v>
          </cell>
          <cell r="G3962">
            <v>436.84</v>
          </cell>
        </row>
        <row r="3963">
          <cell r="B3963" t="str">
            <v>IN 12372 SINAPI</v>
          </cell>
          <cell r="C3963">
            <v>12372</v>
          </cell>
          <cell r="D3963" t="str">
            <v>POSTE DE CONCRETO DUPLO T, 200 KG, H = 11 M (NBR 8451)</v>
          </cell>
          <cell r="E3963" t="str">
            <v xml:space="preserve">UN    </v>
          </cell>
          <cell r="F3963" t="str">
            <v>SINAPI</v>
          </cell>
          <cell r="G3963">
            <v>575.66</v>
          </cell>
        </row>
        <row r="3964">
          <cell r="B3964" t="str">
            <v>IN 13339 SINAPI</v>
          </cell>
          <cell r="C3964">
            <v>13339</v>
          </cell>
          <cell r="D3964" t="str">
            <v>POSTE DE CONCRETO DUPLO T, 300 KG, H = 12 M (NBR 8451)</v>
          </cell>
          <cell r="E3964" t="str">
            <v xml:space="preserve">UN    </v>
          </cell>
          <cell r="F3964" t="str">
            <v>SINAPI</v>
          </cell>
          <cell r="G3964">
            <v>855.78</v>
          </cell>
        </row>
        <row r="3965">
          <cell r="B3965" t="str">
            <v>IN 12373 SINAPI</v>
          </cell>
          <cell r="C3965">
            <v>12373</v>
          </cell>
          <cell r="D3965" t="str">
            <v>POSTE DE CONCRETO DUPLO T, 400 KG,H = 12 M (NBR 8451)</v>
          </cell>
          <cell r="E3965" t="str">
            <v xml:space="preserve">UN    </v>
          </cell>
          <cell r="F3965" t="str">
            <v>SINAPI</v>
          </cell>
          <cell r="G3965">
            <v>896.19</v>
          </cell>
        </row>
        <row r="3966">
          <cell r="B3966" t="str">
            <v>IN 12388 SINAPI</v>
          </cell>
          <cell r="C3966">
            <v>12388</v>
          </cell>
          <cell r="D3966" t="str">
            <v>POSTE DECORATIVO PARA JARDIM EM ACO TUBULAR, SEM LUMINARIA, H = *2,5* M</v>
          </cell>
          <cell r="E3966" t="str">
            <v xml:space="preserve">UN    </v>
          </cell>
          <cell r="F3966" t="str">
            <v>SINAPI</v>
          </cell>
          <cell r="G3966">
            <v>153.29</v>
          </cell>
        </row>
        <row r="3967">
          <cell r="B3967" t="str">
            <v>IN 34695 SINAPI</v>
          </cell>
          <cell r="C3967">
            <v>34695</v>
          </cell>
          <cell r="D3967" t="str">
            <v>POSTE PADRAO SUBTERRANEO 100 A, H = 2,5 M</v>
          </cell>
          <cell r="E3967" t="str">
            <v xml:space="preserve">UN    </v>
          </cell>
          <cell r="F3967" t="str">
            <v>SINAPI</v>
          </cell>
          <cell r="G3967">
            <v>616.4</v>
          </cell>
        </row>
        <row r="3968">
          <cell r="B3968" t="str">
            <v>IN 34692 SINAPI</v>
          </cell>
          <cell r="C3968">
            <v>34692</v>
          </cell>
          <cell r="D3968" t="str">
            <v>POSTE PADRAO SUBTERRANEO 200 A, H = 2,5 M</v>
          </cell>
          <cell r="E3968" t="str">
            <v xml:space="preserve">UN    </v>
          </cell>
          <cell r="F3968" t="str">
            <v>SINAPI</v>
          </cell>
          <cell r="G3968">
            <v>1479.36</v>
          </cell>
        </row>
        <row r="3969">
          <cell r="B3969" t="str">
            <v>IN 26028 SINAPI</v>
          </cell>
          <cell r="C3969">
            <v>26028</v>
          </cell>
          <cell r="D3969" t="str">
            <v>POZOLANA DE CLASSE C</v>
          </cell>
          <cell r="E3969" t="str">
            <v xml:space="preserve">T     </v>
          </cell>
          <cell r="F3969" t="str">
            <v>SINAPI</v>
          </cell>
          <cell r="G3969">
            <v>282</v>
          </cell>
        </row>
        <row r="3970">
          <cell r="B3970" t="str">
            <v>IN 11844 SINAPI</v>
          </cell>
          <cell r="C3970">
            <v>11844</v>
          </cell>
          <cell r="D3970" t="str">
            <v>PRANCHA DE MADEIRA APARELHADA *4 X 30* CM, MACARANDUBA, ANGELIM OU EQUIVALENTE DA REGIAO</v>
          </cell>
          <cell r="E3970" t="str">
            <v xml:space="preserve">M     </v>
          </cell>
          <cell r="F3970" t="str">
            <v>SINAPI</v>
          </cell>
          <cell r="G3970">
            <v>38.9</v>
          </cell>
        </row>
        <row r="3971">
          <cell r="B3971" t="str">
            <v>IN 4465 SINAPI</v>
          </cell>
          <cell r="C3971">
            <v>4465</v>
          </cell>
          <cell r="D3971" t="str">
            <v>PRANCHA DE MADEIRA NAO APARELHADA *6 X 25* CM, MACARANDUBA, ANGELIM OU EQUIVALENTE DA REGIAO</v>
          </cell>
          <cell r="E3971" t="str">
            <v xml:space="preserve">M     </v>
          </cell>
          <cell r="F3971" t="str">
            <v>SINAPI</v>
          </cell>
          <cell r="G3971">
            <v>37.28</v>
          </cell>
        </row>
        <row r="3972">
          <cell r="B3972" t="str">
            <v>IN 35273 SINAPI</v>
          </cell>
          <cell r="C3972">
            <v>35273</v>
          </cell>
          <cell r="D3972" t="str">
            <v>PRANCHA DE MADEIRA NAO APARELHADA *6 X 30* CM, MACARANDUBA, ANGELIM OU EQUIVALENTE DA REGIAO</v>
          </cell>
          <cell r="E3972" t="str">
            <v xml:space="preserve">M     </v>
          </cell>
          <cell r="F3972" t="str">
            <v>SINAPI</v>
          </cell>
          <cell r="G3972">
            <v>41.19</v>
          </cell>
        </row>
        <row r="3973">
          <cell r="B3973" t="str">
            <v>IN 4470 SINAPI</v>
          </cell>
          <cell r="C3973">
            <v>4470</v>
          </cell>
          <cell r="D3973" t="str">
            <v>PRANCHA DE MADEIRA NAO APARELHADA *6 X 40* CM, MACARANDUBA, ANGELIM OU EQUIVALENTE DA REGIAO</v>
          </cell>
          <cell r="E3973" t="str">
            <v xml:space="preserve">M     </v>
          </cell>
          <cell r="F3973" t="str">
            <v>SINAPI</v>
          </cell>
          <cell r="G3973">
            <v>61.55</v>
          </cell>
        </row>
        <row r="3974">
          <cell r="B3974" t="str">
            <v>IN 20204 SINAPI</v>
          </cell>
          <cell r="C3974">
            <v>20204</v>
          </cell>
          <cell r="D3974" t="str">
            <v>PRANCHAO DE MADEIRA APARELHADA *7,5 X 23* CM (3 X 9 ") MACARANDUBA, ANGELIM OU EQUIVALENTE DA REGIAO</v>
          </cell>
          <cell r="E3974" t="str">
            <v xml:space="preserve">M     </v>
          </cell>
          <cell r="F3974" t="str">
            <v>SINAPI</v>
          </cell>
          <cell r="G3974">
            <v>54.93</v>
          </cell>
        </row>
        <row r="3975">
          <cell r="B3975" t="str">
            <v>IN 20208 SINAPI</v>
          </cell>
          <cell r="C3975">
            <v>20208</v>
          </cell>
          <cell r="D3975" t="str">
            <v>PRANCHAO DE MADEIRA APARELHADA *8 X 30* CM, MACARANDUBA, ANGELIM OU EQUIVALENTE DA REGIAO</v>
          </cell>
          <cell r="E3975" t="str">
            <v xml:space="preserve">M     </v>
          </cell>
          <cell r="F3975" t="str">
            <v>SINAPI</v>
          </cell>
          <cell r="G3975">
            <v>64.5</v>
          </cell>
        </row>
        <row r="3976">
          <cell r="B3976" t="str">
            <v>IN 4437 SINAPI</v>
          </cell>
          <cell r="C3976">
            <v>4437</v>
          </cell>
          <cell r="D3976" t="str">
            <v>PRANCHAO DE MADEIRA NAO APARELHADA *7,5 X 23* CM (3 x 9 ") MACARANDUBA, ANGELIM OU EQUIVALENTE DA REGIAO</v>
          </cell>
          <cell r="E3976" t="str">
            <v xml:space="preserve">M     </v>
          </cell>
          <cell r="F3976" t="str">
            <v>SINAPI</v>
          </cell>
          <cell r="G3976">
            <v>44.57</v>
          </cell>
        </row>
        <row r="3977">
          <cell r="B3977" t="str">
            <v>IN 14580 SINAPI</v>
          </cell>
          <cell r="C3977">
            <v>14580</v>
          </cell>
          <cell r="D3977" t="str">
            <v>PRANCHAO DE MADEIRA NAO APARELHADA *8 X 30* CM, MACARANDUBA, ANGELIM OU EQUIVALENTE DA REGIAO</v>
          </cell>
          <cell r="E3977" t="str">
            <v xml:space="preserve">M     </v>
          </cell>
          <cell r="F3977" t="str">
            <v>SINAPI</v>
          </cell>
          <cell r="G3977">
            <v>48.55</v>
          </cell>
        </row>
        <row r="3978">
          <cell r="B3978" t="str">
            <v>IN 40304 SINAPI</v>
          </cell>
          <cell r="C3978">
            <v>40304</v>
          </cell>
          <cell r="D3978" t="str">
            <v>PREGO DE ACO POLIDO COM CABECA DUPLA 17 X 27 (2 1/2 X 11)</v>
          </cell>
          <cell r="E3978" t="str">
            <v xml:space="preserve">KG    </v>
          </cell>
          <cell r="F3978" t="str">
            <v>SINAPI</v>
          </cell>
          <cell r="G3978">
            <v>13.68</v>
          </cell>
        </row>
        <row r="3979">
          <cell r="B3979" t="str">
            <v>IN 5065 SINAPI</v>
          </cell>
          <cell r="C3979">
            <v>5065</v>
          </cell>
          <cell r="D3979" t="str">
            <v>PREGO DE ACO POLIDO COM CABECA 10 X 10 (7/8 X 17)</v>
          </cell>
          <cell r="E3979" t="str">
            <v xml:space="preserve">KG    </v>
          </cell>
          <cell r="F3979" t="str">
            <v>SINAPI</v>
          </cell>
          <cell r="G3979">
            <v>21.09</v>
          </cell>
        </row>
        <row r="3980">
          <cell r="B3980" t="str">
            <v>IN 5072 SINAPI</v>
          </cell>
          <cell r="C3980">
            <v>5072</v>
          </cell>
          <cell r="D3980" t="str">
            <v>PREGO DE ACO POLIDO COM CABECA 10 X 11 (1 X 17)</v>
          </cell>
          <cell r="E3980" t="str">
            <v xml:space="preserve">KG    </v>
          </cell>
          <cell r="F3980" t="str">
            <v>SINAPI</v>
          </cell>
          <cell r="G3980">
            <v>19.510000000000002</v>
          </cell>
        </row>
        <row r="3981">
          <cell r="B3981" t="str">
            <v>IN 5066 SINAPI</v>
          </cell>
          <cell r="C3981">
            <v>5066</v>
          </cell>
          <cell r="D3981" t="str">
            <v>PREGO DE ACO POLIDO COM CABECA 12 X 12</v>
          </cell>
          <cell r="E3981" t="str">
            <v xml:space="preserve">KG    </v>
          </cell>
          <cell r="F3981" t="str">
            <v>SINAPI</v>
          </cell>
          <cell r="G3981">
            <v>14.61</v>
          </cell>
        </row>
        <row r="3982">
          <cell r="B3982" t="str">
            <v>IN 5063 SINAPI</v>
          </cell>
          <cell r="C3982">
            <v>5063</v>
          </cell>
          <cell r="D3982" t="str">
            <v>PREGO DE ACO POLIDO COM CABECA 14 X 18 (1 1/2 X 14)</v>
          </cell>
          <cell r="E3982" t="str">
            <v xml:space="preserve">KG    </v>
          </cell>
          <cell r="F3982" t="str">
            <v>SINAPI</v>
          </cell>
          <cell r="G3982">
            <v>13.23</v>
          </cell>
        </row>
        <row r="3983">
          <cell r="B3983" t="str">
            <v>IN 20247 SINAPI</v>
          </cell>
          <cell r="C3983">
            <v>20247</v>
          </cell>
          <cell r="D3983" t="str">
            <v>PREGO DE ACO POLIDO COM CABECA 15 X 15 (1 1/4 X 13)</v>
          </cell>
          <cell r="E3983" t="str">
            <v xml:space="preserve">KG    </v>
          </cell>
          <cell r="F3983" t="str">
            <v>SINAPI</v>
          </cell>
          <cell r="G3983">
            <v>12.27</v>
          </cell>
        </row>
        <row r="3984">
          <cell r="B3984" t="str">
            <v>IN 5074 SINAPI</v>
          </cell>
          <cell r="C3984">
            <v>5074</v>
          </cell>
          <cell r="D3984" t="str">
            <v>PREGO DE ACO POLIDO COM CABECA 15 X 18 (1 1/2 X 13)</v>
          </cell>
          <cell r="E3984" t="str">
            <v xml:space="preserve">KG    </v>
          </cell>
          <cell r="F3984" t="str">
            <v>SINAPI</v>
          </cell>
          <cell r="G3984">
            <v>12.42</v>
          </cell>
        </row>
        <row r="3985">
          <cell r="B3985" t="str">
            <v>IN 5067 SINAPI</v>
          </cell>
          <cell r="C3985">
            <v>5067</v>
          </cell>
          <cell r="D3985" t="str">
            <v>PREGO DE ACO POLIDO COM CABECA 16 X 24 (2 1/4 X 12)</v>
          </cell>
          <cell r="E3985" t="str">
            <v xml:space="preserve">KG    </v>
          </cell>
          <cell r="F3985" t="str">
            <v>SINAPI</v>
          </cell>
          <cell r="G3985">
            <v>11.81</v>
          </cell>
        </row>
        <row r="3986">
          <cell r="B3986" t="str">
            <v>IN 5078 SINAPI</v>
          </cell>
          <cell r="C3986">
            <v>5078</v>
          </cell>
          <cell r="D3986" t="str">
            <v>PREGO DE ACO POLIDO COM CABECA 16 X 27 (2 1/2 X 12)</v>
          </cell>
          <cell r="E3986" t="str">
            <v xml:space="preserve">KG    </v>
          </cell>
          <cell r="F3986" t="str">
            <v>SINAPI</v>
          </cell>
          <cell r="G3986">
            <v>11.68</v>
          </cell>
        </row>
        <row r="3987">
          <cell r="B3987" t="str">
            <v>IN 5068 SINAPI</v>
          </cell>
          <cell r="C3987">
            <v>5068</v>
          </cell>
          <cell r="D3987" t="str">
            <v>PREGO DE ACO POLIDO COM CABECA 17 X 21 (2 X 11)</v>
          </cell>
          <cell r="E3987" t="str">
            <v xml:space="preserve">KG    </v>
          </cell>
          <cell r="F3987" t="str">
            <v>SINAPI</v>
          </cell>
          <cell r="G3987">
            <v>11.09</v>
          </cell>
        </row>
        <row r="3988">
          <cell r="B3988" t="str">
            <v>IN 5073 SINAPI</v>
          </cell>
          <cell r="C3988">
            <v>5073</v>
          </cell>
          <cell r="D3988" t="str">
            <v>PREGO DE ACO POLIDO COM CABECA 17 X 24 (2 1/4 X 11)</v>
          </cell>
          <cell r="E3988" t="str">
            <v xml:space="preserve">KG    </v>
          </cell>
          <cell r="F3988" t="str">
            <v>SINAPI</v>
          </cell>
          <cell r="G3988">
            <v>11.3</v>
          </cell>
        </row>
        <row r="3989">
          <cell r="B3989" t="str">
            <v>IN 5069 SINAPI</v>
          </cell>
          <cell r="C3989">
            <v>5069</v>
          </cell>
          <cell r="D3989" t="str">
            <v>PREGO DE ACO POLIDO COM CABECA 17 X 27 (2 1/2 X 11)</v>
          </cell>
          <cell r="E3989" t="str">
            <v xml:space="preserve">KG    </v>
          </cell>
          <cell r="F3989" t="str">
            <v>SINAPI</v>
          </cell>
          <cell r="G3989">
            <v>11.3</v>
          </cell>
        </row>
        <row r="3990">
          <cell r="B3990" t="str">
            <v>IN 5070 SINAPI</v>
          </cell>
          <cell r="C3990">
            <v>5070</v>
          </cell>
          <cell r="D3990" t="str">
            <v>PREGO DE ACO POLIDO COM CABECA 17 X 30 (2 3/4 X 11)</v>
          </cell>
          <cell r="E3990" t="str">
            <v xml:space="preserve">KG    </v>
          </cell>
          <cell r="F3990" t="str">
            <v>SINAPI</v>
          </cell>
          <cell r="G3990">
            <v>11.42</v>
          </cell>
        </row>
        <row r="3991">
          <cell r="B3991" t="str">
            <v>IN 5071 SINAPI</v>
          </cell>
          <cell r="C3991">
            <v>5071</v>
          </cell>
          <cell r="D3991" t="str">
            <v>PREGO DE ACO POLIDO COM CABECA 18 X 24 (2 1/4 X 10)</v>
          </cell>
          <cell r="E3991" t="str">
            <v xml:space="preserve">KG    </v>
          </cell>
          <cell r="F3991" t="str">
            <v>SINAPI</v>
          </cell>
          <cell r="G3991">
            <v>11.09</v>
          </cell>
        </row>
        <row r="3992">
          <cell r="B3992" t="str">
            <v>IN 5061 SINAPI</v>
          </cell>
          <cell r="C3992">
            <v>5061</v>
          </cell>
          <cell r="D3992" t="str">
            <v>PREGO DE ACO POLIDO COM CABECA 18 X 27 (2 1/2 X 10)</v>
          </cell>
          <cell r="E3992" t="str">
            <v xml:space="preserve">KG    </v>
          </cell>
          <cell r="F3992" t="str">
            <v>SINAPI</v>
          </cell>
          <cell r="G3992">
            <v>10.9</v>
          </cell>
        </row>
        <row r="3993">
          <cell r="B3993" t="str">
            <v>IN 5075 SINAPI</v>
          </cell>
          <cell r="C3993">
            <v>5075</v>
          </cell>
          <cell r="D3993" t="str">
            <v>PREGO DE ACO POLIDO COM CABECA 18 X 30 (2 3/4 X 10)</v>
          </cell>
          <cell r="E3993" t="str">
            <v xml:space="preserve">KG    </v>
          </cell>
          <cell r="F3993" t="str">
            <v>SINAPI</v>
          </cell>
          <cell r="G3993">
            <v>11.09</v>
          </cell>
        </row>
        <row r="3994">
          <cell r="B3994" t="str">
            <v>IN 39027 SINAPI</v>
          </cell>
          <cell r="C3994">
            <v>39027</v>
          </cell>
          <cell r="D3994" t="str">
            <v>PREGO DE ACO POLIDO COM CABECA 19  X 36 (3 1/4  X  9)</v>
          </cell>
          <cell r="E3994" t="str">
            <v xml:space="preserve">KG    </v>
          </cell>
          <cell r="F3994" t="str">
            <v>SINAPI</v>
          </cell>
          <cell r="G3994">
            <v>11.07</v>
          </cell>
        </row>
        <row r="3995">
          <cell r="B3995" t="str">
            <v>IN 5062 SINAPI</v>
          </cell>
          <cell r="C3995">
            <v>5062</v>
          </cell>
          <cell r="D3995" t="str">
            <v>PREGO DE ACO POLIDO COM CABECA 19 X 33 (3 X 9)</v>
          </cell>
          <cell r="E3995" t="str">
            <v xml:space="preserve">KG    </v>
          </cell>
          <cell r="F3995" t="str">
            <v>SINAPI</v>
          </cell>
          <cell r="G3995">
            <v>11.23</v>
          </cell>
        </row>
        <row r="3996">
          <cell r="B3996" t="str">
            <v>IN 40568 SINAPI</v>
          </cell>
          <cell r="C3996">
            <v>40568</v>
          </cell>
          <cell r="D3996" t="str">
            <v>PREGO DE ACO POLIDO COM CABECA 22 X 48 (4 1/4 X 5)</v>
          </cell>
          <cell r="E3996" t="str">
            <v xml:space="preserve">KG    </v>
          </cell>
          <cell r="F3996" t="str">
            <v>SINAPI</v>
          </cell>
          <cell r="G3996">
            <v>11.17</v>
          </cell>
        </row>
        <row r="3997">
          <cell r="B3997" t="str">
            <v>IN 39026 SINAPI</v>
          </cell>
          <cell r="C3997">
            <v>39026</v>
          </cell>
          <cell r="D3997" t="str">
            <v>PREGO DE ACO POLIDO SEM CABECA 15 X 15 (1 1/4 X 13)</v>
          </cell>
          <cell r="E3997" t="str">
            <v xml:space="preserve">KG    </v>
          </cell>
          <cell r="F3997" t="str">
            <v>SINAPI</v>
          </cell>
          <cell r="G3997">
            <v>12.46</v>
          </cell>
        </row>
        <row r="3998">
          <cell r="B3998" t="str">
            <v>IN 11572 SINAPI</v>
          </cell>
          <cell r="C3998">
            <v>11572</v>
          </cell>
          <cell r="D3998" t="str">
            <v>PRENDEDOR / TRAVA DE PORTA, MONTAGEM PISO / PORTA, EM LATAO / ZAMAC, CROMADO</v>
          </cell>
          <cell r="E3998" t="str">
            <v xml:space="preserve">UN    </v>
          </cell>
          <cell r="F3998" t="str">
            <v>SINAPI</v>
          </cell>
          <cell r="G3998">
            <v>16.87</v>
          </cell>
        </row>
        <row r="3999">
          <cell r="B3999" t="str">
            <v>IN 42431 SINAPI</v>
          </cell>
          <cell r="C3999">
            <v>42431</v>
          </cell>
          <cell r="D3999" t="str">
            <v>PRESSAO DE PERNAS TRIPLO, EM TUBO DE ACO CARBONO, PINTURA NO PROCESSO ELETROSTATICO - EQUIPAMENTO DE GINASTICA PARA ACADEMIA AO AR LIVRE / ACADEMIA DA TERCEIRA IDADE - ATI</v>
          </cell>
          <cell r="E3999" t="str">
            <v xml:space="preserve">UN    </v>
          </cell>
          <cell r="F3999" t="str">
            <v>SINAPI</v>
          </cell>
          <cell r="G3999">
            <v>2248.1799999999998</v>
          </cell>
        </row>
        <row r="4000">
          <cell r="B4000" t="str">
            <v>IN 11149 SINAPI</v>
          </cell>
          <cell r="C4000">
            <v>11149</v>
          </cell>
          <cell r="D4000" t="str">
            <v>PRIMER EPOXI</v>
          </cell>
          <cell r="E4000" t="str">
            <v xml:space="preserve">GL    </v>
          </cell>
          <cell r="F4000" t="str">
            <v>SINAPI</v>
          </cell>
          <cell r="G4000">
            <v>169.9</v>
          </cell>
        </row>
        <row r="4001">
          <cell r="B4001" t="str">
            <v>IN 511 SINAPI</v>
          </cell>
          <cell r="C4001">
            <v>511</v>
          </cell>
          <cell r="D4001" t="str">
            <v>PRIMER PARA MANTA ASFALTICA A BASE DE ASFALTO MODIFICADO DILUIDO EM SOLVENTE, APLICACAO A FRIO</v>
          </cell>
          <cell r="E4001" t="str">
            <v xml:space="preserve">L     </v>
          </cell>
          <cell r="F4001" t="str">
            <v>SINAPI</v>
          </cell>
          <cell r="G4001">
            <v>14.63</v>
          </cell>
        </row>
        <row r="4002">
          <cell r="B4002" t="str">
            <v>IN 11174 SINAPI</v>
          </cell>
          <cell r="C4002">
            <v>11174</v>
          </cell>
          <cell r="D4002" t="str">
            <v>PRIMER UNIVERSAL, FUNDO ANTICORROSIVO TIPO ZARCAO</v>
          </cell>
          <cell r="E4002" t="str">
            <v xml:space="preserve">18L   </v>
          </cell>
          <cell r="F4002" t="str">
            <v>SINAPI</v>
          </cell>
          <cell r="G4002">
            <v>482.4</v>
          </cell>
        </row>
        <row r="4003">
          <cell r="B4003" t="str">
            <v>IN 37540 SINAPI</v>
          </cell>
          <cell r="C4003">
            <v>37540</v>
          </cell>
          <cell r="D4003" t="str">
            <v>PROJETOR DE ARGAMASSA, CAPACIDADE DE PROJECAO 1,5 M3/H, ALCANCE DA PROJECAO 30 ATE 60 M, MOTOR ELETRICO TRIFASICO</v>
          </cell>
          <cell r="E4003" t="str">
            <v xml:space="preserve">UN    </v>
          </cell>
          <cell r="F4003" t="str">
            <v>SINAPI</v>
          </cell>
          <cell r="G4003">
            <v>62464.45</v>
          </cell>
        </row>
        <row r="4004">
          <cell r="B4004" t="str">
            <v>IN 37548 SINAPI</v>
          </cell>
          <cell r="C4004">
            <v>37548</v>
          </cell>
          <cell r="D4004" t="str">
            <v>PROJETOR DE ARGAMASSA, CAPACIDADE DE PROJECAO 2,0 M3/H, ALCANCE DA PROJECAO ATE 50 M, MOTOR ELETRICO TRIFASICO</v>
          </cell>
          <cell r="E4004" t="str">
            <v xml:space="preserve">UN    </v>
          </cell>
          <cell r="F4004" t="str">
            <v>SINAPI</v>
          </cell>
          <cell r="G4004">
            <v>82796.31</v>
          </cell>
        </row>
        <row r="4005">
          <cell r="B4005" t="str">
            <v>IN 39828 SINAPI</v>
          </cell>
          <cell r="C4005">
            <v>39828</v>
          </cell>
          <cell r="D4005" t="str">
            <v>PROJETOR PNEUMATICO DE ARGAMASSA PARA CHAPISCO E REBOCO COM RECIPIENTE ACOPLADO, TIPO CANEQUNHA, COM VOLUME DE 1,50 L, SEM COMPRESSOR</v>
          </cell>
          <cell r="E4005" t="str">
            <v xml:space="preserve">UN    </v>
          </cell>
          <cell r="F4005" t="str">
            <v>SINAPI</v>
          </cell>
          <cell r="G4005">
            <v>496.69</v>
          </cell>
        </row>
        <row r="4006">
          <cell r="B4006" t="str">
            <v>IN 12273 SINAPI</v>
          </cell>
          <cell r="C4006">
            <v>12273</v>
          </cell>
          <cell r="D4006" t="str">
            <v>PROJETOR RETANGULAR FECHADO PARA LAMPADA VAPOR DE MERCURIO/SODIO 250 W A 500 W, CABECEIRAS EM ALUMINIO FUNDIDO, CORPO EM ALUMINIO ANODIZADO, PARA LAMPADA E40 FECHAMENTO EM VIDRO TEMPERADO.</v>
          </cell>
          <cell r="E4006" t="str">
            <v xml:space="preserve">UN    </v>
          </cell>
          <cell r="F4006" t="str">
            <v>SINAPI</v>
          </cell>
          <cell r="G4006">
            <v>52.55</v>
          </cell>
        </row>
        <row r="4007">
          <cell r="B4007" t="str">
            <v>IN 38392 SINAPI</v>
          </cell>
          <cell r="C4007">
            <v>38392</v>
          </cell>
          <cell r="D4007" t="str">
            <v>PROLONGADOR/EXTENSOR PARA ROLO DE PINTURA 3 M</v>
          </cell>
          <cell r="E4007" t="str">
            <v xml:space="preserve">UN    </v>
          </cell>
          <cell r="F4007" t="str">
            <v>SINAPI</v>
          </cell>
          <cell r="G4007">
            <v>40.520000000000003</v>
          </cell>
        </row>
        <row r="4008">
          <cell r="B4008" t="str">
            <v>IN 11735 SINAPI</v>
          </cell>
          <cell r="C4008">
            <v>11735</v>
          </cell>
          <cell r="D4008" t="str">
            <v>PROLONGAMENTO PVC PARA CAIXA SIFONADA  100 MM X 200 MM (NBR 5688)</v>
          </cell>
          <cell r="E4008" t="str">
            <v xml:space="preserve">UN    </v>
          </cell>
          <cell r="F4008" t="str">
            <v>SINAPI</v>
          </cell>
          <cell r="G4008">
            <v>4.8099999999999996</v>
          </cell>
        </row>
        <row r="4009">
          <cell r="B4009" t="str">
            <v>IN 11733 SINAPI</v>
          </cell>
          <cell r="C4009">
            <v>11733</v>
          </cell>
          <cell r="D4009" t="str">
            <v>PROLONGAMENTO PVC PARA CAIXA SIFONADA 100 MM X 100 MM (NBR 5688)</v>
          </cell>
          <cell r="E4009" t="str">
            <v xml:space="preserve">UN    </v>
          </cell>
          <cell r="F4009" t="str">
            <v>SINAPI</v>
          </cell>
          <cell r="G4009">
            <v>2.35</v>
          </cell>
        </row>
        <row r="4010">
          <cell r="B4010" t="str">
            <v>IN 11734 SINAPI</v>
          </cell>
          <cell r="C4010">
            <v>11734</v>
          </cell>
          <cell r="D4010" t="str">
            <v>PROLONGAMENTO PVC PARA CAIXA SIFONADA, 100 MM X 150 MM (NBR 5688)</v>
          </cell>
          <cell r="E4010" t="str">
            <v xml:space="preserve">UN    </v>
          </cell>
          <cell r="F4010" t="str">
            <v>SINAPI</v>
          </cell>
          <cell r="G4010">
            <v>3.63</v>
          </cell>
        </row>
        <row r="4011">
          <cell r="B4011" t="str">
            <v>IN 11737 SINAPI</v>
          </cell>
          <cell r="C4011">
            <v>11737</v>
          </cell>
          <cell r="D4011" t="str">
            <v>PROLONGAMENTO PVC PARA CAIXA SIFONADA, 150 MM X 150 MM (NBR 5688)</v>
          </cell>
          <cell r="E4011" t="str">
            <v xml:space="preserve">UN    </v>
          </cell>
          <cell r="F4011" t="str">
            <v>SINAPI</v>
          </cell>
          <cell r="G4011">
            <v>6.42</v>
          </cell>
        </row>
        <row r="4012">
          <cell r="B4012" t="str">
            <v>IN 11738 SINAPI</v>
          </cell>
          <cell r="C4012">
            <v>11738</v>
          </cell>
          <cell r="D4012" t="str">
            <v>PROLONGAMENTO PVC PARA CAIXA SIFONADA, 150 MM X 200 MM (NBR 5688)</v>
          </cell>
          <cell r="E4012" t="str">
            <v xml:space="preserve">UN    </v>
          </cell>
          <cell r="F4012" t="str">
            <v>SINAPI</v>
          </cell>
          <cell r="G4012">
            <v>10.44</v>
          </cell>
        </row>
        <row r="4013">
          <cell r="B4013" t="str">
            <v>IN 36143 SINAPI</v>
          </cell>
          <cell r="C4013">
            <v>36143</v>
          </cell>
          <cell r="D4013" t="str">
            <v>PROTETOR AUDITIVO TIPO CONCHA COM ABAFADOR DE RUIDOS, ATENUACAO ACIMA DE 22 DB</v>
          </cell>
          <cell r="E4013" t="str">
            <v xml:space="preserve">UN    </v>
          </cell>
          <cell r="F4013" t="str">
            <v>SINAPI</v>
          </cell>
          <cell r="G4013">
            <v>24.6</v>
          </cell>
        </row>
        <row r="4014">
          <cell r="B4014" t="str">
            <v>IN 36142 SINAPI</v>
          </cell>
          <cell r="C4014">
            <v>36142</v>
          </cell>
          <cell r="D4014" t="str">
            <v>PROTETOR AUDITIVO TIPO PLUG DE INSERCAO COM CORDAO, ATENUACAO SUPERIOR A 15 DB</v>
          </cell>
          <cell r="E4014" t="str">
            <v xml:space="preserve">UN    </v>
          </cell>
          <cell r="F4014" t="str">
            <v>SINAPI</v>
          </cell>
          <cell r="G4014">
            <v>1.8</v>
          </cell>
        </row>
        <row r="4015">
          <cell r="B4015" t="str">
            <v>IN 36146 SINAPI</v>
          </cell>
          <cell r="C4015">
            <v>36146</v>
          </cell>
          <cell r="D4015" t="str">
            <v>PROTETOR SOLAR FPS 30, EMBALAGEM 2 LITROS</v>
          </cell>
          <cell r="E4015" t="str">
            <v xml:space="preserve">UN    </v>
          </cell>
          <cell r="F4015" t="str">
            <v>SINAPI</v>
          </cell>
          <cell r="G4015">
            <v>204</v>
          </cell>
        </row>
        <row r="4016">
          <cell r="B4016" t="str">
            <v>IN 39015 SINAPI</v>
          </cell>
          <cell r="C4016">
            <v>39015</v>
          </cell>
          <cell r="D4016" t="str">
            <v>PROTETOR/PONTEIRA PLASTICA PARA PONTA DE VERGALHAO DE ATE 1", TIPO PROTETOR DE ESPERA</v>
          </cell>
          <cell r="E4016" t="str">
            <v xml:space="preserve">UN    </v>
          </cell>
          <cell r="F4016" t="str">
            <v>SINAPI</v>
          </cell>
          <cell r="G4016">
            <v>1.1200000000000001</v>
          </cell>
        </row>
        <row r="4017">
          <cell r="B4017" t="str">
            <v>IN 38377 SINAPI</v>
          </cell>
          <cell r="C4017">
            <v>38377</v>
          </cell>
          <cell r="D4017" t="str">
            <v>PRUMO DE CENTRO EM ACO *400* G</v>
          </cell>
          <cell r="E4017" t="str">
            <v xml:space="preserve">UN    </v>
          </cell>
          <cell r="F4017" t="str">
            <v>SINAPI</v>
          </cell>
          <cell r="G4017">
            <v>25.11</v>
          </cell>
        </row>
        <row r="4018">
          <cell r="B4018" t="str">
            <v>IN 38376 SINAPI</v>
          </cell>
          <cell r="C4018">
            <v>38376</v>
          </cell>
          <cell r="D4018" t="str">
            <v>PRUMO DE PAREDE EM ACO 700 A 750 G</v>
          </cell>
          <cell r="E4018" t="str">
            <v xml:space="preserve">UN    </v>
          </cell>
          <cell r="F4018" t="str">
            <v>SINAPI</v>
          </cell>
          <cell r="G4018">
            <v>28.63</v>
          </cell>
        </row>
        <row r="4019">
          <cell r="B4019" t="str">
            <v>IN 38116 SINAPI</v>
          </cell>
          <cell r="C4019">
            <v>38116</v>
          </cell>
          <cell r="D4019" t="str">
            <v>PULSADOR CAMPAINHA 10A, 250V (APENAS MODULO)</v>
          </cell>
          <cell r="E4019" t="str">
            <v xml:space="preserve">UN    </v>
          </cell>
          <cell r="F4019" t="str">
            <v>SINAPI</v>
          </cell>
          <cell r="G4019">
            <v>4.26</v>
          </cell>
        </row>
        <row r="4020">
          <cell r="B4020" t="str">
            <v>IN 38066 SINAPI</v>
          </cell>
          <cell r="C4020">
            <v>38066</v>
          </cell>
          <cell r="D4020" t="str">
            <v>PULSADOR CAMPAINHA 10A, 250V, CONJUNTO MONTADO PARA EMBUTIR 4" X 2" (PLACA + SUPORTE + MODULO)</v>
          </cell>
          <cell r="E4020" t="str">
            <v xml:space="preserve">UN    </v>
          </cell>
          <cell r="F4020" t="str">
            <v>SINAPI</v>
          </cell>
          <cell r="G4020">
            <v>7.03</v>
          </cell>
        </row>
        <row r="4021">
          <cell r="B4021" t="str">
            <v>IN 38117 SINAPI</v>
          </cell>
          <cell r="C4021">
            <v>38117</v>
          </cell>
          <cell r="D4021" t="str">
            <v>PULSADOR MINUTERIA 10A, 250V (APENAS MODULO)</v>
          </cell>
          <cell r="E4021" t="str">
            <v xml:space="preserve">UN    </v>
          </cell>
          <cell r="F4021" t="str">
            <v>SINAPI</v>
          </cell>
          <cell r="G4021">
            <v>7.25</v>
          </cell>
        </row>
        <row r="4022">
          <cell r="B4022" t="str">
            <v>IN 38067 SINAPI</v>
          </cell>
          <cell r="C4022">
            <v>38067</v>
          </cell>
          <cell r="D4022" t="str">
            <v>PULSADOR MINUTERIA 10A, 250V, CONJUNTO MONTADO PARA EMBUTIR 4" X 2" (PLACA + SUPORTE + MODULO)</v>
          </cell>
          <cell r="E4022" t="str">
            <v xml:space="preserve">UN    </v>
          </cell>
          <cell r="F4022" t="str">
            <v>SINAPI</v>
          </cell>
          <cell r="G4022">
            <v>9.9</v>
          </cell>
        </row>
        <row r="4023">
          <cell r="B4023" t="str">
            <v>IN 41757 SINAPI</v>
          </cell>
          <cell r="C4023">
            <v>41757</v>
          </cell>
          <cell r="D4023" t="str">
            <v>PULVERIZADOR DE TINTA ELETRICO / MAQUINA DE PINTURA AIRLESS, VAZAO *2* L/MIN (COLETADO CAIXA)</v>
          </cell>
          <cell r="E4023" t="str">
            <v xml:space="preserve">UN    </v>
          </cell>
          <cell r="F4023" t="str">
            <v>SINAPI</v>
          </cell>
          <cell r="G4023">
            <v>3590.91</v>
          </cell>
        </row>
        <row r="4024">
          <cell r="B4024" t="str">
            <v>IN 5080 SINAPI</v>
          </cell>
          <cell r="C4024">
            <v>5080</v>
          </cell>
          <cell r="D4024" t="str">
            <v>PUXADOR CENTRAL, TIPO ALCA, EM ZAMAC CROMADO, COM ROSETAS, COMPRIMENTO *100* MM, PARA PORTA / JANELA EM MADEIRA OU METALICA - INCLUI PARAFUSOS</v>
          </cell>
          <cell r="E4024" t="str">
            <v xml:space="preserve">UN    </v>
          </cell>
          <cell r="F4024" t="str">
            <v>SINAPI</v>
          </cell>
          <cell r="G4024">
            <v>11.96</v>
          </cell>
        </row>
        <row r="4025">
          <cell r="B4025" t="str">
            <v>IN 11522 SINAPI</v>
          </cell>
          <cell r="C4025">
            <v>11522</v>
          </cell>
          <cell r="D4025" t="str">
            <v>PUXADOR CONCHA DE EMBUTIR PARA JANELA / PORTA DE CORRER, EM LATAO CROMADO, COM FURO CENTRAL PARA CHAVE E FUROS PARA PARAFUSOS, *40 X 100* MM  (LARGURA X ALTURA) - SEM FECHADURA</v>
          </cell>
          <cell r="E4025" t="str">
            <v xml:space="preserve">UN    </v>
          </cell>
          <cell r="F4025" t="str">
            <v>SINAPI</v>
          </cell>
          <cell r="G4025">
            <v>14.95</v>
          </cell>
        </row>
        <row r="4026">
          <cell r="B4026" t="str">
            <v>IN 11523 SINAPI</v>
          </cell>
          <cell r="C4026">
            <v>11523</v>
          </cell>
          <cell r="D4026" t="str">
            <v>PUXADOR CONCHA DE EMBUTIR, EM LATAO CROMADO, PARA PORTA / JANELA DE CORRER, LISO, SEM FURO PARA CHAVE, COM FUROS PARA FIXAR PARAFUSOS, *30 X 90* MM (LARGURA X ALTURA)</v>
          </cell>
          <cell r="E4026" t="str">
            <v xml:space="preserve">UN    </v>
          </cell>
          <cell r="F4026" t="str">
            <v>SINAPI</v>
          </cell>
          <cell r="G4026">
            <v>13.99</v>
          </cell>
        </row>
        <row r="4027">
          <cell r="B4027" t="str">
            <v>IN 11524 SINAPI</v>
          </cell>
          <cell r="C4027">
            <v>11524</v>
          </cell>
          <cell r="D4027" t="str">
            <v>PUXADOR TIPO PUNHO REDONDO, CENTRAL, EM LATAO CROMADO, COMPRIMENTO DE *110* MM, PARA JANELAS / PORTAS DE CORRER - INCLUI PARAFUSOS</v>
          </cell>
          <cell r="E4027" t="str">
            <v xml:space="preserve">UN    </v>
          </cell>
          <cell r="F4027" t="str">
            <v>SINAPI</v>
          </cell>
          <cell r="G4027">
            <v>28.81</v>
          </cell>
        </row>
        <row r="4028">
          <cell r="B4028" t="str">
            <v>IN 38168 SINAPI</v>
          </cell>
          <cell r="C4028">
            <v>38168</v>
          </cell>
          <cell r="D4028" t="str">
            <v>PUXADOR TUBULAR RETO, DUPLO, EM ALUMINIO POLIDO, DIAMETRO APROX.DE 1", COMPRIMENTO APROX. DE 400 MM, PARA PORTAS DE MADEIRA OU VIDRO</v>
          </cell>
          <cell r="E4028" t="str">
            <v xml:space="preserve">UN    </v>
          </cell>
          <cell r="F4028" t="str">
            <v>SINAPI</v>
          </cell>
          <cell r="G4028">
            <v>139.05000000000001</v>
          </cell>
        </row>
        <row r="4029">
          <cell r="B4029" t="str">
            <v>IN 13393 SINAPI</v>
          </cell>
          <cell r="C4029">
            <v>13393</v>
          </cell>
          <cell r="D4029" t="str">
            <v>QUADRO DE DISTRIBUICAO COM BARRAMENTO TRIFASICO, DE EMBUTIR, EM CHAPA DE ACO GALVANIZADO, PARA 12 DISJUNTORES DIN, 100 A</v>
          </cell>
          <cell r="E4029" t="str">
            <v xml:space="preserve">UN    </v>
          </cell>
          <cell r="F4029" t="str">
            <v>SINAPI</v>
          </cell>
          <cell r="G4029">
            <v>144.35</v>
          </cell>
        </row>
        <row r="4030">
          <cell r="B4030" t="str">
            <v>IN 13395 SINAPI</v>
          </cell>
          <cell r="C4030">
            <v>13395</v>
          </cell>
          <cell r="D4030" t="str">
            <v>QUADRO DE DISTRIBUICAO COM BARRAMENTO TRIFASICO, DE EMBUTIR, EM CHAPA DE ACO GALVANIZADO, PARA 18 DISJUNTORES DIN, 100 A</v>
          </cell>
          <cell r="E4030" t="str">
            <v xml:space="preserve">UN    </v>
          </cell>
          <cell r="F4030" t="str">
            <v>SINAPI</v>
          </cell>
          <cell r="G4030">
            <v>173.09</v>
          </cell>
        </row>
        <row r="4031">
          <cell r="B4031" t="str">
            <v>IN 12039 SINAPI</v>
          </cell>
          <cell r="C4031">
            <v>12039</v>
          </cell>
          <cell r="D4031" t="str">
            <v>QUADRO DE DISTRIBUICAO COM BARRAMENTO TRIFASICO, DE EMBUTIR, EM CHAPA DE ACO GALVANIZADO, PARA 24 DISJUNTORES DIN, 100 A</v>
          </cell>
          <cell r="E4031" t="str">
            <v xml:space="preserve">UN    </v>
          </cell>
          <cell r="F4031" t="str">
            <v>SINAPI</v>
          </cell>
          <cell r="G4031">
            <v>231.61</v>
          </cell>
        </row>
        <row r="4032">
          <cell r="B4032" t="str">
            <v>IN 13396 SINAPI</v>
          </cell>
          <cell r="C4032">
            <v>13396</v>
          </cell>
          <cell r="D4032" t="str">
            <v>QUADRO DE DISTRIBUICAO COM BARRAMENTO TRIFASICO, DE EMBUTIR, EM CHAPA DE ACO GALVANIZADO, PARA 28 DISJUNTORES DIN, 100 A</v>
          </cell>
          <cell r="E4032" t="str">
            <v xml:space="preserve">UN    </v>
          </cell>
          <cell r="F4032" t="str">
            <v>SINAPI</v>
          </cell>
          <cell r="G4032">
            <v>370.45</v>
          </cell>
        </row>
        <row r="4033">
          <cell r="B4033" t="str">
            <v>IN 13397 SINAPI</v>
          </cell>
          <cell r="C4033">
            <v>13397</v>
          </cell>
          <cell r="D4033" t="str">
            <v>QUADRO DE DISTRIBUICAO COM BARRAMENTO TRIFASICO, DE EMBUTIR, EM CHAPA DE ACO GALVANIZADO, PARA 30 DISJUNTORES DIN, 100 A</v>
          </cell>
          <cell r="E4033" t="str">
            <v xml:space="preserve">UN    </v>
          </cell>
          <cell r="F4033" t="str">
            <v>SINAPI</v>
          </cell>
          <cell r="G4033">
            <v>374.43</v>
          </cell>
        </row>
        <row r="4034">
          <cell r="B4034" t="str">
            <v>IN 12041 SINAPI</v>
          </cell>
          <cell r="C4034">
            <v>12041</v>
          </cell>
          <cell r="D4034" t="str">
            <v>QUADRO DE DISTRIBUICAO COM BARRAMENTO TRIFASICO, DE EMBUTIR, EM CHAPA DE ACO GALVANIZADO, PARA 30 DISJUNTORES DIN, 150 A</v>
          </cell>
          <cell r="E4034" t="str">
            <v xml:space="preserve">UN    </v>
          </cell>
          <cell r="F4034" t="str">
            <v>SINAPI</v>
          </cell>
          <cell r="G4034">
            <v>506.71</v>
          </cell>
        </row>
        <row r="4035">
          <cell r="B4035" t="str">
            <v>IN 12043 SINAPI</v>
          </cell>
          <cell r="C4035">
            <v>12043</v>
          </cell>
          <cell r="D4035" t="str">
            <v>QUADRO DE DISTRIBUICAO COM BARRAMENTO TRIFASICO, DE EMBUTIR, EM CHAPA DE ACO GALVANIZADO, PARA 30 DISJUNTORES DIN, 225 A</v>
          </cell>
          <cell r="E4035" t="str">
            <v xml:space="preserve">UN    </v>
          </cell>
          <cell r="F4035" t="str">
            <v>SINAPI</v>
          </cell>
          <cell r="G4035">
            <v>584.28</v>
          </cell>
        </row>
        <row r="4036">
          <cell r="B4036" t="str">
            <v>IN 39762 SINAPI</v>
          </cell>
          <cell r="C4036">
            <v>39762</v>
          </cell>
          <cell r="D4036" t="str">
            <v>QUADRO DE DISTRIBUICAO COM BARRAMENTO TRIFASICO, DE EMBUTIR, EM CHAPA DE ACO GALVANIZADO, PARA 36 DISJUNTORES DIN, 100 A</v>
          </cell>
          <cell r="E4036" t="str">
            <v xml:space="preserve">UN    </v>
          </cell>
          <cell r="F4036" t="str">
            <v>SINAPI</v>
          </cell>
          <cell r="G4036">
            <v>394.75</v>
          </cell>
        </row>
        <row r="4037">
          <cell r="B4037" t="str">
            <v>IN 12042 SINAPI</v>
          </cell>
          <cell r="C4037">
            <v>12042</v>
          </cell>
          <cell r="D4037" t="str">
            <v>QUADRO DE DISTRIBUICAO COM BARRAMENTO TRIFASICO, DE EMBUTIR, EM CHAPA DE ACO GALVANIZADO, PARA 40 DISJUNTORES DIN, 100 A</v>
          </cell>
          <cell r="E4037" t="str">
            <v xml:space="preserve">UN    </v>
          </cell>
          <cell r="F4037" t="str">
            <v>SINAPI</v>
          </cell>
          <cell r="G4037">
            <v>394.85</v>
          </cell>
        </row>
        <row r="4038">
          <cell r="B4038" t="str">
            <v>IN 39763 SINAPI</v>
          </cell>
          <cell r="C4038">
            <v>39763</v>
          </cell>
          <cell r="D4038" t="str">
            <v>QUADRO DE DISTRIBUICAO COM BARRAMENTO TRIFASICO, DE EMBUTIR, EM CHAPA DE ACO GALVANIZADO, PARA 48 DISJUNTORES DIN, 100 A</v>
          </cell>
          <cell r="E4038" t="str">
            <v xml:space="preserve">UN    </v>
          </cell>
          <cell r="F4038" t="str">
            <v>SINAPI</v>
          </cell>
          <cell r="G4038">
            <v>595.76</v>
          </cell>
        </row>
        <row r="4039">
          <cell r="B4039" t="str">
            <v>IN 39756 SINAPI</v>
          </cell>
          <cell r="C4039">
            <v>39756</v>
          </cell>
          <cell r="D4039" t="str">
            <v>QUADRO DE DISTRIBUICAO COM BARRAMENTO TRIFASICO, DE SOBREPOR, EM CHAPA DE ACO GALVANIZADO, PARA 12 DISJUNTORES DIN, 100 A</v>
          </cell>
          <cell r="E4039" t="str">
            <v xml:space="preserve">UN    </v>
          </cell>
          <cell r="F4039" t="str">
            <v>SINAPI</v>
          </cell>
          <cell r="G4039">
            <v>180.62</v>
          </cell>
        </row>
        <row r="4040">
          <cell r="B4040" t="str">
            <v>IN 12038 SINAPI</v>
          </cell>
          <cell r="C4040">
            <v>12038</v>
          </cell>
          <cell r="D4040" t="str">
            <v>QUADRO DE DISTRIBUICAO COM BARRAMENTO TRIFASICO, DE SOBREPOR, EM CHAPA DE ACO GALVANIZADO, PARA 18 DISJUNTORES DIN, 100 A</v>
          </cell>
          <cell r="E4040" t="str">
            <v xml:space="preserve">UN    </v>
          </cell>
          <cell r="F4040" t="str">
            <v>SINAPI</v>
          </cell>
          <cell r="G4040">
            <v>201.65</v>
          </cell>
        </row>
        <row r="4041">
          <cell r="B4041" t="str">
            <v>IN 12040 SINAPI</v>
          </cell>
          <cell r="C4041">
            <v>12040</v>
          </cell>
          <cell r="D4041" t="str">
            <v>QUADRO DE DISTRIBUICAO COM BARRAMENTO TRIFASICO, DE SOBREPOR, EM CHAPA DE ACO GALVANIZADO, PARA 24 DISJUNTORES DIN, 100 A</v>
          </cell>
          <cell r="E4041" t="str">
            <v xml:space="preserve">UN    </v>
          </cell>
          <cell r="F4041" t="str">
            <v>SINAPI</v>
          </cell>
          <cell r="G4041">
            <v>257.64999999999998</v>
          </cell>
        </row>
        <row r="4042">
          <cell r="B4042" t="str">
            <v>IN 39757 SINAPI</v>
          </cell>
          <cell r="C4042">
            <v>39757</v>
          </cell>
          <cell r="D4042" t="str">
            <v>QUADRO DE DISTRIBUICAO COM BARRAMENTO TRIFASICO, DE SOBREPOR, EM CHAPA DE ACO GALVANIZADO, PARA 28 DISJUNTORES DIN, 100 A</v>
          </cell>
          <cell r="E4042" t="str">
            <v xml:space="preserve">UN    </v>
          </cell>
          <cell r="F4042" t="str">
            <v>SINAPI</v>
          </cell>
          <cell r="G4042">
            <v>275.5</v>
          </cell>
        </row>
        <row r="4043">
          <cell r="B4043" t="str">
            <v>IN 39758 SINAPI</v>
          </cell>
          <cell r="C4043">
            <v>39758</v>
          </cell>
          <cell r="D4043" t="str">
            <v>QUADRO DE DISTRIBUICAO COM BARRAMENTO TRIFASICO, DE SOBREPOR, EM CHAPA DE ACO GALVANIZADO, PARA 30 DISJUNTORES DIN, 100 A</v>
          </cell>
          <cell r="E4043" t="str">
            <v xml:space="preserve">UN    </v>
          </cell>
          <cell r="F4043" t="str">
            <v>SINAPI</v>
          </cell>
          <cell r="G4043">
            <v>357.61</v>
          </cell>
        </row>
        <row r="4044">
          <cell r="B4044" t="str">
            <v>IN 39759 SINAPI</v>
          </cell>
          <cell r="C4044">
            <v>39759</v>
          </cell>
          <cell r="D4044" t="str">
            <v>QUADRO DE DISTRIBUICAO COM BARRAMENTO TRIFASICO, DE SOBREPOR, EM CHAPA DE ACO GALVANIZADO, PARA 36 DISJUNTORES DIN, 100 A</v>
          </cell>
          <cell r="E4044" t="str">
            <v xml:space="preserve">UN    </v>
          </cell>
          <cell r="F4044" t="str">
            <v>SINAPI</v>
          </cell>
          <cell r="G4044">
            <v>488.61</v>
          </cell>
        </row>
        <row r="4045">
          <cell r="B4045" t="str">
            <v>IN 39760 SINAPI</v>
          </cell>
          <cell r="C4045">
            <v>39760</v>
          </cell>
          <cell r="D4045" t="str">
            <v>QUADRO DE DISTRIBUICAO COM BARRAMENTO TRIFASICO, DE SOBREPOR, EM CHAPA DE ACO GALVANIZADO, PARA 40 DISJUNTORES DIN, 100 A</v>
          </cell>
          <cell r="E4045" t="str">
            <v xml:space="preserve">UN    </v>
          </cell>
          <cell r="F4045" t="str">
            <v>SINAPI</v>
          </cell>
          <cell r="G4045">
            <v>490.85</v>
          </cell>
        </row>
        <row r="4046">
          <cell r="B4046" t="str">
            <v>IN 39761 SINAPI</v>
          </cell>
          <cell r="C4046">
            <v>39761</v>
          </cell>
          <cell r="D4046" t="str">
            <v>QUADRO DE DISTRIBUICAO COM BARRAMENTO TRIFASICO, DE SOBREPOR, EM CHAPA DE ACO GALVANIZADO, PARA 48 DISJUNTORES DIN, 100 A</v>
          </cell>
          <cell r="E4046" t="str">
            <v xml:space="preserve">UN    </v>
          </cell>
          <cell r="F4046" t="str">
            <v>SINAPI</v>
          </cell>
          <cell r="G4046">
            <v>628.21</v>
          </cell>
        </row>
        <row r="4047">
          <cell r="B4047" t="str">
            <v>IN 39765 SINAPI</v>
          </cell>
          <cell r="C4047">
            <v>39765</v>
          </cell>
          <cell r="D4047" t="str">
            <v>QUADRO DE DISTRIBUICAO SEM BARRAMENTO, COM PORTA, DE EMBUTIR, EM CHAPA DE ACO GALVANIZADO, PARA 12 DISJUNTORES NEMA</v>
          </cell>
          <cell r="E4047" t="str">
            <v xml:space="preserve">UN    </v>
          </cell>
          <cell r="F4047" t="str">
            <v>SINAPI</v>
          </cell>
          <cell r="G4047">
            <v>27.89</v>
          </cell>
        </row>
        <row r="4048">
          <cell r="B4048" t="str">
            <v>IN 13399 SINAPI</v>
          </cell>
          <cell r="C4048">
            <v>13399</v>
          </cell>
          <cell r="D4048" t="str">
            <v>QUADRO DE DISTRIBUICAO SEM BARRAMENTO, COM PORTA, DE EMBUTIR, EM CHAPA DE ACO GALVANIZADO, PARA 3 DISJUNTORES NEMA</v>
          </cell>
          <cell r="E4048" t="str">
            <v xml:space="preserve">UN    </v>
          </cell>
          <cell r="F4048" t="str">
            <v>SINAPI</v>
          </cell>
          <cell r="G4048">
            <v>15.86</v>
          </cell>
        </row>
        <row r="4049">
          <cell r="B4049" t="str">
            <v>IN 39764 SINAPI</v>
          </cell>
          <cell r="C4049">
            <v>39764</v>
          </cell>
          <cell r="D4049" t="str">
            <v>QUADRO DE DISTRIBUICAO SEM BARRAMENTO, COM PORTA, DE EMBUTIR, EM CHAPA DE ACO GALVANIZADO, PARA 6 DISJUNTORES NEMA</v>
          </cell>
          <cell r="E4049" t="str">
            <v xml:space="preserve">UN    </v>
          </cell>
          <cell r="F4049" t="str">
            <v>SINAPI</v>
          </cell>
          <cell r="G4049">
            <v>21.81</v>
          </cell>
        </row>
        <row r="4050">
          <cell r="B4050" t="str">
            <v>IN 39805 SINAPI</v>
          </cell>
          <cell r="C4050">
            <v>39805</v>
          </cell>
          <cell r="D4050" t="str">
            <v>QUADRO DE DISTRIBUICAO, COM BARRAMENTO TERRA / NEUTRO, DE EMBUTIR, PARA 16 DISJUNTORES DIN</v>
          </cell>
          <cell r="E4050" t="str">
            <v xml:space="preserve">UN    </v>
          </cell>
          <cell r="F4050" t="str">
            <v>SINAPI</v>
          </cell>
          <cell r="G4050">
            <v>137.12</v>
          </cell>
        </row>
        <row r="4051">
          <cell r="B4051" t="str">
            <v>IN 39806 SINAPI</v>
          </cell>
          <cell r="C4051">
            <v>39806</v>
          </cell>
          <cell r="D4051" t="str">
            <v>QUADRO DE DISTRIBUICAO, COM BARRAMENTO TERRA / NEUTRO, DE EMBUTIR, PARA 24 DISJUNTORES DIN</v>
          </cell>
          <cell r="E4051" t="str">
            <v xml:space="preserve">UN    </v>
          </cell>
          <cell r="F4051" t="str">
            <v>SINAPI</v>
          </cell>
          <cell r="G4051">
            <v>258.95</v>
          </cell>
        </row>
        <row r="4052">
          <cell r="B4052" t="str">
            <v>IN 39807 SINAPI</v>
          </cell>
          <cell r="C4052">
            <v>39807</v>
          </cell>
          <cell r="D4052" t="str">
            <v>QUADRO DE DISTRIBUICAO, COM BARRAMENTO TERRA / NEUTRO, DE EMBUTIR, PARA 36 DISJUNTORES DIN</v>
          </cell>
          <cell r="E4052" t="str">
            <v xml:space="preserve">UN    </v>
          </cell>
          <cell r="F4052" t="str">
            <v>SINAPI</v>
          </cell>
          <cell r="G4052">
            <v>365.06</v>
          </cell>
        </row>
        <row r="4053">
          <cell r="B4053" t="str">
            <v>IN 39804 SINAPI</v>
          </cell>
          <cell r="C4053">
            <v>39804</v>
          </cell>
          <cell r="D4053" t="str">
            <v>QUADRO DE DISTRIBUICAO, COM BARRAMENTO TERRA / NEUTRO, DE EMBUTIR, PARA 8 DISJUNTORES DIN</v>
          </cell>
          <cell r="E4053" t="str">
            <v xml:space="preserve">UN    </v>
          </cell>
          <cell r="F4053" t="str">
            <v>SINAPI</v>
          </cell>
          <cell r="G4053">
            <v>77</v>
          </cell>
        </row>
        <row r="4054">
          <cell r="B4054" t="str">
            <v>IN 39796 SINAPI</v>
          </cell>
          <cell r="C4054">
            <v>39796</v>
          </cell>
          <cell r="D4054" t="str">
            <v>QUADRO DE DISTRIBUICAO, SEM BARRAMENTO, EM PVC, DE EMBUTIR, PARA 16 DISJUNTORES DIN</v>
          </cell>
          <cell r="E4054" t="str">
            <v xml:space="preserve">UN    </v>
          </cell>
          <cell r="F4054" t="str">
            <v>SINAPI</v>
          </cell>
          <cell r="G4054">
            <v>78.47</v>
          </cell>
        </row>
        <row r="4055">
          <cell r="B4055" t="str">
            <v>IN 39797 SINAPI</v>
          </cell>
          <cell r="C4055">
            <v>39797</v>
          </cell>
          <cell r="D4055" t="str">
            <v>QUADRO DE DISTRIBUICAO, SEM BARRAMENTO, EM PVC, DE EMBUTIR, PARA 24 DISJUNTORES DIN</v>
          </cell>
          <cell r="E4055" t="str">
            <v xml:space="preserve">UN    </v>
          </cell>
          <cell r="F4055" t="str">
            <v>SINAPI</v>
          </cell>
          <cell r="G4055">
            <v>104.19</v>
          </cell>
        </row>
        <row r="4056">
          <cell r="B4056" t="str">
            <v>IN 39798 SINAPI</v>
          </cell>
          <cell r="C4056">
            <v>39798</v>
          </cell>
          <cell r="D4056" t="str">
            <v>QUADRO DE DISTRIBUICAO, SEM BARRAMENTO, EM PVC, DE EMBUTIR, PARA 36 DISJUNTORES DIN</v>
          </cell>
          <cell r="E4056" t="str">
            <v xml:space="preserve">UN    </v>
          </cell>
          <cell r="F4056" t="str">
            <v>SINAPI</v>
          </cell>
          <cell r="G4056">
            <v>173.7</v>
          </cell>
        </row>
        <row r="4057">
          <cell r="B4057" t="str">
            <v>IN 39794 SINAPI</v>
          </cell>
          <cell r="C4057">
            <v>39794</v>
          </cell>
          <cell r="D4057" t="str">
            <v>QUADRO DE DISTRIBUICAO, SEM BARRAMENTO, EM PVC, DE EMBUTIR, PARA 4 DISJUNTORES DIN</v>
          </cell>
          <cell r="E4057" t="str">
            <v xml:space="preserve">UN    </v>
          </cell>
          <cell r="F4057" t="str">
            <v>SINAPI</v>
          </cell>
          <cell r="G4057">
            <v>24.69</v>
          </cell>
        </row>
        <row r="4058">
          <cell r="B4058" t="str">
            <v>IN 39795 SINAPI</v>
          </cell>
          <cell r="C4058">
            <v>39795</v>
          </cell>
          <cell r="D4058" t="str">
            <v>QUADRO DE DISTRIBUICAO, SEM BARRAMENTO, EM PVC, DE EMBUTIR, PARA 8 DISJUNTORES DIN</v>
          </cell>
          <cell r="E4058" t="str">
            <v xml:space="preserve">UN    </v>
          </cell>
          <cell r="F4058" t="str">
            <v>SINAPI</v>
          </cell>
          <cell r="G4058">
            <v>34.57</v>
          </cell>
        </row>
        <row r="4059">
          <cell r="B4059" t="str">
            <v>IN 39801 SINAPI</v>
          </cell>
          <cell r="C4059">
            <v>39801</v>
          </cell>
          <cell r="D4059" t="str">
            <v>QUADRO DE DISTRIBUICAO, SEM BARRAMENTO, EM PVC, DE SOBREPOR, PARA 16 DISJUNTORES DIN</v>
          </cell>
          <cell r="E4059" t="str">
            <v xml:space="preserve">UN    </v>
          </cell>
          <cell r="F4059" t="str">
            <v>SINAPI</v>
          </cell>
          <cell r="G4059">
            <v>88.45</v>
          </cell>
        </row>
        <row r="4060">
          <cell r="B4060" t="str">
            <v>IN 39802 SINAPI</v>
          </cell>
          <cell r="C4060">
            <v>39802</v>
          </cell>
          <cell r="D4060" t="str">
            <v>QUADRO DE DISTRIBUICAO, SEM BARRAMENTO, EM PVC, DE SOBREPOR, PARA 24 DISJUNTORES DIN</v>
          </cell>
          <cell r="E4060" t="str">
            <v xml:space="preserve">UN    </v>
          </cell>
          <cell r="F4060" t="str">
            <v>SINAPI</v>
          </cell>
          <cell r="G4060">
            <v>146.9</v>
          </cell>
        </row>
        <row r="4061">
          <cell r="B4061" t="str">
            <v>IN 39803 SINAPI</v>
          </cell>
          <cell r="C4061">
            <v>39803</v>
          </cell>
          <cell r="D4061" t="str">
            <v>QUADRO DE DISTRIBUICAO, SEM BARRAMENTO, EM PVC, DE SOBREPOR, PARA 36 DISJUNTORES DIN</v>
          </cell>
          <cell r="E4061" t="str">
            <v xml:space="preserve">UN    </v>
          </cell>
          <cell r="F4061" t="str">
            <v>SINAPI</v>
          </cell>
          <cell r="G4061">
            <v>203.56</v>
          </cell>
        </row>
        <row r="4062">
          <cell r="B4062" t="str">
            <v>IN 39799 SINAPI</v>
          </cell>
          <cell r="C4062">
            <v>39799</v>
          </cell>
          <cell r="D4062" t="str">
            <v>QUADRO DE DISTRIBUICAO, SEM BARRAMENTO, EM PVC, DE SOBREPOR, PARA 4 DISJUNTORES DIN</v>
          </cell>
          <cell r="E4062" t="str">
            <v xml:space="preserve">UN    </v>
          </cell>
          <cell r="F4062" t="str">
            <v>SINAPI</v>
          </cell>
          <cell r="G4062">
            <v>33.44</v>
          </cell>
        </row>
        <row r="4063">
          <cell r="B4063" t="str">
            <v>IN 39800 SINAPI</v>
          </cell>
          <cell r="C4063">
            <v>39800</v>
          </cell>
          <cell r="D4063" t="str">
            <v>QUADRO DE DISTRIBUICAO, SEM BARRAMENTO, EM PVC, DE SOBREPOR, PARA 8 DISJUNTORES DIN</v>
          </cell>
          <cell r="E4063" t="str">
            <v xml:space="preserve">UN    </v>
          </cell>
          <cell r="F4063" t="str">
            <v>SINAPI</v>
          </cell>
          <cell r="G4063">
            <v>56.28</v>
          </cell>
        </row>
        <row r="4064">
          <cell r="B4064" t="str">
            <v>IN 4224 SINAPI</v>
          </cell>
          <cell r="C4064">
            <v>4224</v>
          </cell>
          <cell r="D4064" t="str">
            <v>QUEROSENE</v>
          </cell>
          <cell r="E4064" t="str">
            <v xml:space="preserve">L     </v>
          </cell>
          <cell r="F4064" t="str">
            <v>SINAPI</v>
          </cell>
          <cell r="G4064">
            <v>12.63</v>
          </cell>
        </row>
        <row r="4065">
          <cell r="B4065" t="str">
            <v>IN 21059 SINAPI</v>
          </cell>
          <cell r="C4065">
            <v>21059</v>
          </cell>
          <cell r="D4065" t="str">
            <v>RALO FOFO COM REQUADRO, QUADRADO 150 X 150 MM</v>
          </cell>
          <cell r="E4065" t="str">
            <v xml:space="preserve">UN    </v>
          </cell>
          <cell r="F4065" t="str">
            <v>SINAPI</v>
          </cell>
          <cell r="G4065">
            <v>31.29</v>
          </cell>
        </row>
        <row r="4066">
          <cell r="B4066" t="str">
            <v>IN 11234 SINAPI</v>
          </cell>
          <cell r="C4066">
            <v>11234</v>
          </cell>
          <cell r="D4066" t="str">
            <v>RALO FOFO COM REQUADRO, QUADRADO 200 X 200 MM</v>
          </cell>
          <cell r="E4066" t="str">
            <v xml:space="preserve">UN    </v>
          </cell>
          <cell r="F4066" t="str">
            <v>SINAPI</v>
          </cell>
          <cell r="G4066">
            <v>47.16</v>
          </cell>
        </row>
        <row r="4067">
          <cell r="B4067" t="str">
            <v>IN 21060 SINAPI</v>
          </cell>
          <cell r="C4067">
            <v>21060</v>
          </cell>
          <cell r="D4067" t="str">
            <v>RALO FOFO COM REQUADRO, QUADRADO 250 X 250 MM</v>
          </cell>
          <cell r="E4067" t="str">
            <v xml:space="preserve">UN    </v>
          </cell>
          <cell r="F4067" t="str">
            <v>SINAPI</v>
          </cell>
          <cell r="G4067">
            <v>58.04</v>
          </cell>
        </row>
        <row r="4068">
          <cell r="B4068" t="str">
            <v>IN 21061 SINAPI</v>
          </cell>
          <cell r="C4068">
            <v>21061</v>
          </cell>
          <cell r="D4068" t="str">
            <v>RALO FOFO COM REQUADRO, QUADRADO 300 X 300 MM</v>
          </cell>
          <cell r="E4068" t="str">
            <v xml:space="preserve">UN    </v>
          </cell>
          <cell r="F4068" t="str">
            <v>SINAPI</v>
          </cell>
          <cell r="G4068">
            <v>72.55</v>
          </cell>
        </row>
        <row r="4069">
          <cell r="B4069" t="str">
            <v>IN 21062 SINAPI</v>
          </cell>
          <cell r="C4069">
            <v>21062</v>
          </cell>
          <cell r="D4069" t="str">
            <v>RALO FOFO COM REQUADRO, QUADRADO 400 X 400 MM</v>
          </cell>
          <cell r="E4069" t="str">
            <v xml:space="preserve">UN    </v>
          </cell>
          <cell r="F4069" t="str">
            <v>SINAPI</v>
          </cell>
          <cell r="G4069">
            <v>114.27</v>
          </cell>
        </row>
        <row r="4070">
          <cell r="B4070" t="str">
            <v>IN 11708 SINAPI</v>
          </cell>
          <cell r="C4070">
            <v>11708</v>
          </cell>
          <cell r="D4070" t="str">
            <v>RALO FOFO SEMIESFERICO, 100 MM, PARA LAJES/ CALHAS</v>
          </cell>
          <cell r="E4070" t="str">
            <v xml:space="preserve">UN    </v>
          </cell>
          <cell r="F4070" t="str">
            <v>SINAPI</v>
          </cell>
          <cell r="G4070">
            <v>12.47</v>
          </cell>
        </row>
        <row r="4071">
          <cell r="B4071" t="str">
            <v>IN 11709 SINAPI</v>
          </cell>
          <cell r="C4071">
            <v>11709</v>
          </cell>
          <cell r="D4071" t="str">
            <v>RALO FOFO SEMIESFERICO, 150 MM, PARA LAJES/ CALHAS</v>
          </cell>
          <cell r="E4071" t="str">
            <v xml:space="preserve">UN    </v>
          </cell>
          <cell r="F4071" t="str">
            <v>SINAPI</v>
          </cell>
          <cell r="G4071">
            <v>29.29</v>
          </cell>
        </row>
        <row r="4072">
          <cell r="B4072" t="str">
            <v>IN 11710 SINAPI</v>
          </cell>
          <cell r="C4072">
            <v>11710</v>
          </cell>
          <cell r="D4072" t="str">
            <v>RALO FOFO SEMIESFERICO, 200 MM, PARA LAJES/ CALHAS</v>
          </cell>
          <cell r="E4072" t="str">
            <v xml:space="preserve">UN    </v>
          </cell>
          <cell r="F4072" t="str">
            <v>SINAPI</v>
          </cell>
          <cell r="G4072">
            <v>67.34</v>
          </cell>
        </row>
        <row r="4073">
          <cell r="B4073" t="str">
            <v>IN 11707 SINAPI</v>
          </cell>
          <cell r="C4073">
            <v>11707</v>
          </cell>
          <cell r="D4073" t="str">
            <v>RALO FOFO SEMIESFERICO, 75 MM, PARA LAJES/ CALHAS</v>
          </cell>
          <cell r="E4073" t="str">
            <v xml:space="preserve">UN    </v>
          </cell>
          <cell r="F4073" t="str">
            <v>SINAPI</v>
          </cell>
          <cell r="G4073">
            <v>9.34</v>
          </cell>
        </row>
        <row r="4074">
          <cell r="B4074" t="str">
            <v>IN 11739 SINAPI</v>
          </cell>
          <cell r="C4074">
            <v>11739</v>
          </cell>
          <cell r="D4074" t="str">
            <v>RALO SECO PVC CONICO, 100 X 40 MM,  COM GRELHA REDONDA BRANCA</v>
          </cell>
          <cell r="E4074" t="str">
            <v xml:space="preserve">UN    </v>
          </cell>
          <cell r="F4074" t="str">
            <v>SINAPI</v>
          </cell>
          <cell r="G4074">
            <v>7</v>
          </cell>
        </row>
        <row r="4075">
          <cell r="B4075" t="str">
            <v>IN 11711 SINAPI</v>
          </cell>
          <cell r="C4075">
            <v>11711</v>
          </cell>
          <cell r="D4075" t="str">
            <v>RALO SECO PVC CONICO, 100 X 40 MM, COM GRELHA QUADRADA</v>
          </cell>
          <cell r="E4075" t="str">
            <v xml:space="preserve">UN    </v>
          </cell>
          <cell r="F4075" t="str">
            <v>SINAPI</v>
          </cell>
          <cell r="G4075">
            <v>10.24</v>
          </cell>
        </row>
        <row r="4076">
          <cell r="B4076" t="str">
            <v>IN 5102 SINAPI</v>
          </cell>
          <cell r="C4076">
            <v>5102</v>
          </cell>
          <cell r="D4076" t="str">
            <v>RALO SECO PVC QUADRADO, 100 X 100 X 53 MM, SAIDA 40 MM, COM GRELHA BRANCA</v>
          </cell>
          <cell r="E4076" t="str">
            <v xml:space="preserve">UN    </v>
          </cell>
          <cell r="F4076" t="str">
            <v>SINAPI</v>
          </cell>
          <cell r="G4076">
            <v>9.91</v>
          </cell>
        </row>
        <row r="4077">
          <cell r="B4077" t="str">
            <v>IN 11741 SINAPI</v>
          </cell>
          <cell r="C4077">
            <v>11741</v>
          </cell>
          <cell r="D4077" t="str">
            <v>RALO SIFONADO PVC CILINDRICO, 100 X 40 MM,  COM GRELHA REDONDA BRANCA</v>
          </cell>
          <cell r="E4077" t="str">
            <v xml:space="preserve">UN    </v>
          </cell>
          <cell r="F4077" t="str">
            <v>SINAPI</v>
          </cell>
          <cell r="G4077">
            <v>7.21</v>
          </cell>
        </row>
        <row r="4078">
          <cell r="B4078" t="str">
            <v>IN 11743 SINAPI</v>
          </cell>
          <cell r="C4078">
            <v>11743</v>
          </cell>
          <cell r="D4078" t="str">
            <v>RALO SIFONADO PVC REDONDO CONICO, 100 X 40 MM, COM GRELHA  BRANCA REDONDA</v>
          </cell>
          <cell r="E4078" t="str">
            <v xml:space="preserve">UN    </v>
          </cell>
          <cell r="F4078" t="str">
            <v>SINAPI</v>
          </cell>
          <cell r="G4078">
            <v>6.55</v>
          </cell>
        </row>
        <row r="4079">
          <cell r="B4079" t="str">
            <v>IN 11745 SINAPI</v>
          </cell>
          <cell r="C4079">
            <v>11745</v>
          </cell>
          <cell r="D4079" t="str">
            <v>RALO SIFONADO PVC, QUADRADO, 100 X 100 X 53 MM, SAIDA 40 MM, COM GRELHA BRANCA</v>
          </cell>
          <cell r="E4079" t="str">
            <v xml:space="preserve">UN    </v>
          </cell>
          <cell r="F4079" t="str">
            <v>SINAPI</v>
          </cell>
          <cell r="G4079">
            <v>9.31</v>
          </cell>
        </row>
        <row r="4080">
          <cell r="B4080" t="str">
            <v>IN 25961 SINAPI</v>
          </cell>
          <cell r="C4080">
            <v>25961</v>
          </cell>
          <cell r="D4080" t="str">
            <v>RASTELEIRO</v>
          </cell>
          <cell r="E4080" t="str">
            <v xml:space="preserve">H     </v>
          </cell>
          <cell r="F4080" t="str">
            <v>SINAPI</v>
          </cell>
          <cell r="G4080">
            <v>12.85</v>
          </cell>
        </row>
        <row r="4081">
          <cell r="B4081" t="str">
            <v>IN 40985 SINAPI</v>
          </cell>
          <cell r="C4081">
            <v>40985</v>
          </cell>
          <cell r="D4081" t="str">
            <v>RASTELEIRO (MENSALISTA)</v>
          </cell>
          <cell r="E4081" t="str">
            <v xml:space="preserve">MES   </v>
          </cell>
          <cell r="F4081" t="str">
            <v>SINAPI</v>
          </cell>
          <cell r="G4081">
            <v>2258.65</v>
          </cell>
        </row>
        <row r="4082">
          <cell r="B4082" t="str">
            <v>IN 1088 SINAPI</v>
          </cell>
          <cell r="C4082">
            <v>1088</v>
          </cell>
          <cell r="D4082" t="str">
            <v>REATOR ELETRONICO BIVOLT PARA 1 LAMPADA FLUORESCENTE DE 18/20 W</v>
          </cell>
          <cell r="E4082" t="str">
            <v xml:space="preserve">UN    </v>
          </cell>
          <cell r="F4082" t="str">
            <v>SINAPI</v>
          </cell>
          <cell r="G4082">
            <v>13.96</v>
          </cell>
        </row>
        <row r="4083">
          <cell r="B4083" t="str">
            <v>IN 1087 SINAPI</v>
          </cell>
          <cell r="C4083">
            <v>1087</v>
          </cell>
          <cell r="D4083" t="str">
            <v>REATOR ELETRONICO BIVOLT PARA 1 LAMPADA FLUORESCENTE DE 36/40 W</v>
          </cell>
          <cell r="E4083" t="str">
            <v xml:space="preserve">UN    </v>
          </cell>
          <cell r="F4083" t="str">
            <v>SINAPI</v>
          </cell>
          <cell r="G4083">
            <v>17.440000000000001</v>
          </cell>
        </row>
        <row r="4084">
          <cell r="B4084" t="str">
            <v>IN 38777 SINAPI</v>
          </cell>
          <cell r="C4084">
            <v>38777</v>
          </cell>
          <cell r="D4084" t="str">
            <v>REATOR ELETRONICO BIVOLT PARA 2 LAMPADAS FLUORESCENTES DE 14 W</v>
          </cell>
          <cell r="E4084" t="str">
            <v xml:space="preserve">UN    </v>
          </cell>
          <cell r="F4084" t="str">
            <v>SINAPI</v>
          </cell>
          <cell r="G4084">
            <v>34.729999999999997</v>
          </cell>
        </row>
        <row r="4085">
          <cell r="B4085" t="str">
            <v>IN 1086 SINAPI</v>
          </cell>
          <cell r="C4085">
            <v>1086</v>
          </cell>
          <cell r="D4085" t="str">
            <v>REATOR ELETRONICO BIVOLT PARA 2 LAMPADAS FLUORESCENTES DE 18/20 W</v>
          </cell>
          <cell r="E4085" t="str">
            <v xml:space="preserve">UN    </v>
          </cell>
          <cell r="F4085" t="str">
            <v>SINAPI</v>
          </cell>
          <cell r="G4085">
            <v>18.329999999999998</v>
          </cell>
        </row>
        <row r="4086">
          <cell r="B4086" t="str">
            <v>IN 1079 SINAPI</v>
          </cell>
          <cell r="C4086">
            <v>1079</v>
          </cell>
          <cell r="D4086" t="str">
            <v>REATOR ELETRONICO BIVOLT PARA 2 LAMPADAS FLUORESCENTES DE 36/40 W</v>
          </cell>
          <cell r="E4086" t="str">
            <v xml:space="preserve">UN    </v>
          </cell>
          <cell r="F4086" t="str">
            <v>SINAPI</v>
          </cell>
          <cell r="G4086">
            <v>18.940000000000001</v>
          </cell>
        </row>
        <row r="4087">
          <cell r="B4087" t="str">
            <v>IN 39374 SINAPI</v>
          </cell>
          <cell r="C4087">
            <v>39374</v>
          </cell>
          <cell r="D4087" t="str">
            <v>REATOR INTERNO/INTEGRADO PARA LAMPADA VAPOR METALICO 400 W, ALTO FATOR DE POTENCIA</v>
          </cell>
          <cell r="E4087" t="str">
            <v xml:space="preserve">UN    </v>
          </cell>
          <cell r="F4087" t="str">
            <v>SINAPI</v>
          </cell>
          <cell r="G4087">
            <v>134.13999999999999</v>
          </cell>
        </row>
        <row r="4088">
          <cell r="B4088" t="str">
            <v>IN 1082 SINAPI</v>
          </cell>
          <cell r="C4088">
            <v>1082</v>
          </cell>
          <cell r="D4088" t="str">
            <v>REATOR P/ LAMPADA VAPOR DE SODIO 250W USO EXT</v>
          </cell>
          <cell r="E4088" t="str">
            <v xml:space="preserve">UN    </v>
          </cell>
          <cell r="F4088" t="str">
            <v>SINAPI</v>
          </cell>
          <cell r="G4088">
            <v>119.11</v>
          </cell>
        </row>
        <row r="4089">
          <cell r="B4089" t="str">
            <v>IN 12316 SINAPI</v>
          </cell>
          <cell r="C4089">
            <v>12316</v>
          </cell>
          <cell r="D4089" t="str">
            <v>REATOR P/ 1 LAMPADA VAPOR DE MERCURIO 125W USO EXT</v>
          </cell>
          <cell r="E4089" t="str">
            <v xml:space="preserve">UN    </v>
          </cell>
          <cell r="F4089" t="str">
            <v>SINAPI</v>
          </cell>
          <cell r="G4089">
            <v>54.59</v>
          </cell>
        </row>
        <row r="4090">
          <cell r="B4090" t="str">
            <v>IN 12317 SINAPI</v>
          </cell>
          <cell r="C4090">
            <v>12317</v>
          </cell>
          <cell r="D4090" t="str">
            <v>REATOR P/ 1 LAMPADA VAPOR DE MERCURIO 250W USO EXT</v>
          </cell>
          <cell r="E4090" t="str">
            <v xml:space="preserve">UN    </v>
          </cell>
          <cell r="F4090" t="str">
            <v>SINAPI</v>
          </cell>
          <cell r="G4090">
            <v>65.099999999999994</v>
          </cell>
        </row>
        <row r="4091">
          <cell r="B4091" t="str">
            <v>IN 12318 SINAPI</v>
          </cell>
          <cell r="C4091">
            <v>12318</v>
          </cell>
          <cell r="D4091" t="str">
            <v>REATOR P/ 1 LAMPADA VAPOR DE MERCURIO 400W USO EXT</v>
          </cell>
          <cell r="E4091" t="str">
            <v xml:space="preserve">UN    </v>
          </cell>
          <cell r="F4091" t="str">
            <v>SINAPI</v>
          </cell>
          <cell r="G4091">
            <v>75</v>
          </cell>
        </row>
        <row r="4092">
          <cell r="B4092" t="str">
            <v>IN 5104 SINAPI</v>
          </cell>
          <cell r="C4092">
            <v>5104</v>
          </cell>
          <cell r="D4092" t="str">
            <v>REBITE DE ALUMINIO VAZADO DE REPUXO, 3,2 X 8 MM (1KG = 1025 UNIDADES)</v>
          </cell>
          <cell r="E4092" t="str">
            <v xml:space="preserve">KG    </v>
          </cell>
          <cell r="F4092" t="str">
            <v>SINAPI</v>
          </cell>
          <cell r="G4092">
            <v>40.56</v>
          </cell>
        </row>
        <row r="4093">
          <cell r="B4093" t="str">
            <v>IN 26023 SINAPI</v>
          </cell>
          <cell r="C4093">
            <v>26023</v>
          </cell>
          <cell r="D4093" t="str">
            <v>REBOLO ABRASIVO RETO DE USO GERAL GRAO 36, DE 6 X 1 " (DIAMETRO X ALTURA)</v>
          </cell>
          <cell r="E4093" t="str">
            <v xml:space="preserve">UN    </v>
          </cell>
          <cell r="F4093" t="str">
            <v>SINAPI</v>
          </cell>
          <cell r="G4093">
            <v>69.61</v>
          </cell>
        </row>
        <row r="4094">
          <cell r="B4094" t="str">
            <v>IN 2710 SINAPI</v>
          </cell>
          <cell r="C4094">
            <v>2710</v>
          </cell>
          <cell r="D4094" t="str">
            <v>REBOLO ABRASIVO RETO DE USO GERAL GRAO 36, DE 6 X 3/4 " (DIAMETRO X ALTURA)</v>
          </cell>
          <cell r="E4094" t="str">
            <v xml:space="preserve">UN    </v>
          </cell>
          <cell r="F4094" t="str">
            <v>SINAPI</v>
          </cell>
          <cell r="G4094">
            <v>55.59</v>
          </cell>
        </row>
        <row r="4095">
          <cell r="B4095" t="str">
            <v>IN 14575 SINAPI</v>
          </cell>
          <cell r="C4095">
            <v>14575</v>
          </cell>
          <cell r="D4095" t="str">
            <v>RECICLADORA DE ASFALTO A FRIO SOBRE RODAS, LARG. FRESAGEM 2,00 M, POT. 315 KW/422 HP</v>
          </cell>
          <cell r="E4095" t="str">
            <v xml:space="preserve">UN    </v>
          </cell>
          <cell r="F4095" t="str">
            <v>SINAPI</v>
          </cell>
          <cell r="G4095">
            <v>3773436.41</v>
          </cell>
        </row>
        <row r="4096">
          <cell r="B4096" t="str">
            <v>IN 20034 SINAPI</v>
          </cell>
          <cell r="C4096">
            <v>20034</v>
          </cell>
          <cell r="D4096" t="str">
            <v>REDUCAO EXCENTRICA PVC NBR 10569 P/REDE COLET ESG PB JE 150 X 100MM</v>
          </cell>
          <cell r="E4096" t="str">
            <v xml:space="preserve">UN    </v>
          </cell>
          <cell r="F4096" t="str">
            <v>SINAPI</v>
          </cell>
          <cell r="G4096">
            <v>62.25</v>
          </cell>
        </row>
        <row r="4097">
          <cell r="B4097" t="str">
            <v>IN 20036 SINAPI</v>
          </cell>
          <cell r="C4097">
            <v>20036</v>
          </cell>
          <cell r="D4097" t="str">
            <v>REDUCAO EXCENTRICA PVC NBR 10569 P/REDE COLET ESG PB JE 200 X 150MM</v>
          </cell>
          <cell r="E4097" t="str">
            <v xml:space="preserve">UN    </v>
          </cell>
          <cell r="F4097" t="str">
            <v>SINAPI</v>
          </cell>
          <cell r="G4097">
            <v>119.75</v>
          </cell>
        </row>
        <row r="4098">
          <cell r="B4098" t="str">
            <v>IN 20037 SINAPI</v>
          </cell>
          <cell r="C4098">
            <v>20037</v>
          </cell>
          <cell r="D4098" t="str">
            <v>REDUCAO EXCENTRICA PVC NBR 10569 P/REDE COLET ESG PB JE 250 X 200MM</v>
          </cell>
          <cell r="E4098" t="str">
            <v xml:space="preserve">UN    </v>
          </cell>
          <cell r="F4098" t="str">
            <v>SINAPI</v>
          </cell>
          <cell r="G4098">
            <v>225.88</v>
          </cell>
        </row>
        <row r="4099">
          <cell r="B4099" t="str">
            <v>IN 20043 SINAPI</v>
          </cell>
          <cell r="C4099">
            <v>20043</v>
          </cell>
          <cell r="D4099" t="str">
            <v>REDUCAO EXCENTRICA PVC P/ ESG PREDIAL DN 100 X 50MM</v>
          </cell>
          <cell r="E4099" t="str">
            <v xml:space="preserve">UN    </v>
          </cell>
          <cell r="F4099" t="str">
            <v>SINAPI</v>
          </cell>
          <cell r="G4099">
            <v>4.8099999999999996</v>
          </cell>
        </row>
        <row r="4100">
          <cell r="B4100" t="str">
            <v>IN 20044 SINAPI</v>
          </cell>
          <cell r="C4100">
            <v>20044</v>
          </cell>
          <cell r="D4100" t="str">
            <v>REDUCAO EXCENTRICA PVC P/ ESG PREDIAL DN 100 X 75MM</v>
          </cell>
          <cell r="E4100" t="str">
            <v xml:space="preserve">UN    </v>
          </cell>
          <cell r="F4100" t="str">
            <v>SINAPI</v>
          </cell>
          <cell r="G4100">
            <v>5.62</v>
          </cell>
        </row>
        <row r="4101">
          <cell r="B4101" t="str">
            <v>IN 20042 SINAPI</v>
          </cell>
          <cell r="C4101">
            <v>20042</v>
          </cell>
          <cell r="D4101" t="str">
            <v>REDUCAO EXCENTRICA PVC P/ ESG PREDIAL DN 75 X 50MM</v>
          </cell>
          <cell r="E4101" t="str">
            <v xml:space="preserve">UN    </v>
          </cell>
          <cell r="F4101" t="str">
            <v>SINAPI</v>
          </cell>
          <cell r="G4101">
            <v>4.07</v>
          </cell>
        </row>
        <row r="4102">
          <cell r="B4102" t="str">
            <v>IN 20046 SINAPI</v>
          </cell>
          <cell r="C4102">
            <v>20046</v>
          </cell>
          <cell r="D4102" t="str">
            <v>REDUCAO EXCENTRICA PVC, SERIE R, DN 100 X 75 MM, PARA ESGOTO PREDIAL</v>
          </cell>
          <cell r="E4102" t="str">
            <v xml:space="preserve">UN    </v>
          </cell>
          <cell r="F4102" t="str">
            <v>SINAPI</v>
          </cell>
          <cell r="G4102">
            <v>11.93</v>
          </cell>
        </row>
        <row r="4103">
          <cell r="B4103" t="str">
            <v>IN 20047 SINAPI</v>
          </cell>
          <cell r="C4103">
            <v>20047</v>
          </cell>
          <cell r="D4103" t="str">
            <v>REDUCAO EXCENTRICA PVC, SERIE R, DN 150 X 100 MM, PARA ESGOTO PREDIAL</v>
          </cell>
          <cell r="E4103" t="str">
            <v xml:space="preserve">UN    </v>
          </cell>
          <cell r="F4103" t="str">
            <v>SINAPI</v>
          </cell>
          <cell r="G4103">
            <v>32.6</v>
          </cell>
        </row>
        <row r="4104">
          <cell r="B4104" t="str">
            <v>IN 20045 SINAPI</v>
          </cell>
          <cell r="C4104">
            <v>20045</v>
          </cell>
          <cell r="D4104" t="str">
            <v>REDUCAO EXCENTRICA PVC, SERIE R, DN 75 X 50 MM, PARA ESGOTO PREDIAL</v>
          </cell>
          <cell r="E4104" t="str">
            <v xml:space="preserve">UN    </v>
          </cell>
          <cell r="F4104" t="str">
            <v>SINAPI</v>
          </cell>
          <cell r="G4104">
            <v>4.9000000000000004</v>
          </cell>
        </row>
        <row r="4105">
          <cell r="B4105" t="str">
            <v>IN 20972 SINAPI</v>
          </cell>
          <cell r="C4105">
            <v>20972</v>
          </cell>
          <cell r="D4105" t="str">
            <v>REDUCAO FIXA TIPO STORZ, ENGATE RAPIDO 2.1/2" X 1.1/2", EM LATAO, PARA INSTALACAO PREDIAL COMBATE A INCENDIO PREDIAL</v>
          </cell>
          <cell r="E4105" t="str">
            <v xml:space="preserve">UN    </v>
          </cell>
          <cell r="F4105" t="str">
            <v>SINAPI</v>
          </cell>
          <cell r="G4105">
            <v>140.71</v>
          </cell>
        </row>
        <row r="4106">
          <cell r="B4106" t="str">
            <v>IN 20032 SINAPI</v>
          </cell>
          <cell r="C4106">
            <v>20032</v>
          </cell>
          <cell r="D4106" t="str">
            <v>REDUCAO PVC PBA, JE, BB, DN 75 X 50 / DE 85 X 60 MM, PARA REDE DE AGUA</v>
          </cell>
          <cell r="E4106" t="str">
            <v xml:space="preserve">UN    </v>
          </cell>
          <cell r="F4106" t="str">
            <v>SINAPI</v>
          </cell>
          <cell r="G4106">
            <v>49.1</v>
          </cell>
        </row>
        <row r="4107">
          <cell r="B4107" t="str">
            <v>IN 11321 SINAPI</v>
          </cell>
          <cell r="C4107">
            <v>11321</v>
          </cell>
          <cell r="D4107" t="str">
            <v>REDUCAO PVC PBA, JE, PB, DN 100 X 50 / DE 110 X 60 MM, PARA REDE DE AGUA</v>
          </cell>
          <cell r="E4107" t="str">
            <v xml:space="preserve">UN    </v>
          </cell>
          <cell r="F4107" t="str">
            <v>SINAPI</v>
          </cell>
          <cell r="G4107">
            <v>22.38</v>
          </cell>
        </row>
        <row r="4108">
          <cell r="B4108" t="str">
            <v>IN 11323 SINAPI</v>
          </cell>
          <cell r="C4108">
            <v>11323</v>
          </cell>
          <cell r="D4108" t="str">
            <v>REDUCAO PVC PBA, JE, PB, DN 100 X 75 / DE 110 X 85 MM, PARA REDE DE AGUA</v>
          </cell>
          <cell r="E4108" t="str">
            <v xml:space="preserve">UN    </v>
          </cell>
          <cell r="F4108" t="str">
            <v>SINAPI</v>
          </cell>
          <cell r="G4108">
            <v>25.74</v>
          </cell>
        </row>
        <row r="4109">
          <cell r="B4109" t="str">
            <v>IN 20327 SINAPI</v>
          </cell>
          <cell r="C4109">
            <v>20327</v>
          </cell>
          <cell r="D4109" t="str">
            <v>REDUCAO PVC PBA, JE, PB, DN 75 X 50 / DE 85 X 60 MM, PARA REDE DE AGUA</v>
          </cell>
          <cell r="E4109" t="str">
            <v xml:space="preserve">UN    </v>
          </cell>
          <cell r="F4109" t="str">
            <v>SINAPI</v>
          </cell>
          <cell r="G4109">
            <v>14.61</v>
          </cell>
        </row>
        <row r="4110">
          <cell r="B4110" t="str">
            <v>IN 25966 SINAPI</v>
          </cell>
          <cell r="C4110">
            <v>25966</v>
          </cell>
          <cell r="D4110" t="str">
            <v>REDUTOR TIPO THINNER PARA ACABAMENTO</v>
          </cell>
          <cell r="E4110" t="str">
            <v xml:space="preserve">L     </v>
          </cell>
          <cell r="F4110" t="str">
            <v>SINAPI</v>
          </cell>
          <cell r="G4110">
            <v>16.14</v>
          </cell>
        </row>
        <row r="4111">
          <cell r="B4111" t="str">
            <v>IN 13390 SINAPI</v>
          </cell>
          <cell r="C4111">
            <v>13390</v>
          </cell>
          <cell r="D4111" t="str">
            <v>REFLETOR REDONDO EM ALUMINIO ANODIZADO PARA LAMPADA VAPOR DE MERCURIO/SODIO, CORPO EM ALUMINIO COM PINTURA EPOXI, PARA LAMPADA E-27 DE 300 W, COM SUPORTE REDONDO E ALCA REGULAVEL PARA FIXACAO.</v>
          </cell>
          <cell r="E4111" t="str">
            <v xml:space="preserve">UN    </v>
          </cell>
          <cell r="F4111" t="str">
            <v>SINAPI</v>
          </cell>
          <cell r="G4111">
            <v>68.900000000000006</v>
          </cell>
        </row>
        <row r="4112">
          <cell r="B4112" t="str">
            <v>IN 6034 SINAPI</v>
          </cell>
          <cell r="C4112">
            <v>6034</v>
          </cell>
          <cell r="D4112" t="str">
            <v>REGISTRO DE ESFERA DE PASSEIO, PVC PARA POLIETILENO, 20 MM</v>
          </cell>
          <cell r="E4112" t="str">
            <v xml:space="preserve">UN    </v>
          </cell>
          <cell r="F4112" t="str">
            <v>SINAPI</v>
          </cell>
          <cell r="G4112">
            <v>11.37</v>
          </cell>
        </row>
        <row r="4113">
          <cell r="B4113" t="str">
            <v>IN 6036 SINAPI</v>
          </cell>
          <cell r="C4113">
            <v>6036</v>
          </cell>
          <cell r="D4113" t="str">
            <v>REGISTRO DE ESFERA PVC, COM BORBOLETA, COM ROSCA EXTERNA, DE 1/2"</v>
          </cell>
          <cell r="E4113" t="str">
            <v xml:space="preserve">UN    </v>
          </cell>
          <cell r="F4113" t="str">
            <v>SINAPI</v>
          </cell>
          <cell r="G4113">
            <v>15.49</v>
          </cell>
        </row>
        <row r="4114">
          <cell r="B4114" t="str">
            <v>IN 6031 SINAPI</v>
          </cell>
          <cell r="C4114">
            <v>6031</v>
          </cell>
          <cell r="D4114" t="str">
            <v>REGISTRO DE ESFERA PVC, COM BORBOLETA, COM ROSCA EXTERNA, DE 3/4"</v>
          </cell>
          <cell r="E4114" t="str">
            <v xml:space="preserve">UN    </v>
          </cell>
          <cell r="F4114" t="str">
            <v>SINAPI</v>
          </cell>
          <cell r="G4114">
            <v>18.2</v>
          </cell>
        </row>
        <row r="4115">
          <cell r="B4115" t="str">
            <v>IN 6029 SINAPI</v>
          </cell>
          <cell r="C4115">
            <v>6029</v>
          </cell>
          <cell r="D4115" t="str">
            <v>REGISTRO DE ESFERA PVC, COM CABECA QUADRADA, COM ROSCA EXTERNA, 1/2"</v>
          </cell>
          <cell r="E4115" t="str">
            <v xml:space="preserve">UN    </v>
          </cell>
          <cell r="F4115" t="str">
            <v>SINAPI</v>
          </cell>
          <cell r="G4115">
            <v>18.39</v>
          </cell>
        </row>
        <row r="4116">
          <cell r="B4116" t="str">
            <v>IN 6033 SINAPI</v>
          </cell>
          <cell r="C4116">
            <v>6033</v>
          </cell>
          <cell r="D4116" t="str">
            <v>REGISTRO DE ESFERA PVC, COM CABECA QUADRADA, COM ROSCA EXTERNA, 3/4"</v>
          </cell>
          <cell r="E4116" t="str">
            <v xml:space="preserve">UN    </v>
          </cell>
          <cell r="F4116" t="str">
            <v>SINAPI</v>
          </cell>
          <cell r="G4116">
            <v>24.24</v>
          </cell>
        </row>
        <row r="4117">
          <cell r="B4117" t="str">
            <v>IN 11672 SINAPI</v>
          </cell>
          <cell r="C4117">
            <v>11672</v>
          </cell>
          <cell r="D4117" t="str">
            <v>REGISTRO DE ESFERA, PVC, COM VOLANTE, VS, ROSCAVEL, DN 1 1/2", COM CORPO DIVIDIDO</v>
          </cell>
          <cell r="E4117" t="str">
            <v xml:space="preserve">UN    </v>
          </cell>
          <cell r="F4117" t="str">
            <v>SINAPI</v>
          </cell>
          <cell r="G4117">
            <v>52.73</v>
          </cell>
        </row>
        <row r="4118">
          <cell r="B4118" t="str">
            <v>IN 11669 SINAPI</v>
          </cell>
          <cell r="C4118">
            <v>11669</v>
          </cell>
          <cell r="D4118" t="str">
            <v>REGISTRO DE ESFERA, PVC, COM VOLANTE, VS, ROSCAVEL, DN 1 1/4", COM CORPO DIVIDIDO</v>
          </cell>
          <cell r="E4118" t="str">
            <v xml:space="preserve">UN    </v>
          </cell>
          <cell r="F4118" t="str">
            <v>SINAPI</v>
          </cell>
          <cell r="G4118">
            <v>50.22</v>
          </cell>
        </row>
        <row r="4119">
          <cell r="B4119" t="str">
            <v>IN 11670 SINAPI</v>
          </cell>
          <cell r="C4119">
            <v>11670</v>
          </cell>
          <cell r="D4119" t="str">
            <v>REGISTRO DE ESFERA, PVC, COM VOLANTE, VS, ROSCAVEL, DN 1/2", COM CORPO DIVIDIDO</v>
          </cell>
          <cell r="E4119" t="str">
            <v xml:space="preserve">UN    </v>
          </cell>
          <cell r="F4119" t="str">
            <v>SINAPI</v>
          </cell>
          <cell r="G4119">
            <v>19.239999999999998</v>
          </cell>
        </row>
        <row r="4120">
          <cell r="B4120" t="str">
            <v>IN 20055 SINAPI</v>
          </cell>
          <cell r="C4120">
            <v>20055</v>
          </cell>
          <cell r="D4120" t="str">
            <v>REGISTRO DE ESFERA, PVC, COM VOLANTE, VS, ROSCAVEL, DN 1", COM CORPO DIVIDIDO</v>
          </cell>
          <cell r="E4120" t="str">
            <v xml:space="preserve">UN    </v>
          </cell>
          <cell r="F4120" t="str">
            <v>SINAPI</v>
          </cell>
          <cell r="G4120">
            <v>37.61</v>
          </cell>
        </row>
        <row r="4121">
          <cell r="B4121" t="str">
            <v>IN 11671 SINAPI</v>
          </cell>
          <cell r="C4121">
            <v>11671</v>
          </cell>
          <cell r="D4121" t="str">
            <v>REGISTRO DE ESFERA, PVC, COM VOLANTE, VS, ROSCAVEL, DN 2", COM CORPO DIVIDIDO</v>
          </cell>
          <cell r="E4121" t="str">
            <v xml:space="preserve">UN    </v>
          </cell>
          <cell r="F4121" t="str">
            <v>SINAPI</v>
          </cell>
          <cell r="G4121">
            <v>80.7</v>
          </cell>
        </row>
        <row r="4122">
          <cell r="B4122" t="str">
            <v>IN 6032 SINAPI</v>
          </cell>
          <cell r="C4122">
            <v>6032</v>
          </cell>
          <cell r="D4122" t="str">
            <v>REGISTRO DE ESFERA, PVC, COM VOLANTE, VS, ROSCAVEL, DN 3/4", COM CORPO DIVIDIDO</v>
          </cell>
          <cell r="E4122" t="str">
            <v xml:space="preserve">UN    </v>
          </cell>
          <cell r="F4122" t="str">
            <v>SINAPI</v>
          </cell>
          <cell r="G4122">
            <v>23.05</v>
          </cell>
        </row>
        <row r="4123">
          <cell r="B4123" t="str">
            <v>IN 11673 SINAPI</v>
          </cell>
          <cell r="C4123">
            <v>11673</v>
          </cell>
          <cell r="D4123" t="str">
            <v>REGISTRO DE ESFERA, PVC, COM VOLANTE, VS, SOLDAVEL, DN 20 MM, COM CORPO DIVIDIDO</v>
          </cell>
          <cell r="E4123" t="str">
            <v xml:space="preserve">UN    </v>
          </cell>
          <cell r="F4123" t="str">
            <v>SINAPI</v>
          </cell>
          <cell r="G4123">
            <v>18.149999999999999</v>
          </cell>
        </row>
        <row r="4124">
          <cell r="B4124" t="str">
            <v>IN 11674 SINAPI</v>
          </cell>
          <cell r="C4124">
            <v>11674</v>
          </cell>
          <cell r="D4124" t="str">
            <v>REGISTRO DE ESFERA, PVC, COM VOLANTE, VS, SOLDAVEL, DN 25 MM, COM CORPO DIVIDIDO</v>
          </cell>
          <cell r="E4124" t="str">
            <v xml:space="preserve">UN    </v>
          </cell>
          <cell r="F4124" t="str">
            <v>SINAPI</v>
          </cell>
          <cell r="G4124">
            <v>23.37</v>
          </cell>
        </row>
        <row r="4125">
          <cell r="B4125" t="str">
            <v>IN 11675 SINAPI</v>
          </cell>
          <cell r="C4125">
            <v>11675</v>
          </cell>
          <cell r="D4125" t="str">
            <v>REGISTRO DE ESFERA, PVC, COM VOLANTE, VS, SOLDAVEL, DN 32 MM, COM CORPO DIVIDIDO</v>
          </cell>
          <cell r="E4125" t="str">
            <v xml:space="preserve">UN    </v>
          </cell>
          <cell r="F4125" t="str">
            <v>SINAPI</v>
          </cell>
          <cell r="G4125">
            <v>37.11</v>
          </cell>
        </row>
        <row r="4126">
          <cell r="B4126" t="str">
            <v>IN 11676 SINAPI</v>
          </cell>
          <cell r="C4126">
            <v>11676</v>
          </cell>
          <cell r="D4126" t="str">
            <v>REGISTRO DE ESFERA, PVC, COM VOLANTE, VS, SOLDAVEL, DN 40 MM, COM CORPO DIVIDIDO</v>
          </cell>
          <cell r="E4126" t="str">
            <v xml:space="preserve">UN    </v>
          </cell>
          <cell r="F4126" t="str">
            <v>SINAPI</v>
          </cell>
          <cell r="G4126">
            <v>49.63</v>
          </cell>
        </row>
        <row r="4127">
          <cell r="B4127" t="str">
            <v>IN 11677 SINAPI</v>
          </cell>
          <cell r="C4127">
            <v>11677</v>
          </cell>
          <cell r="D4127" t="str">
            <v>REGISTRO DE ESFERA, PVC, COM VOLANTE, VS, SOLDAVEL, DN 50 MM, COM CORPO DIVIDIDO</v>
          </cell>
          <cell r="E4127" t="str">
            <v xml:space="preserve">UN    </v>
          </cell>
          <cell r="F4127" t="str">
            <v>SINAPI</v>
          </cell>
          <cell r="G4127">
            <v>51.26</v>
          </cell>
        </row>
        <row r="4128">
          <cell r="B4128" t="str">
            <v>IN 11678 SINAPI</v>
          </cell>
          <cell r="C4128">
            <v>11678</v>
          </cell>
          <cell r="D4128" t="str">
            <v>REGISTRO DE ESFERA, PVC, COM VOLANTE, VS, SOLDAVEL, DN 60 MM, COM CORPO DIVIDIDO</v>
          </cell>
          <cell r="E4128" t="str">
            <v xml:space="preserve">UN    </v>
          </cell>
          <cell r="F4128" t="str">
            <v>SINAPI</v>
          </cell>
          <cell r="G4128">
            <v>93.88</v>
          </cell>
        </row>
        <row r="4129">
          <cell r="B4129" t="str">
            <v>IN 6038 SINAPI</v>
          </cell>
          <cell r="C4129">
            <v>6038</v>
          </cell>
          <cell r="D4129" t="str">
            <v>REGISTRO DE PRESSAO PVC, ROSCAVEL, VOLANTE SIMPLES, DE 1/2"</v>
          </cell>
          <cell r="E4129" t="str">
            <v xml:space="preserve">UN    </v>
          </cell>
          <cell r="F4129" t="str">
            <v>SINAPI</v>
          </cell>
          <cell r="G4129">
            <v>5.95</v>
          </cell>
        </row>
        <row r="4130">
          <cell r="B4130" t="str">
            <v>IN 11718 SINAPI</v>
          </cell>
          <cell r="C4130">
            <v>11718</v>
          </cell>
          <cell r="D4130" t="str">
            <v>REGISTRO DE PRESSAO PVC, ROSCAVEL, VOLANTE SIMPLES, DE 3/4"</v>
          </cell>
          <cell r="E4130" t="str">
            <v xml:space="preserve">UN    </v>
          </cell>
          <cell r="F4130" t="str">
            <v>SINAPI</v>
          </cell>
          <cell r="G4130">
            <v>16.98</v>
          </cell>
        </row>
        <row r="4131">
          <cell r="B4131" t="str">
            <v>IN 6037 SINAPI</v>
          </cell>
          <cell r="C4131">
            <v>6037</v>
          </cell>
          <cell r="D4131" t="str">
            <v>REGISTRO DE PRESSAO PVC, SOLDAVEL, VOLANTE SIMPLES, DE 20 MM</v>
          </cell>
          <cell r="E4131" t="str">
            <v xml:space="preserve">UN    </v>
          </cell>
          <cell r="F4131" t="str">
            <v>SINAPI</v>
          </cell>
          <cell r="G4131">
            <v>12.39</v>
          </cell>
        </row>
        <row r="4132">
          <cell r="B4132" t="str">
            <v>IN 11719 SINAPI</v>
          </cell>
          <cell r="C4132">
            <v>11719</v>
          </cell>
          <cell r="D4132" t="str">
            <v>REGISTRO DE PRESSAO PVC, SOLDAVEL, VOLANTE SIMPLES, DE 25 MM</v>
          </cell>
          <cell r="E4132" t="str">
            <v xml:space="preserve">UN    </v>
          </cell>
          <cell r="F4132" t="str">
            <v>SINAPI</v>
          </cell>
          <cell r="G4132">
            <v>13.78</v>
          </cell>
        </row>
        <row r="4133">
          <cell r="B4133" t="str">
            <v>IN 6019 SINAPI</v>
          </cell>
          <cell r="C4133">
            <v>6019</v>
          </cell>
          <cell r="D4133" t="str">
            <v>REGISTRO GAVETA BRUTO EM LATAO FORJADO, BITOLA 1 " (REF 1509)</v>
          </cell>
          <cell r="E4133" t="str">
            <v xml:space="preserve">UN    </v>
          </cell>
          <cell r="F4133" t="str">
            <v>SINAPI</v>
          </cell>
          <cell r="G4133">
            <v>38.11</v>
          </cell>
        </row>
        <row r="4134">
          <cell r="B4134" t="str">
            <v>IN 6010 SINAPI</v>
          </cell>
          <cell r="C4134">
            <v>6010</v>
          </cell>
          <cell r="D4134" t="str">
            <v>REGISTRO GAVETA BRUTO EM LATAO FORJADO, BITOLA 1 1/2 " (REF 1509)</v>
          </cell>
          <cell r="E4134" t="str">
            <v xml:space="preserve">UN    </v>
          </cell>
          <cell r="F4134" t="str">
            <v>SINAPI</v>
          </cell>
          <cell r="G4134">
            <v>65.569999999999993</v>
          </cell>
        </row>
        <row r="4135">
          <cell r="B4135" t="str">
            <v>IN 6017 SINAPI</v>
          </cell>
          <cell r="C4135">
            <v>6017</v>
          </cell>
          <cell r="D4135" t="str">
            <v>REGISTRO GAVETA BRUTO EM LATAO FORJADO, BITOLA 1 1/4 " (REF 1509)</v>
          </cell>
          <cell r="E4135" t="str">
            <v xml:space="preserve">UN    </v>
          </cell>
          <cell r="F4135" t="str">
            <v>SINAPI</v>
          </cell>
          <cell r="G4135">
            <v>51.93</v>
          </cell>
        </row>
        <row r="4136">
          <cell r="B4136" t="str">
            <v>IN 6020 SINAPI</v>
          </cell>
          <cell r="C4136">
            <v>6020</v>
          </cell>
          <cell r="D4136" t="str">
            <v>REGISTRO GAVETA BRUTO EM LATAO FORJADO, BITOLA 1/2 " (REF 1509)</v>
          </cell>
          <cell r="E4136" t="str">
            <v xml:space="preserve">UN    </v>
          </cell>
          <cell r="F4136" t="str">
            <v>SINAPI</v>
          </cell>
          <cell r="G4136">
            <v>22.89</v>
          </cell>
        </row>
        <row r="4137">
          <cell r="B4137" t="str">
            <v>IN 6028 SINAPI</v>
          </cell>
          <cell r="C4137">
            <v>6028</v>
          </cell>
          <cell r="D4137" t="str">
            <v>REGISTRO GAVETA BRUTO EM LATAO FORJADO, BITOLA 2 " (REF 1509)</v>
          </cell>
          <cell r="E4137" t="str">
            <v xml:space="preserve">UN    </v>
          </cell>
          <cell r="F4137" t="str">
            <v>SINAPI</v>
          </cell>
          <cell r="G4137">
            <v>91.33</v>
          </cell>
        </row>
        <row r="4138">
          <cell r="B4138" t="str">
            <v>IN 6011 SINAPI</v>
          </cell>
          <cell r="C4138">
            <v>6011</v>
          </cell>
          <cell r="D4138" t="str">
            <v>REGISTRO GAVETA BRUTO EM LATAO FORJADO, BITOLA 2 1/2 " (REF 1509)</v>
          </cell>
          <cell r="E4138" t="str">
            <v xml:space="preserve">UN    </v>
          </cell>
          <cell r="F4138" t="str">
            <v>SINAPI</v>
          </cell>
          <cell r="G4138">
            <v>189.41</v>
          </cell>
        </row>
        <row r="4139">
          <cell r="B4139" t="str">
            <v>IN 6012 SINAPI</v>
          </cell>
          <cell r="C4139">
            <v>6012</v>
          </cell>
          <cell r="D4139" t="str">
            <v>REGISTRO GAVETA BRUTO EM LATAO FORJADO, BITOLA 3 " (REF 1509)</v>
          </cell>
          <cell r="E4139" t="str">
            <v xml:space="preserve">UN    </v>
          </cell>
          <cell r="F4139" t="str">
            <v>SINAPI</v>
          </cell>
          <cell r="G4139">
            <v>229.32</v>
          </cell>
        </row>
        <row r="4140">
          <cell r="B4140" t="str">
            <v>IN 6016 SINAPI</v>
          </cell>
          <cell r="C4140">
            <v>6016</v>
          </cell>
          <cell r="D4140" t="str">
            <v>REGISTRO GAVETA BRUTO EM LATAO FORJADO, BITOLA 3/4 " (REF 1509)</v>
          </cell>
          <cell r="E4140" t="str">
            <v xml:space="preserve">UN    </v>
          </cell>
          <cell r="F4140" t="str">
            <v>SINAPI</v>
          </cell>
          <cell r="G4140">
            <v>24.14</v>
          </cell>
        </row>
        <row r="4141">
          <cell r="B4141" t="str">
            <v>IN 6027 SINAPI</v>
          </cell>
          <cell r="C4141">
            <v>6027</v>
          </cell>
          <cell r="D4141" t="str">
            <v>REGISTRO GAVETA BRUTO EM LATAO FORJADO, BITOLA 4 " (REF 1509)</v>
          </cell>
          <cell r="E4141" t="str">
            <v xml:space="preserve">UN    </v>
          </cell>
          <cell r="F4141" t="str">
            <v>SINAPI</v>
          </cell>
          <cell r="G4141">
            <v>477.82</v>
          </cell>
        </row>
        <row r="4142">
          <cell r="B4142" t="str">
            <v>IN 6013 SINAPI</v>
          </cell>
          <cell r="C4142">
            <v>6013</v>
          </cell>
          <cell r="D4142" t="str">
            <v>REGISTRO GAVETA COM ACABAMENTO E CANOPLA CROMADOS, SIMPLES, BITOLA 1 " (REF 1509)</v>
          </cell>
          <cell r="E4142" t="str">
            <v xml:space="preserve">UN    </v>
          </cell>
          <cell r="F4142" t="str">
            <v>SINAPI</v>
          </cell>
          <cell r="G4142">
            <v>72.099999999999994</v>
          </cell>
        </row>
        <row r="4143">
          <cell r="B4143" t="str">
            <v>IN 6015 SINAPI</v>
          </cell>
          <cell r="C4143">
            <v>6015</v>
          </cell>
          <cell r="D4143" t="str">
            <v>REGISTRO GAVETA COM ACABAMENTO E CANOPLA CROMADOS, SIMPLES, BITOLA 1 1/2 " (REF 1509)</v>
          </cell>
          <cell r="E4143" t="str">
            <v xml:space="preserve">UN    </v>
          </cell>
          <cell r="F4143" t="str">
            <v>SINAPI</v>
          </cell>
          <cell r="G4143">
            <v>104.85</v>
          </cell>
        </row>
        <row r="4144">
          <cell r="B4144" t="str">
            <v>IN 6014 SINAPI</v>
          </cell>
          <cell r="C4144">
            <v>6014</v>
          </cell>
          <cell r="D4144" t="str">
            <v>REGISTRO GAVETA COM ACABAMENTO E CANOPLA CROMADOS, SIMPLES, BITOLA 1 1/4 " (REF 1509)</v>
          </cell>
          <cell r="E4144" t="str">
            <v xml:space="preserve">UN    </v>
          </cell>
          <cell r="F4144" t="str">
            <v>SINAPI</v>
          </cell>
          <cell r="G4144">
            <v>100.24</v>
          </cell>
        </row>
        <row r="4145">
          <cell r="B4145" t="str">
            <v>IN 6006 SINAPI</v>
          </cell>
          <cell r="C4145">
            <v>6006</v>
          </cell>
          <cell r="D4145" t="str">
            <v>REGISTRO GAVETA COM ACABAMENTO E CANOPLA CROMADOS, SIMPLES, BITOLA 1/2 " (REF 1509)</v>
          </cell>
          <cell r="E4145" t="str">
            <v xml:space="preserve">UN    </v>
          </cell>
          <cell r="F4145" t="str">
            <v>SINAPI</v>
          </cell>
          <cell r="G4145">
            <v>52.21</v>
          </cell>
        </row>
        <row r="4146">
          <cell r="B4146" t="str">
            <v>IN 6005 SINAPI</v>
          </cell>
          <cell r="C4146">
            <v>6005</v>
          </cell>
          <cell r="D4146" t="str">
            <v>REGISTRO GAVETA COM ACABAMENTO E CANOPLA CROMADOS, SIMPLES, BITOLA 3/4 " (REF 1509)</v>
          </cell>
          <cell r="E4146" t="str">
            <v xml:space="preserve">UN    </v>
          </cell>
          <cell r="F4146" t="str">
            <v>SINAPI</v>
          </cell>
          <cell r="G4146">
            <v>58.9</v>
          </cell>
        </row>
        <row r="4147">
          <cell r="B4147" t="str">
            <v>IN 11756 SINAPI</v>
          </cell>
          <cell r="C4147">
            <v>11756</v>
          </cell>
          <cell r="D4147" t="str">
            <v>REGISTRO OU REGULADOR DE GAS COZINHA, VAZAO DE 2 KG/H, 2,8 KPA</v>
          </cell>
          <cell r="E4147" t="str">
            <v xml:space="preserve">UN    </v>
          </cell>
          <cell r="F4147" t="str">
            <v>SINAPI</v>
          </cell>
          <cell r="G4147">
            <v>28.13</v>
          </cell>
        </row>
        <row r="4148">
          <cell r="B4148" t="str">
            <v>IN 10904 SINAPI</v>
          </cell>
          <cell r="C4148">
            <v>10904</v>
          </cell>
          <cell r="D4148" t="str">
            <v>REGISTRO OU VALVULA GLOBO ANGULAR EM LATAO, PARA HIDRANTES EM INSTALACAO PREDIAL DE INCENDIO, 45 GRAUS, DIAMETRO DE 2 1/2", COM VOLANTE, CLASSE DE PRESSAO DE ATE 200 PSI</v>
          </cell>
          <cell r="E4148" t="str">
            <v xml:space="preserve">UN    </v>
          </cell>
          <cell r="F4148" t="str">
            <v>SINAPI</v>
          </cell>
          <cell r="G4148">
            <v>197</v>
          </cell>
        </row>
        <row r="4149">
          <cell r="B4149" t="str">
            <v>IN 11752 SINAPI</v>
          </cell>
          <cell r="C4149">
            <v>11752</v>
          </cell>
          <cell r="D4149" t="str">
            <v>REGISTRO PRESSAO BRUTO EM LATAO FORJADO, BITOLA 1/2 " (REF 1400)</v>
          </cell>
          <cell r="E4149" t="str">
            <v xml:space="preserve">UN    </v>
          </cell>
          <cell r="F4149" t="str">
            <v>SINAPI</v>
          </cell>
          <cell r="G4149">
            <v>16.22</v>
          </cell>
        </row>
        <row r="4150">
          <cell r="B4150" t="str">
            <v>IN 11753 SINAPI</v>
          </cell>
          <cell r="C4150">
            <v>11753</v>
          </cell>
          <cell r="D4150" t="str">
            <v>REGISTRO PRESSAO BRUTO EM LATAO FORJADO, BITOLA 3/4 " (REF 1400)</v>
          </cell>
          <cell r="E4150" t="str">
            <v xml:space="preserve">UN    </v>
          </cell>
          <cell r="F4150" t="str">
            <v>SINAPI</v>
          </cell>
          <cell r="G4150">
            <v>19.36</v>
          </cell>
        </row>
        <row r="4151">
          <cell r="B4151" t="str">
            <v>IN 6021 SINAPI</v>
          </cell>
          <cell r="C4151">
            <v>6021</v>
          </cell>
          <cell r="D4151" t="str">
            <v>REGISTRO PRESSAO COM ACABAMENTO E CANOPLA CROMADA, SIMPLES, BITOLA 1/2 " (REF 1416)</v>
          </cell>
          <cell r="E4151" t="str">
            <v xml:space="preserve">UN    </v>
          </cell>
          <cell r="F4151" t="str">
            <v>SINAPI</v>
          </cell>
          <cell r="G4151">
            <v>53.74</v>
          </cell>
        </row>
        <row r="4152">
          <cell r="B4152" t="str">
            <v>IN 6024 SINAPI</v>
          </cell>
          <cell r="C4152">
            <v>6024</v>
          </cell>
          <cell r="D4152" t="str">
            <v>REGISTRO PRESSAO COM ACABAMENTO E CANOPLA CROMADA, SIMPLES, BITOLA 3/4 " (REF 1416)</v>
          </cell>
          <cell r="E4152" t="str">
            <v xml:space="preserve">UN    </v>
          </cell>
          <cell r="F4152" t="str">
            <v>SINAPI</v>
          </cell>
          <cell r="G4152">
            <v>55.55</v>
          </cell>
        </row>
        <row r="4153">
          <cell r="B4153" t="str">
            <v>IN 38379 SINAPI</v>
          </cell>
          <cell r="C4153">
            <v>38379</v>
          </cell>
          <cell r="D4153" t="str">
            <v>REGUA DE ALUMINIO PARA PEDREIRO 2 X 1 "</v>
          </cell>
          <cell r="E4153" t="str">
            <v xml:space="preserve">M     </v>
          </cell>
          <cell r="F4153" t="str">
            <v>SINAPI</v>
          </cell>
          <cell r="G4153">
            <v>33.590000000000003</v>
          </cell>
        </row>
        <row r="4154">
          <cell r="B4154" t="str">
            <v>IN 13897 SINAPI</v>
          </cell>
          <cell r="C4154">
            <v>13897</v>
          </cell>
          <cell r="D4154" t="str">
            <v>REGUA VIBRADORA DUPLA PARA CONCRETO A GASOLINA 5,5 HP, PESO DE 60 KG, COMPRIMENTO 4 M</v>
          </cell>
          <cell r="E4154" t="str">
            <v xml:space="preserve">UN    </v>
          </cell>
          <cell r="F4154" t="str">
            <v>SINAPI</v>
          </cell>
          <cell r="G4154">
            <v>5116.99</v>
          </cell>
        </row>
        <row r="4155">
          <cell r="B4155" t="str">
            <v>IN 10640 SINAPI</v>
          </cell>
          <cell r="C4155">
            <v>10640</v>
          </cell>
          <cell r="D4155" t="str">
            <v>REGUA VIBRATORIA DE CONCRETO TRELICADA, EQUIPADA COM MOTOR A GASOLINA DE 9 HP</v>
          </cell>
          <cell r="E4155" t="str">
            <v xml:space="preserve">UN    </v>
          </cell>
          <cell r="F4155" t="str">
            <v>SINAPI</v>
          </cell>
          <cell r="G4155">
            <v>11082.33</v>
          </cell>
        </row>
        <row r="4156">
          <cell r="B4156" t="str">
            <v>IN 11086 SINAPI</v>
          </cell>
          <cell r="C4156">
            <v>11086</v>
          </cell>
          <cell r="D4156" t="str">
            <v>REJEITO DE MINERIO DE FERRO PARA PAVIMENTACAO (POSTO PEDREIRA/FORNECEDOR, SEM FRETE)</v>
          </cell>
          <cell r="E4156" t="str">
            <v xml:space="preserve">M3    </v>
          </cell>
          <cell r="F4156" t="str">
            <v>SINAPI</v>
          </cell>
          <cell r="G4156">
            <v>52.59</v>
          </cell>
        </row>
        <row r="4157">
          <cell r="B4157" t="str">
            <v>IN 34356 SINAPI</v>
          </cell>
          <cell r="C4157">
            <v>34356</v>
          </cell>
          <cell r="D4157" t="str">
            <v>REJUNTE BRANCO, CIMENTICIO</v>
          </cell>
          <cell r="E4157" t="str">
            <v xml:space="preserve">KG    </v>
          </cell>
          <cell r="F4157" t="str">
            <v>SINAPI</v>
          </cell>
          <cell r="G4157">
            <v>2.86</v>
          </cell>
        </row>
        <row r="4158">
          <cell r="B4158" t="str">
            <v>IN 34357 SINAPI</v>
          </cell>
          <cell r="C4158">
            <v>34357</v>
          </cell>
          <cell r="D4158" t="str">
            <v>REJUNTE COLORIDO, CIMENTICIO</v>
          </cell>
          <cell r="E4158" t="str">
            <v xml:space="preserve">KG    </v>
          </cell>
          <cell r="F4158" t="str">
            <v>SINAPI</v>
          </cell>
          <cell r="G4158">
            <v>3.18</v>
          </cell>
        </row>
        <row r="4159">
          <cell r="B4159" t="str">
            <v>IN 37329 SINAPI</v>
          </cell>
          <cell r="C4159">
            <v>37329</v>
          </cell>
          <cell r="D4159" t="str">
            <v>REJUNTE EPOXI BRANCO</v>
          </cell>
          <cell r="E4159" t="str">
            <v xml:space="preserve">KG    </v>
          </cell>
          <cell r="F4159" t="str">
            <v>SINAPI</v>
          </cell>
          <cell r="G4159">
            <v>44.3</v>
          </cell>
        </row>
        <row r="4160">
          <cell r="B4160" t="str">
            <v>IN 37398 SINAPI</v>
          </cell>
          <cell r="C4160">
            <v>37398</v>
          </cell>
          <cell r="D4160" t="str">
            <v>REJUNTE EPOXI COR</v>
          </cell>
          <cell r="E4160" t="str">
            <v xml:space="preserve">KG    </v>
          </cell>
          <cell r="F4160" t="str">
            <v>SINAPI</v>
          </cell>
          <cell r="G4160">
            <v>56.7</v>
          </cell>
        </row>
        <row r="4161">
          <cell r="B4161" t="str">
            <v>IN 2510 SINAPI</v>
          </cell>
          <cell r="C4161">
            <v>2510</v>
          </cell>
          <cell r="D4161" t="str">
            <v>RELE FOTOELETRICO INTERNO E EXTERNO BIVOLT 1000 W, DE CONECTOR, SEM BASE</v>
          </cell>
          <cell r="E4161" t="str">
            <v xml:space="preserve">UN    </v>
          </cell>
          <cell r="F4161" t="str">
            <v>SINAPI</v>
          </cell>
          <cell r="G4161">
            <v>17.25</v>
          </cell>
        </row>
        <row r="4162">
          <cell r="B4162" t="str">
            <v>IN 12359 SINAPI</v>
          </cell>
          <cell r="C4162">
            <v>12359</v>
          </cell>
          <cell r="D4162" t="str">
            <v>RELE TERMICO BIMETAL PARA USO EM MOTORES TRIFASICOS, TENSAO 380 V, POTENCIA ATE 15 CV, CORRENTE NOMINAL MAXIMA 22 A</v>
          </cell>
          <cell r="E4162" t="str">
            <v xml:space="preserve">UN    </v>
          </cell>
          <cell r="F4162" t="str">
            <v>SINAPI</v>
          </cell>
          <cell r="G4162">
            <v>150.6</v>
          </cell>
        </row>
        <row r="4163">
          <cell r="B4163" t="str">
            <v>IN 5320 SINAPI</v>
          </cell>
          <cell r="C4163">
            <v>5320</v>
          </cell>
          <cell r="D4163" t="str">
            <v>REMOVEDOR DE TINTA OLEO/ESMALTE VERNIZ</v>
          </cell>
          <cell r="E4163" t="str">
            <v xml:space="preserve">L     </v>
          </cell>
          <cell r="F4163" t="str">
            <v>SINAPI</v>
          </cell>
          <cell r="G4163">
            <v>32.29</v>
          </cell>
        </row>
        <row r="4164">
          <cell r="B4164" t="str">
            <v>IN 7353 SINAPI</v>
          </cell>
          <cell r="C4164">
            <v>7353</v>
          </cell>
          <cell r="D4164" t="str">
            <v>RESINA ACRILICA BASE AGUA - COR BRANCA</v>
          </cell>
          <cell r="E4164" t="str">
            <v xml:space="preserve">L     </v>
          </cell>
          <cell r="F4164" t="str">
            <v>SINAPI</v>
          </cell>
          <cell r="G4164">
            <v>23.44</v>
          </cell>
        </row>
        <row r="4165">
          <cell r="B4165" t="str">
            <v>IN 36144 SINAPI</v>
          </cell>
          <cell r="C4165">
            <v>36144</v>
          </cell>
          <cell r="D4165" t="str">
            <v>RESPIRADOR DESCARTAVEL SEM VALVULA DE EXALACAO, PFF 1</v>
          </cell>
          <cell r="E4165" t="str">
            <v xml:space="preserve">UN    </v>
          </cell>
          <cell r="F4165" t="str">
            <v>SINAPI</v>
          </cell>
          <cell r="G4165">
            <v>1.34</v>
          </cell>
        </row>
        <row r="4166">
          <cell r="B4166" t="str">
            <v>IN 10518 SINAPI</v>
          </cell>
          <cell r="C4166">
            <v>10518</v>
          </cell>
          <cell r="D4166" t="str">
            <v>RETARDO PARA CORDEL DETONANTE</v>
          </cell>
          <cell r="E4166" t="str">
            <v xml:space="preserve">UN    </v>
          </cell>
          <cell r="F4166" t="str">
            <v>SINAPI</v>
          </cell>
          <cell r="G4166">
            <v>57.99</v>
          </cell>
        </row>
        <row r="4167">
          <cell r="B4167" t="str">
            <v>IN 36530 SINAPI</v>
          </cell>
          <cell r="C4167">
            <v>36530</v>
          </cell>
          <cell r="D4167" t="str">
            <v>RETROESCAVADEIRA SOBRE RODAS COM CARREGADEIRA, TRACAO 4 X 2, POTENCIA LIQUIDA 79 HP, PESO OPERACIONAL MINIMO DE 6570 KG, CAPACIDADE DA CARREGADEIRA DE 1,00 M3 E DA  RETROESCAVADEIRA MINIMA DE 0,20 M3, PROFUNDIDADE DE ESCAVACAO MAXIMA DE 4,37 M</v>
          </cell>
          <cell r="E4167" t="str">
            <v xml:space="preserve">UN    </v>
          </cell>
          <cell r="F4167" t="str">
            <v>SINAPI</v>
          </cell>
          <cell r="G4167">
            <v>212048.77</v>
          </cell>
        </row>
        <row r="4168">
          <cell r="B4168" t="str">
            <v>IN 6046 SINAPI</v>
          </cell>
          <cell r="C4168">
            <v>6046</v>
          </cell>
          <cell r="D4168" t="str">
            <v>RETROESCAVADEIRA SOBRE RODAS COM CARREGADEIRA, TRACAO 4 X 4, POTENCIA LIQUIDA 72 HP, PESO OPERACIONAL MINIMO DE 7140 KG, CAPACIDADE MINIMA DA CARREGADEIRA DE 0,79 M3 E DA RETROESCAVADEIRA MINIMA DE 0,18 M3, PROFUNDIDADE DE ESCAVACAO MAXIMA DE 4,50 M</v>
          </cell>
          <cell r="E4168" t="str">
            <v xml:space="preserve">UN    </v>
          </cell>
          <cell r="F4168" t="str">
            <v>SINAPI</v>
          </cell>
          <cell r="G4168">
            <v>230000</v>
          </cell>
        </row>
        <row r="4169">
          <cell r="B4169" t="str">
            <v>IN 36531 SINAPI</v>
          </cell>
          <cell r="C4169">
            <v>36531</v>
          </cell>
          <cell r="D4169" t="str">
            <v>RETROESCAVADEIRA SOBRE RODAS COM CARREGADEIRA, TRACAO 4 X 4, POTENCIA LIQUIDA 88 HP, PESO OPERACIONAL MINIMO DE 6674 KG, CAPACIDADE DA CARREGADEIRA DE 1,00 M3 E DA  RETROESCAVADEIRA MINIMA DE 0,26 M3, PROFUNDIDADE DE ESCAVACAO MAXIMA DE 4,37 M</v>
          </cell>
          <cell r="E4169" t="str">
            <v xml:space="preserve">UN    </v>
          </cell>
          <cell r="F4169" t="str">
            <v>SINAPI</v>
          </cell>
          <cell r="G4169">
            <v>238414.61</v>
          </cell>
        </row>
        <row r="4170">
          <cell r="B4170" t="str">
            <v>IN 34684 SINAPI</v>
          </cell>
          <cell r="C4170">
            <v>34684</v>
          </cell>
          <cell r="D4170" t="str">
            <v>REVESTIMENTO DE PAREDE EM GRANILITE, MARMORITE OU GRANITINA - ESP = 5 MM (INCLUSO EXECUCAO)</v>
          </cell>
          <cell r="E4170" t="str">
            <v xml:space="preserve">M2    </v>
          </cell>
          <cell r="F4170" t="str">
            <v>SINAPI</v>
          </cell>
          <cell r="G4170">
            <v>177.39</v>
          </cell>
        </row>
        <row r="4171">
          <cell r="B4171" t="str">
            <v>IN 34683 SINAPI</v>
          </cell>
          <cell r="C4171">
            <v>34683</v>
          </cell>
          <cell r="D4171" t="str">
            <v>REVESTIMENTO DE PAREDE EM GRANILITE, MARMORITE OU GRANITINA COLORIDO - ESP = 5 MM (INCLUSO EXECUCAO)</v>
          </cell>
          <cell r="E4171" t="str">
            <v xml:space="preserve">M2    </v>
          </cell>
          <cell r="F4171" t="str">
            <v>SINAPI</v>
          </cell>
          <cell r="G4171">
            <v>110.86</v>
          </cell>
        </row>
        <row r="4172">
          <cell r="B4172" t="str">
            <v>IN 533 SINAPI</v>
          </cell>
          <cell r="C4172">
            <v>533</v>
          </cell>
          <cell r="D4172" t="str">
            <v>REVESTIMENTO EM CERAMICA ESMALTADA COMERCIAL, PEI MENOR OU IGUAL A 3, FORMATO MENOR OU IGUAL A 2025 CM2</v>
          </cell>
          <cell r="E4172" t="str">
            <v xml:space="preserve">M2    </v>
          </cell>
          <cell r="F4172" t="str">
            <v>SINAPI</v>
          </cell>
          <cell r="G4172">
            <v>10.59</v>
          </cell>
        </row>
        <row r="4173">
          <cell r="B4173" t="str">
            <v>IN 10515 SINAPI</v>
          </cell>
          <cell r="C4173">
            <v>10515</v>
          </cell>
          <cell r="D4173" t="str">
            <v>REVESTIMENTO EM CERAMICA ESMALTADA EXTRA, PEI MAIOR OU IGUAL 4, FORMATO MAIOR A 2025 CM2</v>
          </cell>
          <cell r="E4173" t="str">
            <v xml:space="preserve">M2    </v>
          </cell>
          <cell r="F4173" t="str">
            <v>SINAPI</v>
          </cell>
          <cell r="G4173">
            <v>27.31</v>
          </cell>
        </row>
        <row r="4174">
          <cell r="B4174" t="str">
            <v>IN 536 SINAPI</v>
          </cell>
          <cell r="C4174">
            <v>536</v>
          </cell>
          <cell r="D4174" t="str">
            <v>REVESTIMENTO EM CERAMICA ESMALTADA EXTRA, PEI MENOR OU IGUAL A 3, FORMATO MENOR OU IGUAL A 2025 CM2</v>
          </cell>
          <cell r="E4174" t="str">
            <v xml:space="preserve">M2    </v>
          </cell>
          <cell r="F4174" t="str">
            <v>SINAPI</v>
          </cell>
          <cell r="G4174">
            <v>17.95</v>
          </cell>
        </row>
        <row r="4175">
          <cell r="B4175" t="str">
            <v>IN 153 SINAPI</v>
          </cell>
          <cell r="C4175">
            <v>153</v>
          </cell>
          <cell r="D4175" t="str">
            <v>REVESTIMENTO EPOXI DE ALTA RESISTENCIA QUIMICA, ISENTO DE SOLVENTES, BICOMPONENTE</v>
          </cell>
          <cell r="E4175" t="str">
            <v xml:space="preserve">L     </v>
          </cell>
          <cell r="F4175" t="str">
            <v>SINAPI</v>
          </cell>
          <cell r="G4175">
            <v>95.65</v>
          </cell>
        </row>
        <row r="4176">
          <cell r="B4176" t="str">
            <v>IN 34682 SINAPI</v>
          </cell>
          <cell r="C4176">
            <v>34682</v>
          </cell>
          <cell r="D4176" t="str">
            <v>REVESTIMENTO PARA ESCADA EM GRANILITE, MARMORITE OU GRANITINA ESP = 8 MM (INCLUSO EXECUCAO)</v>
          </cell>
          <cell r="E4176" t="str">
            <v xml:space="preserve">M2    </v>
          </cell>
          <cell r="F4176" t="str">
            <v>SINAPI</v>
          </cell>
          <cell r="G4176">
            <v>84.78</v>
          </cell>
        </row>
        <row r="4177">
          <cell r="B4177" t="str">
            <v>IN 20205 SINAPI</v>
          </cell>
          <cell r="C4177">
            <v>20205</v>
          </cell>
          <cell r="D4177" t="str">
            <v>RIPA DE MADEIRA APARELHADA *1,5 X 5* CM, MACARANDUBA, ANGELIM OU EQUIVALENTE DA REGIAO</v>
          </cell>
          <cell r="E4177" t="str">
            <v xml:space="preserve">M     </v>
          </cell>
          <cell r="F4177" t="str">
            <v>SINAPI</v>
          </cell>
          <cell r="G4177">
            <v>1.98</v>
          </cell>
        </row>
        <row r="4178">
          <cell r="B4178" t="str">
            <v>IN 4412 SINAPI</v>
          </cell>
          <cell r="C4178">
            <v>4412</v>
          </cell>
          <cell r="D4178" t="str">
            <v>RIPA DE MADEIRA NAO APARELHADA *1 X 3* CM, MACARANDUBA, ANGELIM OU EQUIVALENTE DA REGIAO</v>
          </cell>
          <cell r="E4178" t="str">
            <v xml:space="preserve">M     </v>
          </cell>
          <cell r="F4178" t="str">
            <v>SINAPI</v>
          </cell>
          <cell r="G4178">
            <v>1.25</v>
          </cell>
        </row>
        <row r="4179">
          <cell r="B4179" t="str">
            <v>IN 4408 SINAPI</v>
          </cell>
          <cell r="C4179">
            <v>4408</v>
          </cell>
          <cell r="D4179" t="str">
            <v>RIPA DE MADEIRA NAO APARELHADA *1,5 X 5* CM, MACARANDUBA, ANGELIM OU EQUIVALENTE DA REGIAO</v>
          </cell>
          <cell r="E4179" t="str">
            <v xml:space="preserve">M     </v>
          </cell>
          <cell r="F4179" t="str">
            <v>SINAPI</v>
          </cell>
          <cell r="G4179">
            <v>1.7</v>
          </cell>
        </row>
        <row r="4180">
          <cell r="B4180" t="str">
            <v>IN 4505 SINAPI</v>
          </cell>
          <cell r="C4180">
            <v>4505</v>
          </cell>
          <cell r="D4180" t="str">
            <v>RIPA DE MADEIRA NAO APARELHADA *2 X 7* CM, PINUS, MISTA OU EQUIVALENTE DA REGIAO</v>
          </cell>
          <cell r="E4180" t="str">
            <v xml:space="preserve">M     </v>
          </cell>
          <cell r="F4180" t="str">
            <v>SINAPI</v>
          </cell>
          <cell r="G4180">
            <v>1.82</v>
          </cell>
        </row>
        <row r="4181">
          <cell r="B4181" t="str">
            <v>IN 10559 SINAPI</v>
          </cell>
          <cell r="C4181">
            <v>10559</v>
          </cell>
          <cell r="D4181" t="str">
            <v>ROCADEIRA COSTAL COM MOTOR A GASOLINA DE *32* CC</v>
          </cell>
          <cell r="E4181" t="str">
            <v xml:space="preserve">UN    </v>
          </cell>
          <cell r="F4181" t="str">
            <v>SINAPI</v>
          </cell>
          <cell r="G4181">
            <v>2549</v>
          </cell>
        </row>
        <row r="4182">
          <cell r="B4182" t="str">
            <v>IN 10664 SINAPI</v>
          </cell>
          <cell r="C4182">
            <v>10664</v>
          </cell>
          <cell r="D4182" t="str">
            <v>ROCADEIRA DESLOCAVEL, LARGURA DE TRABALHO DE 1,3 M</v>
          </cell>
          <cell r="E4182" t="str">
            <v xml:space="preserve">UN    </v>
          </cell>
          <cell r="F4182" t="str">
            <v>SINAPI</v>
          </cell>
          <cell r="G4182">
            <v>6927.63</v>
          </cell>
        </row>
        <row r="4183">
          <cell r="B4183" t="str">
            <v>IN 36250 SINAPI</v>
          </cell>
          <cell r="C4183">
            <v>36250</v>
          </cell>
          <cell r="D4183" t="str">
            <v>RODAFORRO EM PVC, PARA FORRO DE PVC, COMPRIMENTO 6 M</v>
          </cell>
          <cell r="E4183" t="str">
            <v xml:space="preserve">M     </v>
          </cell>
          <cell r="F4183" t="str">
            <v>SINAPI</v>
          </cell>
          <cell r="G4183">
            <v>2.97</v>
          </cell>
        </row>
        <row r="4184">
          <cell r="B4184" t="str">
            <v>IN 10857 SINAPI</v>
          </cell>
          <cell r="C4184">
            <v>10857</v>
          </cell>
          <cell r="D4184" t="str">
            <v>RODAPE ARDOSIA, CINZA, 10 CM, E= *1CM</v>
          </cell>
          <cell r="E4184" t="str">
            <v xml:space="preserve">M     </v>
          </cell>
          <cell r="F4184" t="str">
            <v>SINAPI</v>
          </cell>
          <cell r="G4184">
            <v>7.01</v>
          </cell>
        </row>
        <row r="4185">
          <cell r="B4185" t="str">
            <v>IN 4803 SINAPI</v>
          </cell>
          <cell r="C4185">
            <v>4803</v>
          </cell>
          <cell r="D4185" t="str">
            <v>RODAPE DE BORRACHA LISO, H = 70 MM, E = *2* MM, PARA ARGAMASSA, PRETO</v>
          </cell>
          <cell r="E4185" t="str">
            <v xml:space="preserve">M     </v>
          </cell>
          <cell r="F4185" t="str">
            <v>SINAPI</v>
          </cell>
          <cell r="G4185">
            <v>20.56</v>
          </cell>
        </row>
        <row r="4186">
          <cell r="B4186" t="str">
            <v>IN 6186 SINAPI</v>
          </cell>
          <cell r="C4186">
            <v>6186</v>
          </cell>
          <cell r="D4186" t="str">
            <v>RODAPE DE MADEIRA MACICA CUMARU/IPE CHAMPANHE OU EQUIVALENTE DA REGIAO, *1,5 X 7 CM</v>
          </cell>
          <cell r="E4186" t="str">
            <v xml:space="preserve">M     </v>
          </cell>
          <cell r="F4186" t="str">
            <v>SINAPI</v>
          </cell>
          <cell r="G4186">
            <v>9.8000000000000007</v>
          </cell>
        </row>
        <row r="4187">
          <cell r="B4187" t="str">
            <v>IN 4829 SINAPI</v>
          </cell>
          <cell r="C4187">
            <v>4829</v>
          </cell>
          <cell r="D4187" t="str">
            <v>RODAPE EM MARMORE, POLIDO, BRANCO COMUM, L= *7* CM, E=  *2* CM, CORTE RETO</v>
          </cell>
          <cell r="E4187" t="str">
            <v xml:space="preserve">M     </v>
          </cell>
          <cell r="F4187" t="str">
            <v>SINAPI</v>
          </cell>
          <cell r="G4187">
            <v>35.71</v>
          </cell>
        </row>
        <row r="4188">
          <cell r="B4188" t="str">
            <v>IN 39829 SINAPI</v>
          </cell>
          <cell r="C4188">
            <v>39829</v>
          </cell>
          <cell r="D4188" t="str">
            <v>RODAPE EM POLIESTIRENO, BRANCO, H = *5* CM, E = *1,5* CM</v>
          </cell>
          <cell r="E4188" t="str">
            <v xml:space="preserve">M     </v>
          </cell>
          <cell r="F4188" t="str">
            <v>SINAPI</v>
          </cell>
          <cell r="G4188">
            <v>21.7</v>
          </cell>
        </row>
        <row r="4189">
          <cell r="B4189" t="str">
            <v>IN 20231 SINAPI</v>
          </cell>
          <cell r="C4189">
            <v>20231</v>
          </cell>
          <cell r="D4189" t="str">
            <v>RODAPE OU RODABANCADA EM GRANITO, POLIDO, TIPO ANDORINHA/ QUARTZ/ CASTELO/ CORUMBA OU OUTROS EQUIVALENTES DA REGIAO, H= 10 CM, E=  *2,0* CM</v>
          </cell>
          <cell r="E4189" t="str">
            <v xml:space="preserve">M     </v>
          </cell>
          <cell r="F4189" t="str">
            <v>SINAPI</v>
          </cell>
          <cell r="G4189">
            <v>44.65</v>
          </cell>
        </row>
        <row r="4190">
          <cell r="B4190" t="str">
            <v>IN 4804 SINAPI</v>
          </cell>
          <cell r="C4190">
            <v>4804</v>
          </cell>
          <cell r="D4190" t="str">
            <v>RODAPE PLANO PARA PISO VINILICO, H = 5 CM</v>
          </cell>
          <cell r="E4190" t="str">
            <v xml:space="preserve">M     </v>
          </cell>
          <cell r="F4190" t="str">
            <v>SINAPI</v>
          </cell>
          <cell r="G4190">
            <v>15.78</v>
          </cell>
        </row>
        <row r="4191">
          <cell r="B4191" t="str">
            <v>IN 34680 SINAPI</v>
          </cell>
          <cell r="C4191">
            <v>34680</v>
          </cell>
          <cell r="D4191" t="str">
            <v>RODAPE PRE-MOLDADO DE GRANILITE, MARMORITE OU GRANITINA L = 10 CM</v>
          </cell>
          <cell r="E4191" t="str">
            <v xml:space="preserve">M     </v>
          </cell>
          <cell r="F4191" t="str">
            <v>SINAPI</v>
          </cell>
          <cell r="G4191">
            <v>26.08</v>
          </cell>
        </row>
        <row r="4192">
          <cell r="B4192" t="str">
            <v>IN 11573 SINAPI</v>
          </cell>
          <cell r="C4192">
            <v>11573</v>
          </cell>
          <cell r="D4192" t="str">
            <v>RODIZIO PARA TRILHO (TIPO NAPOLEAO),  EM LATAO, COM ROLAMENTO EM ACO, 6 MM, PARA JANELA DE CORRER</v>
          </cell>
          <cell r="E4192" t="str">
            <v xml:space="preserve">UN    </v>
          </cell>
          <cell r="F4192" t="str">
            <v>SINAPI</v>
          </cell>
          <cell r="G4192">
            <v>6.76</v>
          </cell>
        </row>
        <row r="4193">
          <cell r="B4193" t="str">
            <v>IN 38401 SINAPI</v>
          </cell>
          <cell r="C4193">
            <v>38401</v>
          </cell>
          <cell r="D4193" t="str">
            <v>RODO PARA CHAO 40 CM COM CABO</v>
          </cell>
          <cell r="E4193" t="str">
            <v xml:space="preserve">UN    </v>
          </cell>
          <cell r="F4193" t="str">
            <v>SINAPI</v>
          </cell>
          <cell r="G4193">
            <v>10.37</v>
          </cell>
        </row>
        <row r="4194">
          <cell r="B4194" t="str">
            <v>IN 38179 SINAPI</v>
          </cell>
          <cell r="C4194">
            <v>38179</v>
          </cell>
          <cell r="D4194" t="str">
            <v>ROLDANA CONCOVA DUPLA, EM CHAPA DE ACO, ROLAMENTO INTERNO BLINDADO DE ACO REVESTIDO EM NYLON, PARA PORTA DE CORRER</v>
          </cell>
          <cell r="E4194" t="str">
            <v xml:space="preserve">UN    </v>
          </cell>
          <cell r="F4194" t="str">
            <v>SINAPI</v>
          </cell>
          <cell r="G4194">
            <v>29.66</v>
          </cell>
        </row>
        <row r="4195">
          <cell r="B4195" t="str">
            <v>IN 11575 SINAPI</v>
          </cell>
          <cell r="C4195">
            <v>11575</v>
          </cell>
          <cell r="D4195" t="str">
            <v>ROLDANA DUPLA, EM ZAMAC COM CHAPA DE LATAO, ROLAMENTOS EM ACO, PARA PORTA E JANELA DE CORRER</v>
          </cell>
          <cell r="E4195" t="str">
            <v xml:space="preserve">UN    </v>
          </cell>
          <cell r="F4195" t="str">
            <v>SINAPI</v>
          </cell>
          <cell r="G4195">
            <v>32</v>
          </cell>
        </row>
        <row r="4196">
          <cell r="B4196" t="str">
            <v>IN 20256 SINAPI</v>
          </cell>
          <cell r="C4196">
            <v>20256</v>
          </cell>
          <cell r="D4196" t="str">
            <v>ROLDANA PLASTICA COM PREGO, TAMANHO 30 X 30 MM, PARA INSTALACAO ELETRICA APARENTE</v>
          </cell>
          <cell r="E4196" t="str">
            <v xml:space="preserve">UN    </v>
          </cell>
          <cell r="F4196" t="str">
            <v>SINAPI</v>
          </cell>
          <cell r="G4196">
            <v>0.24</v>
          </cell>
        </row>
        <row r="4197">
          <cell r="B4197" t="str">
            <v>IN 14511 SINAPI</v>
          </cell>
          <cell r="C4197">
            <v>14511</v>
          </cell>
          <cell r="D4197" t="str">
            <v>ROLO COMPACTADOR DE PNEUS, ESTATICO, PRESSAO VARIAVEL, POTENCIA 110 HP, PESO SEM/COM LASTRO 10,8/27 T, LARGURA DE ROLAGEM 2,30 M</v>
          </cell>
          <cell r="E4197" t="str">
            <v xml:space="preserve">UN    </v>
          </cell>
          <cell r="F4197" t="str">
            <v>SINAPI</v>
          </cell>
          <cell r="G4197">
            <v>482867.42</v>
          </cell>
        </row>
        <row r="4198">
          <cell r="B4198" t="str">
            <v>IN 10642 SINAPI</v>
          </cell>
          <cell r="C4198">
            <v>10642</v>
          </cell>
          <cell r="D4198" t="str">
            <v>ROLO COMPACTADOR DE PNEUS, ESTATICO, PRESSAO VARIAVEL, POTENCIA 111 HP, PESO SEM/COM LASTRO 9,5/26,0 T, LARGURA DE ROLAGEM 1,90 M</v>
          </cell>
          <cell r="E4198" t="str">
            <v xml:space="preserve">UN    </v>
          </cell>
          <cell r="F4198" t="str">
            <v>SINAPI</v>
          </cell>
          <cell r="G4198">
            <v>454884.56</v>
          </cell>
        </row>
        <row r="4199">
          <cell r="B4199" t="str">
            <v>IN 14489 SINAPI</v>
          </cell>
          <cell r="C4199">
            <v>14489</v>
          </cell>
          <cell r="D4199" t="str">
            <v>ROLO COMPACTADOR PE DE CARNEIRO VIBRATORIO, POTENCIA 125 HP, PESO OPERACIONAL SEM/COM LASTRO 11,95/13,30 T, IMPACTO DINAMICO 38,5/22,5 T, LARGURA DE TRABALHO 2,15 M</v>
          </cell>
          <cell r="E4199" t="str">
            <v xml:space="preserve">UN    </v>
          </cell>
          <cell r="F4199" t="str">
            <v>SINAPI</v>
          </cell>
          <cell r="G4199">
            <v>403474.14</v>
          </cell>
        </row>
        <row r="4200">
          <cell r="B4200" t="str">
            <v>IN 14513 SINAPI</v>
          </cell>
          <cell r="C4200">
            <v>14513</v>
          </cell>
          <cell r="D4200" t="str">
            <v>ROLO COMPACTADOR PE DE CARNEIRO VIBRATORIO, POTENCIA 80 HP, PESO OPERACIONAL SEM/COM LASTRO 7,4/8,8 T, LARGURA DE TRABALHO 1,68 M</v>
          </cell>
          <cell r="E4200" t="str">
            <v xml:space="preserve">UN    </v>
          </cell>
          <cell r="F4200" t="str">
            <v>SINAPI</v>
          </cell>
          <cell r="G4200">
            <v>302615.18</v>
          </cell>
        </row>
        <row r="4201">
          <cell r="B4201" t="str">
            <v>IN 13600 SINAPI</v>
          </cell>
          <cell r="C4201">
            <v>13600</v>
          </cell>
          <cell r="D4201" t="str">
            <v>ROLO COMPACTADOR VIBRATORIO DE UM CILINDRO LISO DE ACO, POTENCIA 125 HP, PESO SEM/COM LASTRO 10,75/12,92 T, IMPACTO DINAMICO 31,5/18,5 T, LARGURA TRABALHO 2,15 M</v>
          </cell>
          <cell r="E4201" t="str">
            <v xml:space="preserve">UN    </v>
          </cell>
          <cell r="F4201" t="str">
            <v>SINAPI</v>
          </cell>
          <cell r="G4201">
            <v>390458.8</v>
          </cell>
        </row>
        <row r="4202">
          <cell r="B4202" t="str">
            <v>IN 10646 SINAPI</v>
          </cell>
          <cell r="C4202">
            <v>10646</v>
          </cell>
          <cell r="D4202" t="str">
            <v>ROLO COMPACTADOR VIBRATORIO DE UM CILINDRO, ACO LISO, POTENCIA 80 HP, PESO OPERACIONAL MAXIMO 8,1 T, IMPACTO DINAMICO 16,15/9,5 T, LARGURA TRABALHO 1,68 M</v>
          </cell>
          <cell r="E4202" t="str">
            <v xml:space="preserve">UN    </v>
          </cell>
          <cell r="F4202" t="str">
            <v>SINAPI</v>
          </cell>
          <cell r="G4202">
            <v>291061.02</v>
          </cell>
        </row>
        <row r="4203">
          <cell r="B4203" t="str">
            <v>IN 6070 SINAPI</v>
          </cell>
          <cell r="C4203">
            <v>6070</v>
          </cell>
          <cell r="D4203" t="str">
            <v>ROLO COMPACTADOR VIBRATORIO PE DE CARNEIRO, COM CONTROLE REMOTO POR RADIO, POTENCIA  12,5 KW, PESO OPERACIONAL DE 1,675 T, LARGURA DE TRABALHO 0,85 M</v>
          </cell>
          <cell r="E4203" t="str">
            <v xml:space="preserve">UN    </v>
          </cell>
          <cell r="F4203" t="str">
            <v>SINAPI</v>
          </cell>
          <cell r="G4203">
            <v>397699.06</v>
          </cell>
        </row>
        <row r="4204">
          <cell r="B4204" t="str">
            <v>IN 6069 SINAPI</v>
          </cell>
          <cell r="C4204">
            <v>6069</v>
          </cell>
          <cell r="D4204" t="str">
            <v>ROLO COMPACTADOR VIBRATORIO REBOCAVEL, CILINDRO DE ACO LISO, POTENCIA DE TRACAO DE 65 CV, PESO DE 4,7 T, IMPACTO DINAMICO TOTAL DE 18,3 T, LARGURA DO ROLO 1,67 M</v>
          </cell>
          <cell r="E4204" t="str">
            <v xml:space="preserve">UN    </v>
          </cell>
          <cell r="F4204" t="str">
            <v>SINAPI</v>
          </cell>
          <cell r="G4204">
            <v>87857.72</v>
          </cell>
        </row>
        <row r="4205">
          <cell r="B4205" t="str">
            <v>IN 14626 SINAPI</v>
          </cell>
          <cell r="C4205">
            <v>14626</v>
          </cell>
          <cell r="D4205" t="str">
            <v>ROLO COMPACTADOR VIBRATORIO TANDEM, ACO LISO, POTENCIA 125 HP, PESO SEM/COM LASTRO 10,20/11,65 T, LARGURA DE TRABALHO 1,73 M</v>
          </cell>
          <cell r="E4205" t="str">
            <v xml:space="preserve">UN    </v>
          </cell>
          <cell r="F4205" t="str">
            <v>SINAPI</v>
          </cell>
          <cell r="G4205">
            <v>435389.52</v>
          </cell>
        </row>
        <row r="4206">
          <cell r="B4206" t="str">
            <v>IN 6067 SINAPI</v>
          </cell>
          <cell r="C4206">
            <v>6067</v>
          </cell>
          <cell r="D4206" t="str">
            <v>ROLO COMPACTADOR VIBRATORIO TANDEM, ACO LISO, POTENCIA 58 CV, PESO SEM/COM LASTRO 6,5/9,4 T, LARGURA DE TRABALHO 1,20 M</v>
          </cell>
          <cell r="E4206" t="str">
            <v xml:space="preserve">UN    </v>
          </cell>
          <cell r="F4206" t="str">
            <v>SINAPI</v>
          </cell>
          <cell r="G4206">
            <v>357409.3</v>
          </cell>
        </row>
        <row r="4207">
          <cell r="B4207" t="str">
            <v>IN 38393 SINAPI</v>
          </cell>
          <cell r="C4207">
            <v>38393</v>
          </cell>
          <cell r="D4207" t="str">
            <v>ROLO DE ESPUMA POLIESTER 23 CM (SEM CABO)</v>
          </cell>
          <cell r="E4207" t="str">
            <v xml:space="preserve">UN    </v>
          </cell>
          <cell r="F4207" t="str">
            <v>SINAPI</v>
          </cell>
          <cell r="G4207">
            <v>11.35</v>
          </cell>
        </row>
        <row r="4208">
          <cell r="B4208" t="str">
            <v>IN 38390 SINAPI</v>
          </cell>
          <cell r="C4208">
            <v>38390</v>
          </cell>
          <cell r="D4208" t="str">
            <v>ROLO DE LA DE CARNEIRO 23 CM (SEM CABO)</v>
          </cell>
          <cell r="E4208" t="str">
            <v xml:space="preserve">UN    </v>
          </cell>
          <cell r="F4208" t="str">
            <v>SINAPI</v>
          </cell>
          <cell r="G4208">
            <v>25.17</v>
          </cell>
        </row>
        <row r="4209">
          <cell r="B4209" t="str">
            <v>IN 36532 SINAPI</v>
          </cell>
          <cell r="C4209">
            <v>36532</v>
          </cell>
          <cell r="D4209" t="str">
            <v>ROMPEDOR ELETRICO PESO 26 KG, POTENCIA OPERACIONAL DE 2,5 KW</v>
          </cell>
          <cell r="E4209" t="str">
            <v xml:space="preserve">UN    </v>
          </cell>
          <cell r="F4209" t="str">
            <v>SINAPI</v>
          </cell>
          <cell r="G4209">
            <v>15048.43</v>
          </cell>
        </row>
        <row r="4210">
          <cell r="B4210" t="str">
            <v>IN 11578 SINAPI</v>
          </cell>
          <cell r="C4210">
            <v>11578</v>
          </cell>
          <cell r="D4210" t="str">
            <v>ROSETA QUADRADA, SEM FUROS, EM ACO INOX POLIDO, LARGURA APROXIMADA DE 50 MM, PARA FECHADURA DE PORTA - PARAFUSOS INCLUIDOS</v>
          </cell>
          <cell r="E4210" t="str">
            <v xml:space="preserve">UN    </v>
          </cell>
          <cell r="F4210" t="str">
            <v>SINAPI</v>
          </cell>
          <cell r="G4210">
            <v>10.28</v>
          </cell>
        </row>
        <row r="4211">
          <cell r="B4211" t="str">
            <v>IN 11577 SINAPI</v>
          </cell>
          <cell r="C4211">
            <v>11577</v>
          </cell>
          <cell r="D4211" t="str">
            <v>ROSETA REDONDA DE SOBREPOR, SEM FUROS, EM ACO INOX POLIDO, DIAMETRO APROXIMADO DE 50 MM, PARA FECHADURA DE PORTA - PARAFUSOS INCLUIDOS</v>
          </cell>
          <cell r="E4211" t="str">
            <v xml:space="preserve">UN    </v>
          </cell>
          <cell r="F4211" t="str">
            <v>SINAPI</v>
          </cell>
          <cell r="G4211">
            <v>9.81</v>
          </cell>
        </row>
        <row r="4212">
          <cell r="B4212" t="str">
            <v>IN 42432 SINAPI</v>
          </cell>
          <cell r="C4212">
            <v>42432</v>
          </cell>
          <cell r="D4212" t="str">
            <v>ROTACAO DIAGONAL DUPLA, APARELHO TRIPLO, EM TUBO DE ACO CARBONO, PINTURA NO PROCESSO ELETROSTATICO - EQUIPAMENTO DE GINASTICA PARA ACADEMIA AO AR LIVRE / ACADEMIA DA TERCEIRA IDADE - ATI</v>
          </cell>
          <cell r="E4212" t="str">
            <v xml:space="preserve">UN    </v>
          </cell>
          <cell r="F4212" t="str">
            <v>SINAPI</v>
          </cell>
          <cell r="G4212">
            <v>1377.27</v>
          </cell>
        </row>
        <row r="4213">
          <cell r="B4213" t="str">
            <v>IN 42437 SINAPI</v>
          </cell>
          <cell r="C4213">
            <v>42437</v>
          </cell>
          <cell r="D4213" t="str">
            <v>ROTACAO VERTICAL DUPLO, EM TUBO DE ACO CARBONO, PINTURA NO PROCESSO ELETROSTATICO - EQUIPAMENTO DE GINASTICA PARA ACADEMIA AO AR LIVRE / ACADEMIA DA TERCEIRA IDADE - ATI</v>
          </cell>
          <cell r="E4213" t="str">
            <v xml:space="preserve">UN    </v>
          </cell>
          <cell r="F4213" t="str">
            <v>SINAPI</v>
          </cell>
          <cell r="G4213">
            <v>1047.0899999999999</v>
          </cell>
        </row>
        <row r="4214">
          <cell r="B4214" t="str">
            <v>IN 1116 SINAPI</v>
          </cell>
          <cell r="C4214">
            <v>1116</v>
          </cell>
          <cell r="D4214" t="str">
            <v>RUFO EXTERNO DE CHAPA DE ACO GALVANIZADA NUM 26, CORTE 25 CM</v>
          </cell>
          <cell r="E4214" t="str">
            <v xml:space="preserve">M     </v>
          </cell>
          <cell r="F4214" t="str">
            <v>SINAPI</v>
          </cell>
          <cell r="G4214">
            <v>15.51</v>
          </cell>
        </row>
        <row r="4215">
          <cell r="B4215" t="str">
            <v>IN 1115 SINAPI</v>
          </cell>
          <cell r="C4215">
            <v>1115</v>
          </cell>
          <cell r="D4215" t="str">
            <v>RUFO EXTERNO DE CHAPA DE ACO GALVANIZADA NUM 26, CORTE 28 CM</v>
          </cell>
          <cell r="E4215" t="str">
            <v xml:space="preserve">M     </v>
          </cell>
          <cell r="F4215" t="str">
            <v>SINAPI</v>
          </cell>
          <cell r="G4215">
            <v>18.850000000000001</v>
          </cell>
        </row>
        <row r="4216">
          <cell r="B4216" t="str">
            <v>IN 1113 SINAPI</v>
          </cell>
          <cell r="C4216">
            <v>1113</v>
          </cell>
          <cell r="D4216" t="str">
            <v>RUFO EXTERNO/INTERNO DE CHAPA DE ACO GALVANIZADA NUM 26, CORTE 33 CM</v>
          </cell>
          <cell r="E4216" t="str">
            <v xml:space="preserve">M     </v>
          </cell>
          <cell r="F4216" t="str">
            <v>SINAPI</v>
          </cell>
          <cell r="G4216">
            <v>20.68</v>
          </cell>
        </row>
        <row r="4217">
          <cell r="B4217" t="str">
            <v>IN 1114 SINAPI</v>
          </cell>
          <cell r="C4217">
            <v>1114</v>
          </cell>
          <cell r="D4217" t="str">
            <v>RUFO INTERNO DE CHAPA DE ACO GALVANIZADA NUM 26, CORTE 50 CM</v>
          </cell>
          <cell r="E4217" t="str">
            <v xml:space="preserve">M     </v>
          </cell>
          <cell r="F4217" t="str">
            <v>SINAPI</v>
          </cell>
          <cell r="G4217">
            <v>31.02</v>
          </cell>
        </row>
        <row r="4218">
          <cell r="B4218" t="str">
            <v>IN 40872 SINAPI</v>
          </cell>
          <cell r="C4218">
            <v>40872</v>
          </cell>
          <cell r="D4218" t="str">
            <v>RUFO INTERNO/EXTERNO DE CHAPA DE ACO GALVANIZADA NUM 24, CORTE 25 CM (COLETADO CAIXA)</v>
          </cell>
          <cell r="E4218" t="str">
            <v xml:space="preserve">M     </v>
          </cell>
          <cell r="F4218" t="str">
            <v>SINAPI</v>
          </cell>
          <cell r="G4218">
            <v>17.68</v>
          </cell>
        </row>
        <row r="4219">
          <cell r="B4219" t="str">
            <v>IN 20214 SINAPI</v>
          </cell>
          <cell r="C4219">
            <v>20214</v>
          </cell>
          <cell r="D4219" t="str">
            <v>RUFO PARA TELHA ESTRUTURAL DE FIBROCIMENTO 1 ABA (SEM AMIANTO)</v>
          </cell>
          <cell r="E4219" t="str">
            <v xml:space="preserve">UN    </v>
          </cell>
          <cell r="F4219" t="str">
            <v>SINAPI</v>
          </cell>
          <cell r="G4219">
            <v>34.68</v>
          </cell>
        </row>
        <row r="4220">
          <cell r="B4220" t="str">
            <v>IN 11064 SINAPI</v>
          </cell>
          <cell r="C4220">
            <v>11064</v>
          </cell>
          <cell r="D4220" t="str">
            <v>RUFO PARA TELHA ESTRUTURAL DE FIBROCIMENTO 2 ABAS, COMPRIMENTO DE 1031 MM (SEM AMIANTO)</v>
          </cell>
          <cell r="E4220" t="str">
            <v xml:space="preserve">UN    </v>
          </cell>
          <cell r="F4220" t="str">
            <v>SINAPI</v>
          </cell>
          <cell r="G4220">
            <v>14.7</v>
          </cell>
        </row>
        <row r="4221">
          <cell r="B4221" t="str">
            <v>IN 7237 SINAPI</v>
          </cell>
          <cell r="C4221">
            <v>7237</v>
          </cell>
          <cell r="D4221" t="str">
            <v>RUFO PARA TELHA ONDULADA DE FIBROCIMENTO, E = 6 MM, ABA *260* MM, COMPRIMENTO 1100 MM (SEM AMIANTO)</v>
          </cell>
          <cell r="E4221" t="str">
            <v xml:space="preserve">UN    </v>
          </cell>
          <cell r="F4221" t="str">
            <v>SINAPI</v>
          </cell>
          <cell r="G4221">
            <v>20.059999999999999</v>
          </cell>
        </row>
        <row r="4222">
          <cell r="B4222" t="str">
            <v>IN 16 SINAPI</v>
          </cell>
          <cell r="C4222">
            <v>16</v>
          </cell>
          <cell r="D4222" t="str">
            <v>SABAO EM PO</v>
          </cell>
          <cell r="E4222" t="str">
            <v xml:space="preserve">KG    </v>
          </cell>
          <cell r="F4222" t="str">
            <v>SINAPI</v>
          </cell>
          <cell r="G4222">
            <v>6.73</v>
          </cell>
        </row>
        <row r="4223">
          <cell r="B4223" t="str">
            <v>IN 11757 SINAPI</v>
          </cell>
          <cell r="C4223">
            <v>11757</v>
          </cell>
          <cell r="D4223" t="str">
            <v>SABONETEIRA DE PAREDE EM METAL CROMADO</v>
          </cell>
          <cell r="E4223" t="str">
            <v xml:space="preserve">UN    </v>
          </cell>
          <cell r="F4223" t="str">
            <v>SINAPI</v>
          </cell>
          <cell r="G4223">
            <v>34.4</v>
          </cell>
        </row>
        <row r="4224">
          <cell r="B4224" t="str">
            <v>IN 11758 SINAPI</v>
          </cell>
          <cell r="C4224">
            <v>11758</v>
          </cell>
          <cell r="D4224" t="str">
            <v>SABONETEIRA PLASTICA TIPO DISPENSER PARA SABONETE LIQUIDO COM RESERVATORIO 800 A 1500 ML</v>
          </cell>
          <cell r="E4224" t="str">
            <v xml:space="preserve">UN    </v>
          </cell>
          <cell r="F4224" t="str">
            <v>SINAPI</v>
          </cell>
          <cell r="G4224">
            <v>37.9</v>
          </cell>
        </row>
        <row r="4225">
          <cell r="B4225" t="str">
            <v>IN 37526 SINAPI</v>
          </cell>
          <cell r="C4225">
            <v>37526</v>
          </cell>
          <cell r="D4225" t="str">
            <v>SACO DE RAFIA PARA ENTULHO, NOVO, LISO (SEM CLICHE), *60 x 90* CM</v>
          </cell>
          <cell r="E4225" t="str">
            <v xml:space="preserve">UN    </v>
          </cell>
          <cell r="F4225" t="str">
            <v>SINAPI</v>
          </cell>
          <cell r="G4225">
            <v>2.66</v>
          </cell>
        </row>
        <row r="4226">
          <cell r="B4226" t="str">
            <v>IN 6076 SINAPI</v>
          </cell>
          <cell r="C4226">
            <v>6076</v>
          </cell>
          <cell r="D4226" t="str">
            <v>SAIBRO PARA ARGAMASSA (COLETADO NO COMERCIO)</v>
          </cell>
          <cell r="E4226" t="str">
            <v xml:space="preserve">M3    </v>
          </cell>
          <cell r="F4226" t="str">
            <v>SINAPI</v>
          </cell>
          <cell r="G4226">
            <v>53.38</v>
          </cell>
        </row>
        <row r="4227">
          <cell r="B4227" t="str">
            <v>IN 13109 SINAPI</v>
          </cell>
          <cell r="C4227">
            <v>13109</v>
          </cell>
          <cell r="D4227" t="str">
            <v>SAPATA DE PVC ADITIVADO NERVURADO D = 6"</v>
          </cell>
          <cell r="E4227" t="str">
            <v xml:space="preserve">UN    </v>
          </cell>
          <cell r="F4227" t="str">
            <v>SINAPI</v>
          </cell>
          <cell r="G4227">
            <v>179.7</v>
          </cell>
        </row>
        <row r="4228">
          <cell r="B4228" t="str">
            <v>IN 13110 SINAPI</v>
          </cell>
          <cell r="C4228">
            <v>13110</v>
          </cell>
          <cell r="D4228" t="str">
            <v>SAPATA DE PVC ADITIVADO NERVURADO D = 8"</v>
          </cell>
          <cell r="E4228" t="str">
            <v xml:space="preserve">UN    </v>
          </cell>
          <cell r="F4228" t="str">
            <v>SINAPI</v>
          </cell>
          <cell r="G4228">
            <v>236.5</v>
          </cell>
        </row>
        <row r="4229">
          <cell r="B4229" t="str">
            <v>IN 7581 SINAPI</v>
          </cell>
          <cell r="C4229">
            <v>7581</v>
          </cell>
          <cell r="D4229" t="str">
            <v>SAPATILHA EM ACO GALVANIZADO PARA CABOS COM DIAMETRO NOMINAL ATE 5/8"</v>
          </cell>
          <cell r="E4229" t="str">
            <v xml:space="preserve">UN    </v>
          </cell>
          <cell r="F4229" t="str">
            <v>SINAPI</v>
          </cell>
          <cell r="G4229">
            <v>2.5</v>
          </cell>
        </row>
        <row r="4230">
          <cell r="B4230" t="str">
            <v>IN 20206 SINAPI</v>
          </cell>
          <cell r="C4230">
            <v>20206</v>
          </cell>
          <cell r="D4230" t="str">
            <v>SARRAFO DE MADEIRA APARELHADA *2 X 10* CM, MACARANDUBA, ANGELIM OU EQUIVALENTE DA REGIAO</v>
          </cell>
          <cell r="E4230" t="str">
            <v xml:space="preserve">M     </v>
          </cell>
          <cell r="F4230" t="str">
            <v>SINAPI</v>
          </cell>
          <cell r="G4230">
            <v>5.87</v>
          </cell>
        </row>
        <row r="4231">
          <cell r="B4231" t="str">
            <v>IN 4460 SINAPI</v>
          </cell>
          <cell r="C4231">
            <v>4460</v>
          </cell>
          <cell r="D4231" t="str">
            <v>SARRAFO DE MADEIRA NAO APARELHADA *2,5 X 10 CM, MACARANDUBA, ANGELIM OU EQUIVALENTE DA REGIAO</v>
          </cell>
          <cell r="E4231" t="str">
            <v xml:space="preserve">M     </v>
          </cell>
          <cell r="F4231" t="str">
            <v>SINAPI</v>
          </cell>
          <cell r="G4231">
            <v>7.05</v>
          </cell>
        </row>
        <row r="4232">
          <cell r="B4232" t="str">
            <v>IN 6204 SINAPI</v>
          </cell>
          <cell r="C4232">
            <v>6204</v>
          </cell>
          <cell r="D4232" t="str">
            <v>SARRAFO DE MADEIRA NAO APARELHADA *2,5 X 15* CM, MACARANDUBA, ANGELIM OU EQUIVALENTE DA REGIAO</v>
          </cell>
          <cell r="E4232" t="str">
            <v xml:space="preserve">M     </v>
          </cell>
          <cell r="F4232" t="str">
            <v>SINAPI</v>
          </cell>
          <cell r="G4232">
            <v>10.53</v>
          </cell>
        </row>
        <row r="4233">
          <cell r="B4233" t="str">
            <v>IN 4417 SINAPI</v>
          </cell>
          <cell r="C4233">
            <v>4417</v>
          </cell>
          <cell r="D4233" t="str">
            <v>SARRAFO DE MADEIRA NAO APARELHADA *2,5 X 7* CM, MACARANDUBA, ANGELIM OU EQUIVALENTE DA REGIAO</v>
          </cell>
          <cell r="E4233" t="str">
            <v xml:space="preserve">M     </v>
          </cell>
          <cell r="F4233" t="str">
            <v>SINAPI</v>
          </cell>
          <cell r="G4233">
            <v>4.05</v>
          </cell>
        </row>
        <row r="4234">
          <cell r="B4234" t="str">
            <v>IN 4517 SINAPI</v>
          </cell>
          <cell r="C4234">
            <v>4517</v>
          </cell>
          <cell r="D4234" t="str">
            <v>SARRAFO DE MADEIRA NAO APARELHADA *2,5 X 7,5* CM (1 X 3 ") PINUS, MISTA OU EQUIVALENTE DA REGIAO</v>
          </cell>
          <cell r="E4234" t="str">
            <v xml:space="preserve">M     </v>
          </cell>
          <cell r="F4234" t="str">
            <v>SINAPI</v>
          </cell>
          <cell r="G4234">
            <v>1.46</v>
          </cell>
        </row>
        <row r="4235">
          <cell r="B4235" t="str">
            <v>IN 4512 SINAPI</v>
          </cell>
          <cell r="C4235">
            <v>4512</v>
          </cell>
          <cell r="D4235" t="str">
            <v>SARRAFO DE MADEIRA NAO APARELHADA 2,5 X 5 CM (1 X 2 ") PINUS, MISTA OU EQUIVALENTE DA REGIAO</v>
          </cell>
          <cell r="E4235" t="str">
            <v xml:space="preserve">M     </v>
          </cell>
          <cell r="F4235" t="str">
            <v>SINAPI</v>
          </cell>
          <cell r="G4235">
            <v>1.06</v>
          </cell>
        </row>
        <row r="4236">
          <cell r="B4236" t="str">
            <v>IN 4415 SINAPI</v>
          </cell>
          <cell r="C4236">
            <v>4415</v>
          </cell>
          <cell r="D4236" t="str">
            <v>SARRAFO DE MADEIRA NAO APARELHADA 2,5 X 5 CM, MACARANDUBA, ANGELIM OU EQUIVALENTE DA REGIAO</v>
          </cell>
          <cell r="E4236" t="str">
            <v xml:space="preserve">M     </v>
          </cell>
          <cell r="F4236" t="str">
            <v>SINAPI</v>
          </cell>
          <cell r="G4236">
            <v>3.4</v>
          </cell>
        </row>
        <row r="4237">
          <cell r="B4237" t="str">
            <v>IN 37373 SINAPI</v>
          </cell>
          <cell r="C4237">
            <v>37373</v>
          </cell>
          <cell r="D4237" t="str">
            <v>SEGURO - HORISTA (COLETADO CAIXA)</v>
          </cell>
          <cell r="E4237" t="str">
            <v xml:space="preserve">H     </v>
          </cell>
          <cell r="F4237" t="str">
            <v>SINAPI</v>
          </cell>
          <cell r="G4237">
            <v>0.04</v>
          </cell>
        </row>
        <row r="4238">
          <cell r="B4238" t="str">
            <v>IN 40864 SINAPI</v>
          </cell>
          <cell r="C4238">
            <v>40864</v>
          </cell>
          <cell r="D4238" t="str">
            <v>SEGURO - MENSALISTA (COLETADO CAIXA)</v>
          </cell>
          <cell r="E4238" t="str">
            <v xml:space="preserve">MES   </v>
          </cell>
          <cell r="F4238" t="str">
            <v>SINAPI</v>
          </cell>
          <cell r="G4238">
            <v>9.76</v>
          </cell>
        </row>
        <row r="4239">
          <cell r="B4239" t="str">
            <v>IN 4734 SINAPI</v>
          </cell>
          <cell r="C4239">
            <v>4734</v>
          </cell>
          <cell r="D4239" t="str">
            <v>SEIXO ROLADO PARA APLICACAO EM CONCRETO (POSTO PEDREIRA/FORNECEDOR, SEM FRETE)</v>
          </cell>
          <cell r="E4239" t="str">
            <v xml:space="preserve">M3    </v>
          </cell>
          <cell r="F4239" t="str">
            <v>SINAPI</v>
          </cell>
          <cell r="G4239">
            <v>74.849999999999994</v>
          </cell>
        </row>
        <row r="4240">
          <cell r="B4240" t="str">
            <v>IN 6085 SINAPI</v>
          </cell>
          <cell r="C4240">
            <v>6085</v>
          </cell>
          <cell r="D4240" t="str">
            <v>SELADOR ACRILICO PAREDES INTERNAS/EXTERNAS</v>
          </cell>
          <cell r="E4240" t="str">
            <v xml:space="preserve">L     </v>
          </cell>
          <cell r="F4240" t="str">
            <v>SINAPI</v>
          </cell>
          <cell r="G4240">
            <v>7.45</v>
          </cell>
        </row>
        <row r="4241">
          <cell r="B4241" t="str">
            <v>IN 38396 SINAPI</v>
          </cell>
          <cell r="C4241">
            <v>38396</v>
          </cell>
          <cell r="D4241" t="str">
            <v>SELADOR HORIZONTAL PARA FITA DE ACO 1 "</v>
          </cell>
          <cell r="E4241" t="str">
            <v xml:space="preserve">UN    </v>
          </cell>
          <cell r="F4241" t="str">
            <v>SINAPI</v>
          </cell>
          <cell r="G4241">
            <v>492.56</v>
          </cell>
        </row>
        <row r="4242">
          <cell r="B4242" t="str">
            <v>IN 6090 SINAPI</v>
          </cell>
          <cell r="C4242">
            <v>6090</v>
          </cell>
          <cell r="D4242" t="str">
            <v>SELADOR PVA PAREDES INTERNAS</v>
          </cell>
          <cell r="E4242" t="str">
            <v xml:space="preserve">L     </v>
          </cell>
          <cell r="F4242" t="str">
            <v>SINAPI</v>
          </cell>
          <cell r="G4242">
            <v>14.15</v>
          </cell>
        </row>
        <row r="4243">
          <cell r="B4243" t="str">
            <v>IN 11622 SINAPI</v>
          </cell>
          <cell r="C4243">
            <v>11622</v>
          </cell>
          <cell r="D4243" t="str">
            <v>SELANTE A BASE DE ALCATRAO E POLIURETANO PARA JUNTAS HORIZONTAIS</v>
          </cell>
          <cell r="E4243" t="str">
            <v xml:space="preserve">KG    </v>
          </cell>
          <cell r="F4243" t="str">
            <v>SINAPI</v>
          </cell>
          <cell r="G4243">
            <v>61.87</v>
          </cell>
        </row>
        <row r="4244">
          <cell r="B4244" t="str">
            <v>IN 6094 SINAPI</v>
          </cell>
          <cell r="C4244">
            <v>6094</v>
          </cell>
          <cell r="D4244" t="str">
            <v>SELANTE A BASE DE RESINAS ACRILICAS PARA TRINCAS</v>
          </cell>
          <cell r="E4244" t="str">
            <v xml:space="preserve">KG    </v>
          </cell>
          <cell r="F4244" t="str">
            <v>SINAPI</v>
          </cell>
          <cell r="G4244">
            <v>23.93</v>
          </cell>
        </row>
        <row r="4245">
          <cell r="B4245" t="str">
            <v>IN 7317 SINAPI</v>
          </cell>
          <cell r="C4245">
            <v>7317</v>
          </cell>
          <cell r="D4245" t="str">
            <v>SELANTE DE BASE ASFALTICA PARA VEDACAO</v>
          </cell>
          <cell r="E4245" t="str">
            <v xml:space="preserve">KG    </v>
          </cell>
          <cell r="F4245" t="str">
            <v>SINAPI</v>
          </cell>
          <cell r="G4245">
            <v>21.77</v>
          </cell>
        </row>
        <row r="4246">
          <cell r="B4246" t="str">
            <v>IN 142 SINAPI</v>
          </cell>
          <cell r="C4246">
            <v>142</v>
          </cell>
          <cell r="D4246" t="str">
            <v>SELANTE ELASTICO MONOCOMPONENTE A BASE DE POLIURETANO PARA JUNTAS DIVERSAS</v>
          </cell>
          <cell r="E4246" t="str">
            <v xml:space="preserve">310ML </v>
          </cell>
          <cell r="F4246" t="str">
            <v>SINAPI</v>
          </cell>
          <cell r="G4246">
            <v>32.479999999999997</v>
          </cell>
        </row>
        <row r="4247">
          <cell r="B4247" t="str">
            <v>IN 38123 SINAPI</v>
          </cell>
          <cell r="C4247">
            <v>38123</v>
          </cell>
          <cell r="D4247" t="str">
            <v>SELANTE TIPO VEDA CALHA PARA METAL E FIBROCIMENTO</v>
          </cell>
          <cell r="E4247" t="str">
            <v xml:space="preserve">KG    </v>
          </cell>
          <cell r="F4247" t="str">
            <v>SINAPI</v>
          </cell>
          <cell r="G4247">
            <v>60</v>
          </cell>
        </row>
        <row r="4248">
          <cell r="B4248" t="str">
            <v>IN 42701 SINAPI</v>
          </cell>
          <cell r="C4248">
            <v>42701</v>
          </cell>
          <cell r="D4248" t="str">
            <v>SELIM COMPACTO EM PVC, SEM TRAVA,  DN 150 X 100 MM, PARA REDE COLETORA ESGOTO (NBR 10569)</v>
          </cell>
          <cell r="E4248" t="str">
            <v xml:space="preserve">UN    </v>
          </cell>
          <cell r="F4248" t="str">
            <v>SINAPI</v>
          </cell>
          <cell r="G4248">
            <v>28.95</v>
          </cell>
        </row>
        <row r="4249">
          <cell r="B4249" t="str">
            <v>IN 42702 SINAPI</v>
          </cell>
          <cell r="C4249">
            <v>42702</v>
          </cell>
          <cell r="D4249" t="str">
            <v>SELIM COMPACTO EM PVC, SEM TRAVA,  DN 200 X 100 MM, PARA REDE COLETORA ESGOTO (NBR 10569)</v>
          </cell>
          <cell r="E4249" t="str">
            <v xml:space="preserve">UN    </v>
          </cell>
          <cell r="F4249" t="str">
            <v>SINAPI</v>
          </cell>
          <cell r="G4249">
            <v>51.44</v>
          </cell>
        </row>
        <row r="4250">
          <cell r="B4250" t="str">
            <v>IN 37955 SINAPI</v>
          </cell>
          <cell r="C4250">
            <v>37955</v>
          </cell>
          <cell r="D4250" t="str">
            <v>SELIM COMPACTO EM PVC, SEM TRAVAS,  DN 300 X 100 MM, PARA REDE COLETORA ESGOTO (NBR 10569)</v>
          </cell>
          <cell r="E4250" t="str">
            <v xml:space="preserve">UN    </v>
          </cell>
          <cell r="F4250" t="str">
            <v>SINAPI</v>
          </cell>
          <cell r="G4250">
            <v>66.67</v>
          </cell>
        </row>
        <row r="4251">
          <cell r="B4251" t="str">
            <v>IN 42699 SINAPI</v>
          </cell>
          <cell r="C4251">
            <v>42699</v>
          </cell>
          <cell r="D4251" t="str">
            <v>SELIM PVC, COM TRAVA, JE, 90 GRAUS,  DN 125 X 100 MM OU 150 X 100 MM, PARA REDE COLETORA ESGOTO (NBR 10569)</v>
          </cell>
          <cell r="E4251" t="str">
            <v xml:space="preserve">UN    </v>
          </cell>
          <cell r="F4251" t="str">
            <v>SINAPI</v>
          </cell>
          <cell r="G4251">
            <v>17.68</v>
          </cell>
        </row>
        <row r="4252">
          <cell r="B4252" t="str">
            <v>IN 42700 SINAPI</v>
          </cell>
          <cell r="C4252">
            <v>42700</v>
          </cell>
          <cell r="D4252" t="str">
            <v>SELIM PVC, SOLDAVEL, SEM TRAVA, JE, 90 GRAUS,  DN 200 X 100 MM, PARA REDE COLETORA ESGOTO (NBR 10569)</v>
          </cell>
          <cell r="E4252" t="str">
            <v xml:space="preserve">UN    </v>
          </cell>
          <cell r="F4252" t="str">
            <v>SINAPI</v>
          </cell>
          <cell r="G4252">
            <v>50.42</v>
          </cell>
        </row>
        <row r="4253">
          <cell r="B4253" t="str">
            <v>IN 37743 SINAPI</v>
          </cell>
          <cell r="C4253">
            <v>37743</v>
          </cell>
          <cell r="D4253" t="str">
            <v>SEMIRREBOQUE COM DOIS EIXOS EM TANDEM TIPO BASCULANTE COM CACAMBA METALICA 14 M3  (INCLUI MONTAGEM, NAO INCLUI CAVALO MECANICO)</v>
          </cell>
          <cell r="E4253" t="str">
            <v xml:space="preserve">UN    </v>
          </cell>
          <cell r="F4253" t="str">
            <v>SINAPI</v>
          </cell>
          <cell r="G4253">
            <v>136260.54999999999</v>
          </cell>
        </row>
        <row r="4254">
          <cell r="B4254" t="str">
            <v>IN 37744 SINAPI</v>
          </cell>
          <cell r="C4254">
            <v>37744</v>
          </cell>
          <cell r="D4254" t="str">
            <v>SEMIRREBOQUE COM TRES EIXOS EM TANDEM TIPO BASCULANTE COM CACAMBA METALICA 18 M3 (INCLUI MONTAGEM, NAO INCLUI CAVALO MECANICO)</v>
          </cell>
          <cell r="E4254" t="str">
            <v xml:space="preserve">UN    </v>
          </cell>
          <cell r="F4254" t="str">
            <v>SINAPI</v>
          </cell>
          <cell r="G4254">
            <v>160216.78</v>
          </cell>
        </row>
        <row r="4255">
          <cell r="B4255" t="str">
            <v>IN 37741 SINAPI</v>
          </cell>
          <cell r="C4255">
            <v>37741</v>
          </cell>
          <cell r="D4255" t="str">
            <v>SEMIRREBOQUE COM TRES EIXOS, PARA TRANSPORTE DE CARGA SECA, DIMENSOES APROXIMADAS 2,60 X 12,50 X 0,50 M (NAO INCLUI CAVALO MECANICO)</v>
          </cell>
          <cell r="E4255" t="str">
            <v xml:space="preserve">UN    </v>
          </cell>
          <cell r="F4255" t="str">
            <v>SINAPI</v>
          </cell>
          <cell r="G4255">
            <v>123900.97</v>
          </cell>
        </row>
        <row r="4256">
          <cell r="B4256" t="str">
            <v>IN 39396 SINAPI</v>
          </cell>
          <cell r="C4256">
            <v>39396</v>
          </cell>
          <cell r="D4256" t="str">
            <v>SENSOR DE PRESENCA BIVOLT COM FOTOCELULA PARA QUALQUER TIPO DE LAMPADA, POTENCIA MAXIMA *1000* W, USO EXTERNO</v>
          </cell>
          <cell r="E4256" t="str">
            <v xml:space="preserve">UN    </v>
          </cell>
          <cell r="F4256" t="str">
            <v>SINAPI</v>
          </cell>
          <cell r="G4256">
            <v>33.79</v>
          </cell>
        </row>
        <row r="4257">
          <cell r="B4257" t="str">
            <v>IN 39392 SINAPI</v>
          </cell>
          <cell r="C4257">
            <v>39392</v>
          </cell>
          <cell r="D4257" t="str">
            <v>SENSOR DE PRESENCA BIVOLT DE PAREDE COM FOTOCELULA PARA QUALQUER TIPO DE LAMPADA POTENCIA MAXIMA *1000* W, USO INTERNO</v>
          </cell>
          <cell r="E4257" t="str">
            <v xml:space="preserve">UN    </v>
          </cell>
          <cell r="F4257" t="str">
            <v>SINAPI</v>
          </cell>
          <cell r="G4257">
            <v>38.11</v>
          </cell>
        </row>
        <row r="4258">
          <cell r="B4258" t="str">
            <v>IN 39393 SINAPI</v>
          </cell>
          <cell r="C4258">
            <v>39393</v>
          </cell>
          <cell r="D4258" t="str">
            <v>SENSOR DE PRESENCA BIVOLT DE PAREDE SEM FOTOCELULA PARA QUALQUER TIPO DE LAMPADA POTENCIA MAXIMA *1000* W, USO INTERNO</v>
          </cell>
          <cell r="E4258" t="str">
            <v xml:space="preserve">UN    </v>
          </cell>
          <cell r="F4258" t="str">
            <v>SINAPI</v>
          </cell>
          <cell r="G4258">
            <v>23.57</v>
          </cell>
        </row>
        <row r="4259">
          <cell r="B4259" t="str">
            <v>IN 39394 SINAPI</v>
          </cell>
          <cell r="C4259">
            <v>39394</v>
          </cell>
          <cell r="D4259" t="str">
            <v>SENSOR DE PRESENCA BIVOLT DE TETO COM FOTOCELULA PARA QUALQUER TIPO DE LAMPADA POTENCIA MAXIMA *1000* W, USO INTERNO</v>
          </cell>
          <cell r="E4259" t="str">
            <v xml:space="preserve">UN    </v>
          </cell>
          <cell r="F4259" t="str">
            <v>SINAPI</v>
          </cell>
          <cell r="G4259">
            <v>26.53</v>
          </cell>
        </row>
        <row r="4260">
          <cell r="B4260" t="str">
            <v>IN 39395 SINAPI</v>
          </cell>
          <cell r="C4260">
            <v>39395</v>
          </cell>
          <cell r="D4260" t="str">
            <v>SENSOR DE PRESENCA BIVOLT DE TETO SEM FOTOCELULA PARA QUALQUER TIPO DE LAMPADA POTENCIA MAXIMA *900* W, USO INTERNO</v>
          </cell>
          <cell r="E4260" t="str">
            <v xml:space="preserve">UN    </v>
          </cell>
          <cell r="F4260" t="str">
            <v>SINAPI</v>
          </cell>
          <cell r="G4260">
            <v>24.67</v>
          </cell>
        </row>
        <row r="4261">
          <cell r="B4261" t="str">
            <v>IN 14618 SINAPI</v>
          </cell>
          <cell r="C4261">
            <v>14618</v>
          </cell>
          <cell r="D4261" t="str">
            <v>SERRA CIRCULAR DE BANCADA COM MOTOR ELETRICO, POTENCIA DE *1600* W, PARA DISCO DE DIAMETRO DE 10" (250 MM)</v>
          </cell>
          <cell r="E4261" t="str">
            <v xml:space="preserve">UN    </v>
          </cell>
          <cell r="F4261" t="str">
            <v>SINAPI</v>
          </cell>
          <cell r="G4261">
            <v>857.69</v>
          </cell>
        </row>
        <row r="4262">
          <cell r="B4262" t="str">
            <v>IN 40269 SINAPI</v>
          </cell>
          <cell r="C4262">
            <v>40269</v>
          </cell>
          <cell r="D4262" t="str">
            <v>SERRA CIRCULAR DE BANCADA, MODELO PICA-PAU, DIAMETRO DE 350 MM. CARACTERISTICAS DO MOTOR: TRIFASICO, POTENCIA DE 5 HP, FREQUENCIA DE 60 HZ</v>
          </cell>
          <cell r="E4262" t="str">
            <v xml:space="preserve">UN    </v>
          </cell>
          <cell r="F4262" t="str">
            <v>SINAPI</v>
          </cell>
          <cell r="G4262">
            <v>3455.58</v>
          </cell>
        </row>
        <row r="4263">
          <cell r="B4263" t="str">
            <v>IN 6110 SINAPI</v>
          </cell>
          <cell r="C4263">
            <v>6110</v>
          </cell>
          <cell r="D4263" t="str">
            <v>SERRALHEIRO</v>
          </cell>
          <cell r="E4263" t="str">
            <v xml:space="preserve">H     </v>
          </cell>
          <cell r="F4263" t="str">
            <v>SINAPI</v>
          </cell>
          <cell r="G4263">
            <v>17.93</v>
          </cell>
        </row>
        <row r="4264">
          <cell r="B4264" t="str">
            <v>IN 40910 SINAPI</v>
          </cell>
          <cell r="C4264">
            <v>40910</v>
          </cell>
          <cell r="D4264" t="str">
            <v>SERRALHEIRO (MENSALISTA)</v>
          </cell>
          <cell r="E4264" t="str">
            <v xml:space="preserve">MES   </v>
          </cell>
          <cell r="F4264" t="str">
            <v>SINAPI</v>
          </cell>
          <cell r="G4264">
            <v>3148.54</v>
          </cell>
        </row>
        <row r="4265">
          <cell r="B4265" t="str">
            <v>IN 6111 SINAPI</v>
          </cell>
          <cell r="C4265">
            <v>6111</v>
          </cell>
          <cell r="D4265" t="str">
            <v>SERVENTE DE OBRAS</v>
          </cell>
          <cell r="E4265" t="str">
            <v xml:space="preserve">H     </v>
          </cell>
          <cell r="F4265" t="str">
            <v>SINAPI</v>
          </cell>
          <cell r="G4265">
            <v>12.78</v>
          </cell>
        </row>
        <row r="4266">
          <cell r="B4266" t="str">
            <v>IN 41084 SINAPI</v>
          </cell>
          <cell r="C4266">
            <v>41084</v>
          </cell>
          <cell r="D4266" t="str">
            <v>SERVENTE DE OBRAS (MENSALISTA)</v>
          </cell>
          <cell r="E4266" t="str">
            <v xml:space="preserve">MES   </v>
          </cell>
          <cell r="F4266" t="str">
            <v>SINAPI</v>
          </cell>
          <cell r="G4266">
            <v>2244.73</v>
          </cell>
        </row>
        <row r="4267">
          <cell r="B4267" t="str">
            <v>IN 25950 SINAPI</v>
          </cell>
          <cell r="C4267">
            <v>25950</v>
          </cell>
          <cell r="D4267" t="str">
            <v>SERVICO DE BOMBEAMENTO DE CONCRETO COM CONSUMO MINIMO DE 40 M3</v>
          </cell>
          <cell r="E4267" t="str">
            <v xml:space="preserve">M3    </v>
          </cell>
          <cell r="F4267" t="str">
            <v>SINAPI</v>
          </cell>
          <cell r="G4267">
            <v>31.05</v>
          </cell>
        </row>
        <row r="4268">
          <cell r="B4268" t="str">
            <v>IN 38637 SINAPI</v>
          </cell>
          <cell r="C4268">
            <v>38637</v>
          </cell>
          <cell r="D4268" t="str">
            <v>SIFAO EM METAL CROMADO PARA PIA AMERICANA, 1.1/2 X 1.1/2 "</v>
          </cell>
          <cell r="E4268" t="str">
            <v xml:space="preserve">UN    </v>
          </cell>
          <cell r="F4268" t="str">
            <v>SINAPI</v>
          </cell>
          <cell r="G4268">
            <v>144.53</v>
          </cell>
        </row>
        <row r="4269">
          <cell r="B4269" t="str">
            <v>IN 6150 SINAPI</v>
          </cell>
          <cell r="C4269">
            <v>6150</v>
          </cell>
          <cell r="D4269" t="str">
            <v>SIFAO EM METAL CROMADO PARA PIA AMERICANA, 1.1/2 X 2 "</v>
          </cell>
          <cell r="E4269" t="str">
            <v xml:space="preserve">UN    </v>
          </cell>
          <cell r="F4269" t="str">
            <v>SINAPI</v>
          </cell>
          <cell r="G4269">
            <v>146.30000000000001</v>
          </cell>
        </row>
        <row r="4270">
          <cell r="B4270" t="str">
            <v>IN 6136 SINAPI</v>
          </cell>
          <cell r="C4270">
            <v>6136</v>
          </cell>
          <cell r="D4270" t="str">
            <v>SIFAO EM METAL CROMADO PARA PIA OU LAVATORIO, 1 X 1.1/2 "</v>
          </cell>
          <cell r="E4270" t="str">
            <v xml:space="preserve">UN    </v>
          </cell>
          <cell r="F4270" t="str">
            <v>SINAPI</v>
          </cell>
          <cell r="G4270">
            <v>115</v>
          </cell>
        </row>
        <row r="4271">
          <cell r="B4271" t="str">
            <v>IN 38638 SINAPI</v>
          </cell>
          <cell r="C4271">
            <v>38638</v>
          </cell>
          <cell r="D4271" t="str">
            <v>SIFAO EM METAL CROMADO PARA TANQUE, 1.1/4 X 1.1/2 "</v>
          </cell>
          <cell r="E4271" t="str">
            <v xml:space="preserve">UN    </v>
          </cell>
          <cell r="F4271" t="str">
            <v>SINAPI</v>
          </cell>
          <cell r="G4271">
            <v>121.79</v>
          </cell>
        </row>
        <row r="4272">
          <cell r="B4272" t="str">
            <v>IN 20262 SINAPI</v>
          </cell>
          <cell r="C4272">
            <v>20262</v>
          </cell>
          <cell r="D4272" t="str">
            <v>SIFAO PLASTICO EXTENSIVEL UNIVERSAL, TIPO COPO</v>
          </cell>
          <cell r="E4272" t="str">
            <v xml:space="preserve">UN    </v>
          </cell>
          <cell r="F4272" t="str">
            <v>SINAPI</v>
          </cell>
          <cell r="G4272">
            <v>10.92</v>
          </cell>
        </row>
        <row r="4273">
          <cell r="B4273" t="str">
            <v>IN 6148 SINAPI</v>
          </cell>
          <cell r="C4273">
            <v>6148</v>
          </cell>
          <cell r="D4273" t="str">
            <v>SIFAO PLASTICO FLEXIVEL SAIDA VERTICAL PARA COLUNA LAVATORIO, 1 X 1.1/2 "</v>
          </cell>
          <cell r="E4273" t="str">
            <v xml:space="preserve">UN    </v>
          </cell>
          <cell r="F4273" t="str">
            <v>SINAPI</v>
          </cell>
          <cell r="G4273">
            <v>8.6999999999999993</v>
          </cell>
        </row>
        <row r="4274">
          <cell r="B4274" t="str">
            <v>IN 6145 SINAPI</v>
          </cell>
          <cell r="C4274">
            <v>6145</v>
          </cell>
          <cell r="D4274" t="str">
            <v>SIFAO PLASTICO TIPO COPO PARA PIA AMERICANA 1.1/2 X 1.1/2 "</v>
          </cell>
          <cell r="E4274" t="str">
            <v xml:space="preserve">UN    </v>
          </cell>
          <cell r="F4274" t="str">
            <v>SINAPI</v>
          </cell>
          <cell r="G4274">
            <v>15.59</v>
          </cell>
        </row>
        <row r="4275">
          <cell r="B4275" t="str">
            <v>IN 6149 SINAPI</v>
          </cell>
          <cell r="C4275">
            <v>6149</v>
          </cell>
          <cell r="D4275" t="str">
            <v>SIFAO PLASTICO TIPO COPO PARA PIA OU LAVATORIO, 1 X 1.1/2 "</v>
          </cell>
          <cell r="E4275" t="str">
            <v xml:space="preserve">UN    </v>
          </cell>
          <cell r="F4275" t="str">
            <v>SINAPI</v>
          </cell>
          <cell r="G4275">
            <v>14.71</v>
          </cell>
        </row>
        <row r="4276">
          <cell r="B4276" t="str">
            <v>IN 6146 SINAPI</v>
          </cell>
          <cell r="C4276">
            <v>6146</v>
          </cell>
          <cell r="D4276" t="str">
            <v>SIFAO PLASTICO TIPO COPO PARA TANQUE, 1.1/4 X 1.1/2 "</v>
          </cell>
          <cell r="E4276" t="str">
            <v xml:space="preserve">UN    </v>
          </cell>
          <cell r="F4276" t="str">
            <v>SINAPI</v>
          </cell>
          <cell r="G4276">
            <v>15.62</v>
          </cell>
        </row>
        <row r="4277">
          <cell r="B4277" t="str">
            <v>IN 26026 SINAPI</v>
          </cell>
          <cell r="C4277">
            <v>26026</v>
          </cell>
          <cell r="D4277" t="str">
            <v>SILICA ATIVA PARA ADICAO EM CONCRETO E ARGAMASSA</v>
          </cell>
          <cell r="E4277" t="str">
            <v xml:space="preserve">KG    </v>
          </cell>
          <cell r="F4277" t="str">
            <v>SINAPI</v>
          </cell>
          <cell r="G4277">
            <v>2.65</v>
          </cell>
        </row>
        <row r="4278">
          <cell r="B4278" t="str">
            <v>IN 39961 SINAPI</v>
          </cell>
          <cell r="C4278">
            <v>39961</v>
          </cell>
          <cell r="D4278" t="str">
            <v>SILICONE ACETICO USO GERAL INCOLOR 280 G</v>
          </cell>
          <cell r="E4278" t="str">
            <v xml:space="preserve">UN    </v>
          </cell>
          <cell r="F4278" t="str">
            <v>SINAPI</v>
          </cell>
          <cell r="G4278">
            <v>11.63</v>
          </cell>
        </row>
        <row r="4279">
          <cell r="B4279" t="str">
            <v>IN 42433 SINAPI</v>
          </cell>
          <cell r="C4279">
            <v>42433</v>
          </cell>
          <cell r="D4279" t="str">
            <v>SIMULADOR DE CAMINHADA TRIPLO, EM TUBO DE ACO CARBONO, PINTURA NO PROCESSO ELETROSTATICO - EQUIPAMENTO DE GINASTICA PARA ACADEMIA AO AR LIVRE / ACADEMIA DA TERCEIRA IDADE - ATI</v>
          </cell>
          <cell r="E4279" t="str">
            <v xml:space="preserve">UN    </v>
          </cell>
          <cell r="F4279" t="str">
            <v>SINAPI</v>
          </cell>
          <cell r="G4279">
            <v>2720.4</v>
          </cell>
        </row>
        <row r="4280">
          <cell r="B4280" t="str">
            <v>IN 42434 SINAPI</v>
          </cell>
          <cell r="C4280">
            <v>42434</v>
          </cell>
          <cell r="D4280" t="str">
            <v>SIMULADOR DE CAVALGADA TRIPLO, EM TUBO DE ACO CARBONO, PINTURA NO PROCESSO ELETROSTATICO - EQUIPAMENTO DE GINASTICA PARA ACADEMIA AO AR LIVRE / ACADEMIA DA TERCEIRA IDADE - ATI</v>
          </cell>
          <cell r="E4280" t="str">
            <v xml:space="preserve">UN    </v>
          </cell>
          <cell r="F4280" t="str">
            <v>SINAPI</v>
          </cell>
          <cell r="G4280">
            <v>2939.79</v>
          </cell>
        </row>
        <row r="4281">
          <cell r="B4281" t="str">
            <v>IN 42435 SINAPI</v>
          </cell>
          <cell r="C4281">
            <v>42435</v>
          </cell>
          <cell r="D4281" t="str">
            <v>SIMULADOR DE REMO INDIVIDUAL, EM TUBO DE ACO CARBONO, PINTURA NO PROCESSO ELETROSTATICO - EQUIPAMENTO DE GINASTICA PARA ACADEMIA AO AR LIVRE / ACADEMIA DA TERCEIRA IDADE - ATI</v>
          </cell>
          <cell r="E4281" t="str">
            <v xml:space="preserve">UN    </v>
          </cell>
          <cell r="F4281" t="str">
            <v>SINAPI</v>
          </cell>
          <cell r="G4281">
            <v>1465.96</v>
          </cell>
        </row>
        <row r="4282">
          <cell r="B4282" t="str">
            <v>IN 38061 SINAPI</v>
          </cell>
          <cell r="C4282">
            <v>38061</v>
          </cell>
          <cell r="D4282" t="str">
            <v>SINALIZADOR NOTURNO SIMPLES PARA PARA-RAIOS, SEM RELE FOTOELETRICO</v>
          </cell>
          <cell r="E4282" t="str">
            <v xml:space="preserve">UN    </v>
          </cell>
          <cell r="F4282" t="str">
            <v>SINAPI</v>
          </cell>
          <cell r="G4282">
            <v>48.62</v>
          </cell>
        </row>
        <row r="4283">
          <cell r="B4283" t="str">
            <v>IN 20250 SINAPI</v>
          </cell>
          <cell r="C4283">
            <v>20250</v>
          </cell>
          <cell r="D4283" t="str">
            <v>SISAL EM FIBRA</v>
          </cell>
          <cell r="E4283" t="str">
            <v xml:space="preserve">KG    </v>
          </cell>
          <cell r="F4283" t="str">
            <v>SINAPI</v>
          </cell>
          <cell r="G4283">
            <v>12</v>
          </cell>
        </row>
        <row r="4284">
          <cell r="B4284" t="str">
            <v>IN 39965 SINAPI</v>
          </cell>
          <cell r="C4284">
            <v>39965</v>
          </cell>
          <cell r="D4284" t="str">
            <v>SISTEMA DE FORMAS MANUSEAVEIS DE ALUMINIO, PARA BLOCO RESID. COM PAREDES DE CONCRETO MOLDADAS IN LOCO, BLOCO COM 4 PAV. E 4 UNIDADES POR PAV., UNIDADE HABITACIONALCOM 48 M2 E 2 QUARTOS; TELHA DE FIBROCIMENTO (COLETADO CAIXA)</v>
          </cell>
          <cell r="E4284" t="str">
            <v xml:space="preserve">M2    </v>
          </cell>
          <cell r="F4284" t="str">
            <v>SINAPI</v>
          </cell>
          <cell r="G4284">
            <v>1562.33</v>
          </cell>
        </row>
        <row r="4285">
          <cell r="B4285" t="str">
            <v>IN 39964 SINAPI</v>
          </cell>
          <cell r="C4285">
            <v>39964</v>
          </cell>
          <cell r="D4285" t="str">
            <v>SISTEMA DE FORMAS MANUSEAVEIS DE ALUMINIO, PARA EDIF. RESID. UNIFAMILIAR COM PAREDES DE CONCRETO MOLDADAS IN LOCO, UNIDADE HABITACIONAL TERREA COM 38 M2, COM SALA, CIRCULACAO, 2 QUARTOS, BANHEIRO, COZINHA E TANQUE EXTERNO (SEM COBERTURA) (COLETADO CAIXA)</v>
          </cell>
          <cell r="E4285" t="str">
            <v xml:space="preserve">M2    </v>
          </cell>
          <cell r="F4285" t="str">
            <v>SINAPI</v>
          </cell>
          <cell r="G4285">
            <v>1270.8800000000001</v>
          </cell>
        </row>
        <row r="4286">
          <cell r="B4286" t="str">
            <v>IN 7 SINAPI</v>
          </cell>
          <cell r="C4286">
            <v>7</v>
          </cell>
          <cell r="D4286" t="str">
            <v>SODA CAUSTICA EM ESCAMAS</v>
          </cell>
          <cell r="E4286" t="str">
            <v xml:space="preserve">KG    </v>
          </cell>
          <cell r="F4286" t="str">
            <v>SINAPI</v>
          </cell>
          <cell r="G4286">
            <v>11.18</v>
          </cell>
        </row>
        <row r="4287">
          <cell r="B4287" t="str">
            <v>IN 13388 SINAPI</v>
          </cell>
          <cell r="C4287">
            <v>13388</v>
          </cell>
          <cell r="D4287" t="str">
            <v>SOLDA EM BARRA DE ESTANHO-CHUMBO 50/50</v>
          </cell>
          <cell r="E4287" t="str">
            <v xml:space="preserve">KG    </v>
          </cell>
          <cell r="F4287" t="str">
            <v>SINAPI</v>
          </cell>
          <cell r="G4287">
            <v>145.99</v>
          </cell>
        </row>
        <row r="4288">
          <cell r="B4288" t="str">
            <v>IN 39914 SINAPI</v>
          </cell>
          <cell r="C4288">
            <v>39914</v>
          </cell>
          <cell r="D4288" t="str">
            <v>SOLDA EM VARETA FOSCOPER, D = *2,5* MM  X COMPRIMENTO 500 MM</v>
          </cell>
          <cell r="E4288" t="str">
            <v xml:space="preserve">KG    </v>
          </cell>
          <cell r="F4288" t="str">
            <v>SINAPI</v>
          </cell>
          <cell r="G4288">
            <v>161.09</v>
          </cell>
        </row>
        <row r="4289">
          <cell r="B4289" t="str">
            <v>IN 12732 SINAPI</v>
          </cell>
          <cell r="C4289">
            <v>12732</v>
          </cell>
          <cell r="D4289" t="str">
            <v>SOLDA ESTANHO/COBRE PARA CONEXOES DE COBRE, FIO 2,5 MM, CARRETEL 500 GR (SEM CHUMBO)</v>
          </cell>
          <cell r="E4289" t="str">
            <v xml:space="preserve">UN    </v>
          </cell>
          <cell r="F4289" t="str">
            <v>SINAPI</v>
          </cell>
          <cell r="G4289">
            <v>185.88</v>
          </cell>
        </row>
        <row r="4290">
          <cell r="B4290" t="str">
            <v>IN 6160 SINAPI</v>
          </cell>
          <cell r="C4290">
            <v>6160</v>
          </cell>
          <cell r="D4290" t="str">
            <v>SOLDADOR</v>
          </cell>
          <cell r="E4290" t="str">
            <v xml:space="preserve">H     </v>
          </cell>
          <cell r="F4290" t="str">
            <v>SINAPI</v>
          </cell>
          <cell r="G4290">
            <v>18.989999999999998</v>
          </cell>
        </row>
        <row r="4291">
          <cell r="B4291" t="str">
            <v>IN 41087 SINAPI</v>
          </cell>
          <cell r="C4291">
            <v>41087</v>
          </cell>
          <cell r="D4291" t="str">
            <v>SOLDADOR (MENSALISTA)</v>
          </cell>
          <cell r="E4291" t="str">
            <v xml:space="preserve">MES   </v>
          </cell>
          <cell r="F4291" t="str">
            <v>SINAPI</v>
          </cell>
          <cell r="G4291">
            <v>3335.87</v>
          </cell>
        </row>
        <row r="4292">
          <cell r="B4292" t="str">
            <v>IN 6166 SINAPI</v>
          </cell>
          <cell r="C4292">
            <v>6166</v>
          </cell>
          <cell r="D4292" t="str">
            <v>SOLDADOR ELETRICO (PARA SOLDA A SER TESTADA COM RAIOS "X")</v>
          </cell>
          <cell r="E4292" t="str">
            <v xml:space="preserve">H     </v>
          </cell>
          <cell r="F4292" t="str">
            <v>SINAPI</v>
          </cell>
          <cell r="G4292">
            <v>20.88</v>
          </cell>
        </row>
        <row r="4293">
          <cell r="B4293" t="str">
            <v>IN 41088 SINAPI</v>
          </cell>
          <cell r="C4293">
            <v>41088</v>
          </cell>
          <cell r="D4293" t="str">
            <v>SOLDADOR ELETRICO (PARA SOLDA A SER TESTADA COM RAIOS "X") (MENSALISTA)</v>
          </cell>
          <cell r="E4293" t="str">
            <v xml:space="preserve">MES   </v>
          </cell>
          <cell r="F4293" t="str">
            <v>SINAPI</v>
          </cell>
          <cell r="G4293">
            <v>3671</v>
          </cell>
        </row>
        <row r="4294">
          <cell r="B4294" t="str">
            <v>IN 20232 SINAPI</v>
          </cell>
          <cell r="C4294">
            <v>20232</v>
          </cell>
          <cell r="D4294" t="str">
            <v>SOLEIRA EM GRANITO, POLIDO, TIPO ANDORINHA/ QUARTZ/ CASTELO/ CORUMBA OU OUTROS EQUIVALENTES DA REGIAO, L= *15* CM, E=  *2,0* CM</v>
          </cell>
          <cell r="E4294" t="str">
            <v xml:space="preserve">M     </v>
          </cell>
          <cell r="F4294" t="str">
            <v>SINAPI</v>
          </cell>
          <cell r="G4294">
            <v>63.2</v>
          </cell>
        </row>
        <row r="4295">
          <cell r="B4295" t="str">
            <v>IN 10856 SINAPI</v>
          </cell>
          <cell r="C4295">
            <v>10856</v>
          </cell>
          <cell r="D4295" t="str">
            <v>SOLEIRA PRE-MOLDADA EM GRANILITE, MARMORITE OU GRANITINA, L = *15 CM</v>
          </cell>
          <cell r="E4295" t="str">
            <v xml:space="preserve">M     </v>
          </cell>
          <cell r="F4295" t="str">
            <v>SINAPI</v>
          </cell>
          <cell r="G4295">
            <v>71.73</v>
          </cell>
        </row>
        <row r="4296">
          <cell r="B4296" t="str">
            <v>IN 4828 SINAPI</v>
          </cell>
          <cell r="C4296">
            <v>4828</v>
          </cell>
          <cell r="D4296" t="str">
            <v>SOLEIRA/ PEITORIL EM MARMORE, POLIDO, BRANCO COMUM, L= *15* CM, E=  *2* CM,  CORTE RETO</v>
          </cell>
          <cell r="E4296" t="str">
            <v xml:space="preserve">M     </v>
          </cell>
          <cell r="F4296" t="str">
            <v>SINAPI</v>
          </cell>
          <cell r="G4296">
            <v>53.3</v>
          </cell>
        </row>
        <row r="4297">
          <cell r="B4297" t="str">
            <v>IN 20249 SINAPI</v>
          </cell>
          <cell r="C4297">
            <v>20249</v>
          </cell>
          <cell r="D4297" t="str">
            <v>SOLEIRA/ TABEIRA EM MARMORE, POLIDO, BRANCO COMUM, L= 5 CM, E=  *2,0* CM</v>
          </cell>
          <cell r="E4297" t="str">
            <v xml:space="preserve">M     </v>
          </cell>
          <cell r="F4297" t="str">
            <v>SINAPI</v>
          </cell>
          <cell r="G4297">
            <v>29.19</v>
          </cell>
        </row>
        <row r="4298">
          <cell r="B4298" t="str">
            <v>IN 11609 SINAPI</v>
          </cell>
          <cell r="C4298">
            <v>11609</v>
          </cell>
          <cell r="D4298" t="str">
            <v>SOLUCAO ASFALTICA ELASTOMERICA PARA IMPRIMACAO, APLICACAO A FRIO</v>
          </cell>
          <cell r="E4298" t="str">
            <v xml:space="preserve">L     </v>
          </cell>
          <cell r="F4298" t="str">
            <v>SINAPI</v>
          </cell>
          <cell r="G4298">
            <v>10.72</v>
          </cell>
        </row>
        <row r="4299">
          <cell r="B4299" t="str">
            <v>IN 20083 SINAPI</v>
          </cell>
          <cell r="C4299">
            <v>20083</v>
          </cell>
          <cell r="D4299" t="str">
            <v>SOLUCAO LIMPADORA PARA PVC, FRASCO COM 1000 CM3</v>
          </cell>
          <cell r="E4299" t="str">
            <v xml:space="preserve">UN    </v>
          </cell>
          <cell r="F4299" t="str">
            <v>SINAPI</v>
          </cell>
          <cell r="G4299">
            <v>46.52</v>
          </cell>
        </row>
        <row r="4300">
          <cell r="B4300" t="str">
            <v>IN 20082 SINAPI</v>
          </cell>
          <cell r="C4300">
            <v>20082</v>
          </cell>
          <cell r="D4300" t="str">
            <v>SOLUCAO LIMPADORA PARA PVC, FRASCO COM 200 CM3</v>
          </cell>
          <cell r="E4300" t="str">
            <v xml:space="preserve">UN    </v>
          </cell>
          <cell r="F4300" t="str">
            <v>SINAPI</v>
          </cell>
          <cell r="G4300">
            <v>18.12</v>
          </cell>
        </row>
        <row r="4301">
          <cell r="B4301" t="str">
            <v>IN 5318 SINAPI</v>
          </cell>
          <cell r="C4301">
            <v>5318</v>
          </cell>
          <cell r="D4301" t="str">
            <v>SOLVENTE DILUENTE A BASE DE AGUARRAS</v>
          </cell>
          <cell r="E4301" t="str">
            <v xml:space="preserve">L     </v>
          </cell>
          <cell r="F4301" t="str">
            <v>SINAPI</v>
          </cell>
          <cell r="G4301">
            <v>12.01</v>
          </cell>
        </row>
        <row r="4302">
          <cell r="B4302" t="str">
            <v>IN 10691 SINAPI</v>
          </cell>
          <cell r="C4302">
            <v>10691</v>
          </cell>
          <cell r="D4302" t="str">
            <v>SOLVENTE PARA COLA (PARA LAMINADO MELAMINICO) A BASE DE RESINA SINTETICA</v>
          </cell>
          <cell r="E4302" t="str">
            <v xml:space="preserve">L     </v>
          </cell>
          <cell r="F4302" t="str">
            <v>SINAPI</v>
          </cell>
          <cell r="G4302">
            <v>34.74</v>
          </cell>
        </row>
        <row r="4303">
          <cell r="B4303" t="str">
            <v>IN 12295 SINAPI</v>
          </cell>
          <cell r="C4303">
            <v>12295</v>
          </cell>
          <cell r="D4303" t="str">
            <v>SOQUETE DE BAQUELITE BASE E27, PARA LAMPADAS</v>
          </cell>
          <cell r="E4303" t="str">
            <v xml:space="preserve">UN    </v>
          </cell>
          <cell r="F4303" t="str">
            <v>SINAPI</v>
          </cell>
          <cell r="G4303">
            <v>2.06</v>
          </cell>
        </row>
        <row r="4304">
          <cell r="B4304" t="str">
            <v>IN 12296 SINAPI</v>
          </cell>
          <cell r="C4304">
            <v>12296</v>
          </cell>
          <cell r="D4304" t="str">
            <v>SOQUETE DE PORCELANA BASE E27, FIXO DE TETO, PARA LAMPADAS</v>
          </cell>
          <cell r="E4304" t="str">
            <v xml:space="preserve">UN    </v>
          </cell>
          <cell r="F4304" t="str">
            <v>SINAPI</v>
          </cell>
          <cell r="G4304">
            <v>2.67</v>
          </cell>
        </row>
        <row r="4305">
          <cell r="B4305" t="str">
            <v>IN 12294 SINAPI</v>
          </cell>
          <cell r="C4305">
            <v>12294</v>
          </cell>
          <cell r="D4305" t="str">
            <v>SOQUETE DE PORCELANA BASE E27, PARA USO AO TEMPO, PARA LAMPADAS</v>
          </cell>
          <cell r="E4305" t="str">
            <v xml:space="preserve">UN    </v>
          </cell>
          <cell r="F4305" t="str">
            <v>SINAPI</v>
          </cell>
          <cell r="G4305">
            <v>6.42</v>
          </cell>
        </row>
        <row r="4306">
          <cell r="B4306" t="str">
            <v>IN 14543 SINAPI</v>
          </cell>
          <cell r="C4306">
            <v>14543</v>
          </cell>
          <cell r="D4306" t="str">
            <v>SOQUETE DE PVC / TERMOPLASTICO BASE E27, COM CHAVE, PARA LAMPADAS</v>
          </cell>
          <cell r="E4306" t="str">
            <v xml:space="preserve">UN    </v>
          </cell>
          <cell r="F4306" t="str">
            <v>SINAPI</v>
          </cell>
          <cell r="G4306">
            <v>4.58</v>
          </cell>
        </row>
        <row r="4307">
          <cell r="B4307" t="str">
            <v>IN 13329 SINAPI</v>
          </cell>
          <cell r="C4307">
            <v>13329</v>
          </cell>
          <cell r="D4307" t="str">
            <v>SOQUETE DE PVC / TERMOPLASTICO BASE E27, COM RABICHO, PARA LAMPADAS</v>
          </cell>
          <cell r="E4307" t="str">
            <v xml:space="preserve">UN    </v>
          </cell>
          <cell r="F4307" t="str">
            <v>SINAPI</v>
          </cell>
          <cell r="G4307">
            <v>2.69</v>
          </cell>
        </row>
        <row r="4308">
          <cell r="B4308" t="str">
            <v>IN 21044 SINAPI</v>
          </cell>
          <cell r="C4308">
            <v>21044</v>
          </cell>
          <cell r="D4308" t="str">
            <v>SPRINKLER TIPO PENDENTE, 68 GRAUS CELSIUS (BULBO VERMELHO), ACABAMENTO CROMADO, 1/2" - 15 MM</v>
          </cell>
          <cell r="E4308" t="str">
            <v xml:space="preserve">UN    </v>
          </cell>
          <cell r="F4308" t="str">
            <v>SINAPI</v>
          </cell>
          <cell r="G4308">
            <v>32.700000000000003</v>
          </cell>
        </row>
        <row r="4309">
          <cell r="B4309" t="str">
            <v>IN 21045 SINAPI</v>
          </cell>
          <cell r="C4309">
            <v>21045</v>
          </cell>
          <cell r="D4309" t="str">
            <v>SPRINKLER TIPO PENDENTE, 68 GRAUS CELSIUS (BULBO VERMELHO), ACABAMENTO CROMADO, 3/4" - 20 MM</v>
          </cell>
          <cell r="E4309" t="str">
            <v xml:space="preserve">UN    </v>
          </cell>
          <cell r="F4309" t="str">
            <v>SINAPI</v>
          </cell>
          <cell r="G4309">
            <v>44.79</v>
          </cell>
        </row>
        <row r="4310">
          <cell r="B4310" t="str">
            <v>IN 21040 SINAPI</v>
          </cell>
          <cell r="C4310">
            <v>21040</v>
          </cell>
          <cell r="D4310" t="str">
            <v>SPRINKLER TIPO PENDENTE, 68 GRAUS CELSIUS (BULBO VERMELHO), ACABAMENTO NATURAL, 1/2" - 15 MM</v>
          </cell>
          <cell r="E4310" t="str">
            <v xml:space="preserve">UN    </v>
          </cell>
          <cell r="F4310" t="str">
            <v>SINAPI</v>
          </cell>
          <cell r="G4310">
            <v>32</v>
          </cell>
        </row>
        <row r="4311">
          <cell r="B4311" t="str">
            <v>IN 21041 SINAPI</v>
          </cell>
          <cell r="C4311">
            <v>21041</v>
          </cell>
          <cell r="D4311" t="str">
            <v>SPRINKLER TIPO PENDENTE, 68 GRAUS CELSIUS (BULBO VERMELHO), ACABAMENTO NATURAL, 3/4" - 20 MM</v>
          </cell>
          <cell r="E4311" t="str">
            <v xml:space="preserve">UN    </v>
          </cell>
          <cell r="F4311" t="str">
            <v>SINAPI</v>
          </cell>
          <cell r="G4311">
            <v>38.630000000000003</v>
          </cell>
        </row>
        <row r="4312">
          <cell r="B4312" t="str">
            <v>IN 21047 SINAPI</v>
          </cell>
          <cell r="C4312">
            <v>21047</v>
          </cell>
          <cell r="D4312" t="str">
            <v>SPRINKLER TIPO PENDENTE, 79 GRAUS CELSIUS (BULBO AMARELO), ACABAMENTO CROMADO, 3/4" - 20 MM</v>
          </cell>
          <cell r="E4312" t="str">
            <v xml:space="preserve">UN    </v>
          </cell>
          <cell r="F4312" t="str">
            <v>SINAPI</v>
          </cell>
          <cell r="G4312">
            <v>48.21</v>
          </cell>
        </row>
        <row r="4313">
          <cell r="B4313" t="str">
            <v>IN 21043 SINAPI</v>
          </cell>
          <cell r="C4313">
            <v>21043</v>
          </cell>
          <cell r="D4313" t="str">
            <v>SPRINKLER TIPO PENDENTE, 79 GRAUS CELSIUS (BULBO AMARELO), ACABAMENTO NATURAL, 3/4" - 20 MM</v>
          </cell>
          <cell r="E4313" t="str">
            <v xml:space="preserve">UN    </v>
          </cell>
          <cell r="F4313" t="str">
            <v>SINAPI</v>
          </cell>
          <cell r="G4313">
            <v>46.94</v>
          </cell>
        </row>
        <row r="4314">
          <cell r="B4314" t="str">
            <v>IN 21042 SINAPI</v>
          </cell>
          <cell r="C4314">
            <v>21042</v>
          </cell>
          <cell r="D4314" t="str">
            <v>SPRINKLER TIPO PENDENTE, 79 GRAUS CELSIUS (BULBO AMARELO,) ACABAMENTO NATURAL OU CROMADO, 1/2" - 15 MM</v>
          </cell>
          <cell r="E4314" t="str">
            <v xml:space="preserve">UN    </v>
          </cell>
          <cell r="F4314" t="str">
            <v>SINAPI</v>
          </cell>
          <cell r="G4314">
            <v>37.159999999999997</v>
          </cell>
        </row>
        <row r="4315">
          <cell r="B4315" t="str">
            <v>IN 11895 SINAPI</v>
          </cell>
          <cell r="C4315">
            <v>11895</v>
          </cell>
          <cell r="D4315" t="str">
            <v>SUMIDOURO CONCRETO PRE MOLDADO, COMPLETO, PARA 10 CONTRIBUINTES</v>
          </cell>
          <cell r="E4315" t="str">
            <v xml:space="preserve">UN    </v>
          </cell>
          <cell r="F4315" t="str">
            <v>SINAPI</v>
          </cell>
          <cell r="G4315">
            <v>814.12</v>
          </cell>
        </row>
        <row r="4316">
          <cell r="B4316" t="str">
            <v>IN 11896 SINAPI</v>
          </cell>
          <cell r="C4316">
            <v>11896</v>
          </cell>
          <cell r="D4316" t="str">
            <v>SUMIDOURO CONCRETO PRE MOLDADO, COMPLETO, PARA 100 CONTRIBUINTES</v>
          </cell>
          <cell r="E4316" t="str">
            <v xml:space="preserve">UN    </v>
          </cell>
          <cell r="F4316" t="str">
            <v>SINAPI</v>
          </cell>
          <cell r="G4316">
            <v>4267.1499999999996</v>
          </cell>
        </row>
        <row r="4317">
          <cell r="B4317" t="str">
            <v>IN 11897 SINAPI</v>
          </cell>
          <cell r="C4317">
            <v>11897</v>
          </cell>
          <cell r="D4317" t="str">
            <v>SUMIDOURO CONCRETO PRE MOLDADO, COMPLETO, PARA 150 CONTRIBUINTES</v>
          </cell>
          <cell r="E4317" t="str">
            <v xml:space="preserve">UN    </v>
          </cell>
          <cell r="F4317" t="str">
            <v>SINAPI</v>
          </cell>
          <cell r="G4317">
            <v>5567.88</v>
          </cell>
        </row>
        <row r="4318">
          <cell r="B4318" t="str">
            <v>IN 11898 SINAPI</v>
          </cell>
          <cell r="C4318">
            <v>11898</v>
          </cell>
          <cell r="D4318" t="str">
            <v>SUMIDOURO CONCRETO PRE MOLDADO, COMPLETO, PARA 200 CONTRIBUINTES</v>
          </cell>
          <cell r="E4318" t="str">
            <v xml:space="preserve">UN    </v>
          </cell>
          <cell r="F4318" t="str">
            <v>SINAPI</v>
          </cell>
          <cell r="G4318">
            <v>5848.62</v>
          </cell>
        </row>
        <row r="4319">
          <cell r="B4319" t="str">
            <v>IN 3282 SINAPI</v>
          </cell>
          <cell r="C4319">
            <v>3282</v>
          </cell>
          <cell r="D4319" t="str">
            <v>SUMIDOURO CONCRETO PRE MOLDADO, COMPLETO, PARA 5 CONTRIBUINTES</v>
          </cell>
          <cell r="E4319" t="str">
            <v xml:space="preserve">UN    </v>
          </cell>
          <cell r="F4319" t="str">
            <v>SINAPI</v>
          </cell>
          <cell r="G4319">
            <v>591.88</v>
          </cell>
        </row>
        <row r="4320">
          <cell r="B4320" t="str">
            <v>IN 11899 SINAPI</v>
          </cell>
          <cell r="C4320">
            <v>11899</v>
          </cell>
          <cell r="D4320" t="str">
            <v>SUMIDOURO CONCRETO PRE MOLDADO, COMPLETO, PARA 50 CONTRIBUINTES</v>
          </cell>
          <cell r="E4320" t="str">
            <v xml:space="preserve">UN    </v>
          </cell>
          <cell r="F4320" t="str">
            <v>SINAPI</v>
          </cell>
          <cell r="G4320">
            <v>2886.88</v>
          </cell>
        </row>
        <row r="4321">
          <cell r="B4321" t="str">
            <v>IN 11900 SINAPI</v>
          </cell>
          <cell r="C4321">
            <v>11900</v>
          </cell>
          <cell r="D4321" t="str">
            <v>SUMIDOURO CONCRETO PRE MOLDADO, COMPLETO, PARA 75 CONTRIBUINTES</v>
          </cell>
          <cell r="E4321" t="str">
            <v xml:space="preserve">UN    </v>
          </cell>
          <cell r="F4321" t="str">
            <v>SINAPI</v>
          </cell>
          <cell r="G4321">
            <v>3958.34</v>
          </cell>
        </row>
        <row r="4322">
          <cell r="B4322" t="str">
            <v>IN 14149 SINAPI</v>
          </cell>
          <cell r="C4322">
            <v>14149</v>
          </cell>
          <cell r="D4322" t="str">
            <v>SUPORTE "Y" PARA FITA PERFURADA</v>
          </cell>
          <cell r="E4322" t="str">
            <v xml:space="preserve">CENTO </v>
          </cell>
          <cell r="F4322" t="str">
            <v>SINAPI</v>
          </cell>
          <cell r="G4322">
            <v>179.17</v>
          </cell>
        </row>
        <row r="4323">
          <cell r="B4323" t="str">
            <v>IN 38099 SINAPI</v>
          </cell>
          <cell r="C4323">
            <v>38099</v>
          </cell>
          <cell r="D4323" t="str">
            <v>SUPORTE DE FIXACAO PARA ESPELHO / PLACA 4" X 2", PARA 3 MODULOS, PARA INSTALACAO DE TOMADAS E INTERRUPTORES (SOMENTE SUPORTE)</v>
          </cell>
          <cell r="E4323" t="str">
            <v xml:space="preserve">UN    </v>
          </cell>
          <cell r="F4323" t="str">
            <v>SINAPI</v>
          </cell>
          <cell r="G4323">
            <v>1.1200000000000001</v>
          </cell>
        </row>
        <row r="4324">
          <cell r="B4324" t="str">
            <v>IN 38100 SINAPI</v>
          </cell>
          <cell r="C4324">
            <v>38100</v>
          </cell>
          <cell r="D4324" t="str">
            <v>SUPORTE DE FIXACAO PARA ESPELHO / PLACA 4" X 4", PARA 6 MODULOS, PARA INSTALACAO DE TOMADAS E INTERRUPTORES (SOMENTE SUPORTE)</v>
          </cell>
          <cell r="E4324" t="str">
            <v xml:space="preserve">UN    </v>
          </cell>
          <cell r="F4324" t="str">
            <v>SINAPI</v>
          </cell>
          <cell r="G4324">
            <v>1.83</v>
          </cell>
        </row>
        <row r="4325">
          <cell r="B4325" t="str">
            <v>IN 20061 SINAPI</v>
          </cell>
          <cell r="C4325">
            <v>20061</v>
          </cell>
          <cell r="D4325" t="str">
            <v>SUPORTE DE PVC PARA CALHA PLUVIAL, DIAMETRO ENTRE 119 E 170 MM, PARA DRENAGEM PREDIAL</v>
          </cell>
          <cell r="E4325" t="str">
            <v xml:space="preserve">UN    </v>
          </cell>
          <cell r="F4325" t="str">
            <v>SINAPI</v>
          </cell>
          <cell r="G4325">
            <v>2.94</v>
          </cell>
        </row>
        <row r="4326">
          <cell r="B4326" t="str">
            <v>IN 7576 SINAPI</v>
          </cell>
          <cell r="C4326">
            <v>7576</v>
          </cell>
          <cell r="D4326" t="str">
            <v>SUPORTE EM ACO GALVANIZADO PARA TRANSFORMADOR PARA POSTE DUPLO T 185 X 95 MM, CHAPA DE 5/16"</v>
          </cell>
          <cell r="E4326" t="str">
            <v xml:space="preserve">UN    </v>
          </cell>
          <cell r="F4326" t="str">
            <v>SINAPI</v>
          </cell>
          <cell r="G4326">
            <v>102.68</v>
          </cell>
        </row>
        <row r="4327">
          <cell r="B4327" t="str">
            <v>IN 3384 SINAPI</v>
          </cell>
          <cell r="C4327">
            <v>3384</v>
          </cell>
          <cell r="D4327" t="str">
            <v>SUPORTE GUIA SIMPLES COM ROLDANA EM POLIPROPILENO PARA CHUMBAR, H = 20 CM</v>
          </cell>
          <cell r="E4327" t="str">
            <v xml:space="preserve">UN    </v>
          </cell>
          <cell r="F4327" t="str">
            <v>SINAPI</v>
          </cell>
          <cell r="G4327">
            <v>5.74</v>
          </cell>
        </row>
        <row r="4328">
          <cell r="B4328" t="str">
            <v>IN 7572 SINAPI</v>
          </cell>
          <cell r="C4328">
            <v>7572</v>
          </cell>
          <cell r="D4328" t="str">
            <v>SUPORTE ISOLADOR REFORCADO DIAMETRO NOMINAL 5/16", COM ROSCA SOBERBA E BUCHA</v>
          </cell>
          <cell r="E4328" t="str">
            <v xml:space="preserve">UN    </v>
          </cell>
          <cell r="F4328" t="str">
            <v>SINAPI</v>
          </cell>
          <cell r="G4328">
            <v>7.77</v>
          </cell>
        </row>
        <row r="4329">
          <cell r="B4329" t="str">
            <v>IN 3396 SINAPI</v>
          </cell>
          <cell r="C4329">
            <v>3396</v>
          </cell>
          <cell r="D4329" t="str">
            <v>SUPORTE ISOLADOR SIMPLES DIAMETRO NOMINAL 5/16", COM ROSCA SOBERBA E BUCHA</v>
          </cell>
          <cell r="E4329" t="str">
            <v xml:space="preserve">UN    </v>
          </cell>
          <cell r="F4329" t="str">
            <v>SINAPI</v>
          </cell>
          <cell r="G4329">
            <v>5.51</v>
          </cell>
        </row>
        <row r="4330">
          <cell r="B4330" t="str">
            <v>IN 37590 SINAPI</v>
          </cell>
          <cell r="C4330">
            <v>37590</v>
          </cell>
          <cell r="D4330" t="str">
            <v>SUPORTE MAO-FRANCESA EM ACO, ABAS IGUAIS 30 CM, CAPACIDADE MINIMA 60 KG, BRANCO</v>
          </cell>
          <cell r="E4330" t="str">
            <v xml:space="preserve">UN    </v>
          </cell>
          <cell r="F4330" t="str">
            <v>SINAPI</v>
          </cell>
          <cell r="G4330">
            <v>24.59</v>
          </cell>
        </row>
        <row r="4331">
          <cell r="B4331" t="str">
            <v>IN 37591 SINAPI</v>
          </cell>
          <cell r="C4331">
            <v>37591</v>
          </cell>
          <cell r="D4331" t="str">
            <v>SUPORTE MAO-FRANCESA EM ACO, ABAS IGUAIS 40 CM, CAPACIDADE MINIMA 70 KG, BRANCO</v>
          </cell>
          <cell r="E4331" t="str">
            <v xml:space="preserve">UN    </v>
          </cell>
          <cell r="F4331" t="str">
            <v>SINAPI</v>
          </cell>
          <cell r="G4331">
            <v>34.229999999999997</v>
          </cell>
        </row>
        <row r="4332">
          <cell r="B4332" t="str">
            <v>IN 12626 SINAPI</v>
          </cell>
          <cell r="C4332">
            <v>12626</v>
          </cell>
          <cell r="D4332" t="str">
            <v>SUPORTE METALICO PARA CALHA PLUVIAL,  ZINCADO, DOBRADO, DIAMETRO ENTRE 119 E 170 MM, PARA DRENAGEM PREDIAL</v>
          </cell>
          <cell r="E4332" t="str">
            <v xml:space="preserve">UN    </v>
          </cell>
          <cell r="F4332" t="str">
            <v>SINAPI</v>
          </cell>
          <cell r="G4332">
            <v>14.1</v>
          </cell>
        </row>
        <row r="4333">
          <cell r="B4333" t="str">
            <v>IN 11033 SINAPI</v>
          </cell>
          <cell r="C4333">
            <v>11033</v>
          </cell>
          <cell r="D4333" t="str">
            <v>SUPORTE PARA CALHA DE 150 MM EM FERRO GALVANIZADO</v>
          </cell>
          <cell r="E4333" t="str">
            <v xml:space="preserve">UN    </v>
          </cell>
          <cell r="F4333" t="str">
            <v>SINAPI</v>
          </cell>
          <cell r="G4333">
            <v>5.91</v>
          </cell>
        </row>
        <row r="4334">
          <cell r="B4334" t="str">
            <v>IN 390 SINAPI</v>
          </cell>
          <cell r="C4334">
            <v>390</v>
          </cell>
          <cell r="D4334" t="str">
            <v>SUPORTE PARA TUBO DIAMETRO NOMINAL 2", COM ROSCA MECANICA</v>
          </cell>
          <cell r="E4334" t="str">
            <v xml:space="preserve">UN    </v>
          </cell>
          <cell r="F4334" t="str">
            <v>SINAPI</v>
          </cell>
          <cell r="G4334">
            <v>11.06</v>
          </cell>
        </row>
        <row r="4335">
          <cell r="B4335" t="str">
            <v>IN 42436 SINAPI</v>
          </cell>
          <cell r="C4335">
            <v>42436</v>
          </cell>
          <cell r="D4335" t="str">
            <v>SURF DUPLO, EM TUBO DE ACO CARBONO, PINTURA NO PROCESSO ELETROSTATICO - EQUIPAMENTO DE GINASTICA PARA ACADEMIA AO AR LIVRE / ACADEMIA DA TERCEIRA IDADE - ATI</v>
          </cell>
          <cell r="E4335" t="str">
            <v xml:space="preserve">UN    </v>
          </cell>
          <cell r="F4335" t="str">
            <v>SINAPI</v>
          </cell>
          <cell r="G4335">
            <v>1534.45</v>
          </cell>
        </row>
        <row r="4336">
          <cell r="B4336" t="str">
            <v>IN 6178 SINAPI</v>
          </cell>
          <cell r="C4336">
            <v>6178</v>
          </cell>
          <cell r="D4336" t="str">
            <v>TABUA DE  MADEIRA PARA PISO, CUMARU/IPE CHAMPANHE OU EQUIVALENTE DA REGIAO, ENCAIXE MACHO/FEMEA, *10 X 2* CM</v>
          </cell>
          <cell r="E4336" t="str">
            <v xml:space="preserve">M2    </v>
          </cell>
          <cell r="F4336" t="str">
            <v>SINAPI</v>
          </cell>
          <cell r="G4336">
            <v>163.54</v>
          </cell>
        </row>
        <row r="4337">
          <cell r="B4337" t="str">
            <v>IN 6180 SINAPI</v>
          </cell>
          <cell r="C4337">
            <v>6180</v>
          </cell>
          <cell r="D4337" t="str">
            <v>TABUA DE  MADEIRA PARA PISO, CUMARU/IPE CHAMPANHE OU EQUIVALENTE DA REGIAO, ENCAIXE MACHO/FEMEA, *15 X 2* CM</v>
          </cell>
          <cell r="E4337" t="str">
            <v xml:space="preserve">M2    </v>
          </cell>
          <cell r="F4337" t="str">
            <v>SINAPI</v>
          </cell>
          <cell r="G4337">
            <v>176.5</v>
          </cell>
        </row>
        <row r="4338">
          <cell r="B4338" t="str">
            <v>IN 6182 SINAPI</v>
          </cell>
          <cell r="C4338">
            <v>6182</v>
          </cell>
          <cell r="D4338" t="str">
            <v>TABUA DE  MADEIRA PARA PISO, IPE (CERNE) OU EQUIVALENTE DA REGIAO, ENCAIXE MACHO/FEMEA, *20 X 2* CM</v>
          </cell>
          <cell r="E4338" t="str">
            <v xml:space="preserve">M2    </v>
          </cell>
          <cell r="F4338" t="str">
            <v>SINAPI</v>
          </cell>
          <cell r="G4338">
            <v>219.08</v>
          </cell>
        </row>
        <row r="4339">
          <cell r="B4339" t="str">
            <v>IN 3993 SINAPI</v>
          </cell>
          <cell r="C4339">
            <v>3993</v>
          </cell>
          <cell r="D4339" t="str">
            <v>TABUA DE MADEIRA APARELHADA *2,5 X 15* CM, MACARANDUBA, ANGELIM OU EQUIVALENTE DA REGIAO</v>
          </cell>
          <cell r="E4339" t="str">
            <v xml:space="preserve">M2    </v>
          </cell>
          <cell r="F4339" t="str">
            <v>SINAPI</v>
          </cell>
          <cell r="G4339">
            <v>76.17</v>
          </cell>
        </row>
        <row r="4340">
          <cell r="B4340" t="str">
            <v>IN 3990 SINAPI</v>
          </cell>
          <cell r="C4340">
            <v>3990</v>
          </cell>
          <cell r="D4340" t="str">
            <v>TABUA DE MADEIRA APARELHADA *2,5 X 25* CM, MACARANDUBA, ANGELIM OU EQUIVALENTE DA REGIAO</v>
          </cell>
          <cell r="E4340" t="str">
            <v xml:space="preserve">M     </v>
          </cell>
          <cell r="F4340" t="str">
            <v>SINAPI</v>
          </cell>
          <cell r="G4340">
            <v>16.829999999999998</v>
          </cell>
        </row>
        <row r="4341">
          <cell r="B4341" t="str">
            <v>IN 3992 SINAPI</v>
          </cell>
          <cell r="C4341">
            <v>3992</v>
          </cell>
          <cell r="D4341" t="str">
            <v>TABUA DE MADEIRA APARELHADA *2,5 X 30* CM, MACARANDUBA, ANGELIM OU EQUIVALENTE DA REGIAO</v>
          </cell>
          <cell r="E4341" t="str">
            <v xml:space="preserve">M     </v>
          </cell>
          <cell r="F4341" t="str">
            <v>SINAPI</v>
          </cell>
          <cell r="G4341">
            <v>20.66</v>
          </cell>
        </row>
        <row r="4342">
          <cell r="B4342" t="str">
            <v>IN 4509 SINAPI</v>
          </cell>
          <cell r="C4342">
            <v>4509</v>
          </cell>
          <cell r="D4342" t="str">
            <v>TABUA DE MADEIRA NAO APARELHADA *2,5 X 10 CM (1 X 4 ") PINUS, MISTA OU EQUIVALENTE DA REGIAO</v>
          </cell>
          <cell r="E4342" t="str">
            <v xml:space="preserve">M     </v>
          </cell>
          <cell r="F4342" t="str">
            <v>SINAPI</v>
          </cell>
          <cell r="G4342">
            <v>2.23</v>
          </cell>
        </row>
        <row r="4343">
          <cell r="B4343" t="str">
            <v>IN 6194 SINAPI</v>
          </cell>
          <cell r="C4343">
            <v>6194</v>
          </cell>
          <cell r="D4343" t="str">
            <v>TABUA DE MADEIRA NAO APARELHADA *2,5 X 15 CM (1 X 6 ") PINUS, MISTA OU EQUIVALENTE DA REGIAO</v>
          </cell>
          <cell r="E4343" t="str">
            <v xml:space="preserve">M     </v>
          </cell>
          <cell r="F4343" t="str">
            <v>SINAPI</v>
          </cell>
          <cell r="G4343">
            <v>3.04</v>
          </cell>
        </row>
        <row r="4344">
          <cell r="B4344" t="str">
            <v>IN 6193 SINAPI</v>
          </cell>
          <cell r="C4344">
            <v>6193</v>
          </cell>
          <cell r="D4344" t="str">
            <v>TABUA DE MADEIRA NAO APARELHADA *2,5 X 20* CM, CEDRINHO OU EQUIVALENTE DA REGIAO</v>
          </cell>
          <cell r="E4344" t="str">
            <v xml:space="preserve">M     </v>
          </cell>
          <cell r="F4344" t="str">
            <v>SINAPI</v>
          </cell>
          <cell r="G4344">
            <v>8.02</v>
          </cell>
        </row>
        <row r="4345">
          <cell r="B4345" t="str">
            <v>IN 10567 SINAPI</v>
          </cell>
          <cell r="C4345">
            <v>10567</v>
          </cell>
          <cell r="D4345" t="str">
            <v>TABUA DE MADEIRA NAO APARELHADA *2,5 X 23* CM (1 x 9 ") PINUS, MISTA OU EQUIVALENTE DA REGIAO</v>
          </cell>
          <cell r="E4345" t="str">
            <v xml:space="preserve">M     </v>
          </cell>
          <cell r="F4345" t="str">
            <v>SINAPI</v>
          </cell>
          <cell r="G4345">
            <v>5.03</v>
          </cell>
        </row>
        <row r="4346">
          <cell r="B4346" t="str">
            <v>IN 6188 SINAPI</v>
          </cell>
          <cell r="C4346">
            <v>6188</v>
          </cell>
          <cell r="D4346" t="str">
            <v>TABUA DE MADEIRA NAO APARELHADA *2,5 X 30 CM (1 X 12 ") PINUS, MISTA OU EQUIVALENTE DA REGIAO</v>
          </cell>
          <cell r="E4346" t="str">
            <v xml:space="preserve">M2    </v>
          </cell>
          <cell r="F4346" t="str">
            <v>SINAPI</v>
          </cell>
          <cell r="G4346">
            <v>27.49</v>
          </cell>
        </row>
        <row r="4347">
          <cell r="B4347" t="str">
            <v>IN 6212 SINAPI</v>
          </cell>
          <cell r="C4347">
            <v>6212</v>
          </cell>
          <cell r="D4347" t="str">
            <v>TABUA DE MADEIRA NAO APARELHADA *2,5 X 30 CM (1 X 12 ") PINUS, MISTA OU EQUIVALENTE DA REGIAO</v>
          </cell>
          <cell r="E4347" t="str">
            <v xml:space="preserve">M     </v>
          </cell>
          <cell r="F4347" t="str">
            <v>SINAPI</v>
          </cell>
          <cell r="G4347">
            <v>8.25</v>
          </cell>
        </row>
        <row r="4348">
          <cell r="B4348" t="str">
            <v>IN 6189 SINAPI</v>
          </cell>
          <cell r="C4348">
            <v>6189</v>
          </cell>
          <cell r="D4348" t="str">
            <v>TABUA DE MADEIRA NAO APARELHADA *2,5 X 30* CM, CEDRINHO OU EQUIVALENTE DA REGIAO</v>
          </cell>
          <cell r="E4348" t="str">
            <v xml:space="preserve">M     </v>
          </cell>
          <cell r="F4348" t="str">
            <v>SINAPI</v>
          </cell>
          <cell r="G4348">
            <v>11.73</v>
          </cell>
        </row>
        <row r="4349">
          <cell r="B4349" t="str">
            <v>IN 6214 SINAPI</v>
          </cell>
          <cell r="C4349">
            <v>6214</v>
          </cell>
          <cell r="D4349" t="str">
            <v>TACO DE MADEIRA PARA PISO, IPE (CERNE) OU EQUIVALENTE DA REGIAO, 7 X 42 CM, E = 2 CM</v>
          </cell>
          <cell r="E4349" t="str">
            <v xml:space="preserve">M2    </v>
          </cell>
          <cell r="F4349" t="str">
            <v>SINAPI</v>
          </cell>
          <cell r="G4349">
            <v>102.44</v>
          </cell>
        </row>
        <row r="4350">
          <cell r="B4350" t="str">
            <v>IN 36153 SINAPI</v>
          </cell>
          <cell r="C4350">
            <v>36153</v>
          </cell>
          <cell r="D4350" t="str">
            <v>TALABARTE DE SEGURANCA, 2 MOSQUETOES TRAVA DUPLA *53* MM DE ABERTURA, COM ABSORVEDOR DE ENERGIA</v>
          </cell>
          <cell r="E4350" t="str">
            <v xml:space="preserve">UN    </v>
          </cell>
          <cell r="F4350" t="str">
            <v>SINAPI</v>
          </cell>
          <cell r="G4350">
            <v>160.5</v>
          </cell>
        </row>
        <row r="4351">
          <cell r="B4351" t="str">
            <v>IN 10740 SINAPI</v>
          </cell>
          <cell r="C4351">
            <v>10740</v>
          </cell>
          <cell r="D4351" t="str">
            <v>TALHA ELETRICA 3 T, VELOCIDADE  2,1 M / MIN, POTENCIA 1,3 KW</v>
          </cell>
          <cell r="E4351" t="str">
            <v xml:space="preserve">UN    </v>
          </cell>
          <cell r="F4351" t="str">
            <v>SINAPI</v>
          </cell>
          <cell r="G4351">
            <v>9754.19</v>
          </cell>
        </row>
        <row r="4352">
          <cell r="B4352" t="str">
            <v>IN 13914 SINAPI</v>
          </cell>
          <cell r="C4352">
            <v>13914</v>
          </cell>
          <cell r="D4352" t="str">
            <v>TALHA MANUAL DE CORRENTE, CAPACIDADE DE 1 T COM ELEVACAO DE 3 M</v>
          </cell>
          <cell r="E4352" t="str">
            <v xml:space="preserve">UN    </v>
          </cell>
          <cell r="F4352" t="str">
            <v>SINAPI</v>
          </cell>
          <cell r="G4352">
            <v>705.75</v>
          </cell>
        </row>
        <row r="4353">
          <cell r="B4353" t="str">
            <v>IN 10742 SINAPI</v>
          </cell>
          <cell r="C4353">
            <v>10742</v>
          </cell>
          <cell r="D4353" t="str">
            <v>TALHA MANUAL DE CORRENTE, CAPACIDADE DE 2 T COM ELEVACAO DE 3 M</v>
          </cell>
          <cell r="E4353" t="str">
            <v xml:space="preserve">UN    </v>
          </cell>
          <cell r="F4353" t="str">
            <v>SINAPI</v>
          </cell>
          <cell r="G4353">
            <v>1029.3499999999999</v>
          </cell>
        </row>
        <row r="4354">
          <cell r="B4354" t="str">
            <v>IN 38465 SINAPI</v>
          </cell>
          <cell r="C4354">
            <v>38465</v>
          </cell>
          <cell r="D4354" t="str">
            <v>TALHADEIRA COM PUNHO DE PROTECAO *20 X 250* MM</v>
          </cell>
          <cell r="E4354" t="str">
            <v xml:space="preserve">UN    </v>
          </cell>
          <cell r="F4354" t="str">
            <v>SINAPI</v>
          </cell>
          <cell r="G4354">
            <v>29.74</v>
          </cell>
        </row>
        <row r="4355">
          <cell r="B4355" t="str">
            <v>IN 7543 SINAPI</v>
          </cell>
          <cell r="C4355">
            <v>7543</v>
          </cell>
          <cell r="D4355" t="str">
            <v>TAMPA CEGA EM PVC PARA CONDULETE 4 X 2"</v>
          </cell>
          <cell r="E4355" t="str">
            <v xml:space="preserve">UN    </v>
          </cell>
          <cell r="F4355" t="str">
            <v>SINAPI</v>
          </cell>
          <cell r="G4355">
            <v>4.41</v>
          </cell>
        </row>
        <row r="4356">
          <cell r="B4356" t="str">
            <v>IN 13255 SINAPI</v>
          </cell>
          <cell r="C4356">
            <v>13255</v>
          </cell>
          <cell r="D4356" t="str">
            <v>TAMPA DE CONCRETO PARA PV OU CAIXA DE INSPECAO, DIMENSOES 600 X 600 X 50 MM</v>
          </cell>
          <cell r="E4356" t="str">
            <v xml:space="preserve">UN    </v>
          </cell>
          <cell r="F4356" t="str">
            <v>SINAPI</v>
          </cell>
          <cell r="G4356">
            <v>37.979999999999997</v>
          </cell>
        </row>
        <row r="4357">
          <cell r="B4357" t="str">
            <v>IN 39352 SINAPI</v>
          </cell>
          <cell r="C4357">
            <v>39352</v>
          </cell>
          <cell r="D4357" t="str">
            <v>TAMPA PARA CONDULETE, EM PVC, PARA TOMADA HEXAGONAL</v>
          </cell>
          <cell r="E4357" t="str">
            <v xml:space="preserve">UN    </v>
          </cell>
          <cell r="F4357" t="str">
            <v>SINAPI</v>
          </cell>
          <cell r="G4357">
            <v>2.72</v>
          </cell>
        </row>
        <row r="4358">
          <cell r="B4358" t="str">
            <v>IN 39346 SINAPI</v>
          </cell>
          <cell r="C4358">
            <v>39346</v>
          </cell>
          <cell r="D4358" t="str">
            <v>TAMPA PARA CONDULETE, EM PVC, PARA 1 INTERRUPTOR</v>
          </cell>
          <cell r="E4358" t="str">
            <v xml:space="preserve">UN    </v>
          </cell>
          <cell r="F4358" t="str">
            <v>SINAPI</v>
          </cell>
          <cell r="G4358">
            <v>2.72</v>
          </cell>
        </row>
        <row r="4359">
          <cell r="B4359" t="str">
            <v>IN 39350 SINAPI</v>
          </cell>
          <cell r="C4359">
            <v>39350</v>
          </cell>
          <cell r="D4359" t="str">
            <v>TAMPA PARA CONDULETE, EM PVC, PARA 1 MODULO RJ</v>
          </cell>
          <cell r="E4359" t="str">
            <v xml:space="preserve">UN    </v>
          </cell>
          <cell r="F4359" t="str">
            <v>SINAPI</v>
          </cell>
          <cell r="G4359">
            <v>2.93</v>
          </cell>
        </row>
        <row r="4360">
          <cell r="B4360" t="str">
            <v>IN 39351 SINAPI</v>
          </cell>
          <cell r="C4360">
            <v>39351</v>
          </cell>
          <cell r="D4360" t="str">
            <v>TAMPA PARA CONDULETE, EM PVC, PARA 2 MODULOS RJ</v>
          </cell>
          <cell r="E4360" t="str">
            <v xml:space="preserve">UN    </v>
          </cell>
          <cell r="F4360" t="str">
            <v>SINAPI</v>
          </cell>
          <cell r="G4360">
            <v>3.39</v>
          </cell>
        </row>
        <row r="4361">
          <cell r="B4361" t="str">
            <v>IN 38952 SINAPI</v>
          </cell>
          <cell r="C4361">
            <v>38952</v>
          </cell>
          <cell r="D4361" t="str">
            <v>TAMPAO / CAP, ROSCA FEMEA, METALICO, PARA TUBO PEX, DN 1/2"</v>
          </cell>
          <cell r="E4361" t="str">
            <v xml:space="preserve">UN    </v>
          </cell>
          <cell r="F4361" t="str">
            <v>SINAPI</v>
          </cell>
          <cell r="G4361">
            <v>2.52</v>
          </cell>
        </row>
        <row r="4362">
          <cell r="B4362" t="str">
            <v>IN 38953 SINAPI</v>
          </cell>
          <cell r="C4362">
            <v>38953</v>
          </cell>
          <cell r="D4362" t="str">
            <v>TAMPAO / CAP, ROSCA FEMEA, METALICO, PARA TUBO PEX, DN 3/4"</v>
          </cell>
          <cell r="E4362" t="str">
            <v xml:space="preserve">UN    </v>
          </cell>
          <cell r="F4362" t="str">
            <v>SINAPI</v>
          </cell>
          <cell r="G4362">
            <v>3.98</v>
          </cell>
        </row>
        <row r="4363">
          <cell r="B4363" t="str">
            <v>IN 38835 SINAPI</v>
          </cell>
          <cell r="C4363">
            <v>38835</v>
          </cell>
          <cell r="D4363" t="str">
            <v>TAMPAO / CAP, ROSCA MACHO, PARA TUBO PEX, DN 1/2"</v>
          </cell>
          <cell r="E4363" t="str">
            <v xml:space="preserve">UN    </v>
          </cell>
          <cell r="F4363" t="str">
            <v>SINAPI</v>
          </cell>
          <cell r="G4363">
            <v>3.57</v>
          </cell>
        </row>
        <row r="4364">
          <cell r="B4364" t="str">
            <v>IN 38837 SINAPI</v>
          </cell>
          <cell r="C4364">
            <v>38837</v>
          </cell>
          <cell r="D4364" t="str">
            <v>TAMPAO / CAP, ROSCA MACHO, PARA TUBO PEX, DN 1"</v>
          </cell>
          <cell r="E4364" t="str">
            <v xml:space="preserve">UN    </v>
          </cell>
          <cell r="F4364" t="str">
            <v>SINAPI</v>
          </cell>
          <cell r="G4364">
            <v>9.2899999999999991</v>
          </cell>
        </row>
        <row r="4365">
          <cell r="B4365" t="str">
            <v>IN 38836 SINAPI</v>
          </cell>
          <cell r="C4365">
            <v>38836</v>
          </cell>
          <cell r="D4365" t="str">
            <v>TAMPAO / CAP, ROSCA MACHO, PARA TUBO PEX, DN 3/4"</v>
          </cell>
          <cell r="E4365" t="str">
            <v xml:space="preserve">UN    </v>
          </cell>
          <cell r="F4365" t="str">
            <v>SINAPI</v>
          </cell>
          <cell r="G4365">
            <v>5.14</v>
          </cell>
        </row>
        <row r="4366">
          <cell r="B4366" t="str">
            <v>IN 2666 SINAPI</v>
          </cell>
          <cell r="C4366">
            <v>2666</v>
          </cell>
          <cell r="D4366" t="str">
            <v>TAMPAO / TERMINAL / PLUG, D = 1 1/4" , PARA DUTO CORRUGADO PEAD (CABEAMENTO SUBTERRANEO)</v>
          </cell>
          <cell r="E4366" t="str">
            <v xml:space="preserve">UN    </v>
          </cell>
          <cell r="F4366" t="str">
            <v>SINAPI</v>
          </cell>
          <cell r="G4366">
            <v>5.24</v>
          </cell>
        </row>
        <row r="4367">
          <cell r="B4367" t="str">
            <v>IN 2668 SINAPI</v>
          </cell>
          <cell r="C4367">
            <v>2668</v>
          </cell>
          <cell r="D4367" t="str">
            <v>TAMPAO / TERMINAL / PLUG, D = 2" , PARA DUTO CORRUGADO PEAD (CABEAMENTO SUBTERRANEO)</v>
          </cell>
          <cell r="E4367" t="str">
            <v xml:space="preserve">UN    </v>
          </cell>
          <cell r="F4367" t="str">
            <v>SINAPI</v>
          </cell>
          <cell r="G4367">
            <v>5.98</v>
          </cell>
        </row>
        <row r="4368">
          <cell r="B4368" t="str">
            <v>IN 2664 SINAPI</v>
          </cell>
          <cell r="C4368">
            <v>2664</v>
          </cell>
          <cell r="D4368" t="str">
            <v>TAMPAO / TERMINAL / PLUG, D = 3" , PARA DUTO CORRUGADO PEAD (CABEAMENTO SUBTERRANEO)</v>
          </cell>
          <cell r="E4368" t="str">
            <v xml:space="preserve">UN    </v>
          </cell>
          <cell r="F4368" t="str">
            <v>SINAPI</v>
          </cell>
          <cell r="G4368">
            <v>8.82</v>
          </cell>
        </row>
        <row r="4369">
          <cell r="B4369" t="str">
            <v>IN 2662 SINAPI</v>
          </cell>
          <cell r="C4369">
            <v>2662</v>
          </cell>
          <cell r="D4369" t="str">
            <v>TAMPAO / TERMINAL / PLUG, D = 4" , PARA DUTO CORRUGADO PEAD (CABEAMENTO SUBTERRANEO)</v>
          </cell>
          <cell r="E4369" t="str">
            <v xml:space="preserve">UN    </v>
          </cell>
          <cell r="F4369" t="str">
            <v>SINAPI</v>
          </cell>
          <cell r="G4369">
            <v>10.82</v>
          </cell>
        </row>
        <row r="4370">
          <cell r="B4370" t="str">
            <v>IN 20964 SINAPI</v>
          </cell>
          <cell r="C4370">
            <v>20964</v>
          </cell>
          <cell r="D4370" t="str">
            <v>TAMPAO COM CORRENTE, EM LATAO, ENGATE RAPIDO 1 1/2", PARA INSTALACAO PREDIAL DE COMBATE A INCENDIO</v>
          </cell>
          <cell r="E4370" t="str">
            <v xml:space="preserve">UN    </v>
          </cell>
          <cell r="F4370" t="str">
            <v>SINAPI</v>
          </cell>
          <cell r="G4370">
            <v>76.92</v>
          </cell>
        </row>
        <row r="4371">
          <cell r="B4371" t="str">
            <v>IN 10905 SINAPI</v>
          </cell>
          <cell r="C4371">
            <v>10905</v>
          </cell>
          <cell r="D4371" t="str">
            <v>TAMPAO COM CORRENTE, EM LATAO, ENGATE RAPIDO 2 1/2", PARA INSTALACAO PREDIAL DE COMBATE A INCENDIO</v>
          </cell>
          <cell r="E4371" t="str">
            <v xml:space="preserve">UN    </v>
          </cell>
          <cell r="F4371" t="str">
            <v>SINAPI</v>
          </cell>
          <cell r="G4371">
            <v>103.19</v>
          </cell>
        </row>
        <row r="4372">
          <cell r="B4372" t="str">
            <v>IN 42703 SINAPI</v>
          </cell>
          <cell r="C4372">
            <v>42703</v>
          </cell>
          <cell r="D4372" t="str">
            <v>TAMPAO COMPLETO PARA TIL, EM PVC, OCRE, DN 100 MM, PARA REDE COLETORA DE ESGOTO</v>
          </cell>
          <cell r="E4372" t="str">
            <v xml:space="preserve">UN    </v>
          </cell>
          <cell r="F4372" t="str">
            <v>SINAPI</v>
          </cell>
          <cell r="G4372">
            <v>56.65</v>
          </cell>
        </row>
        <row r="4373">
          <cell r="B4373" t="str">
            <v>IN 42704 SINAPI</v>
          </cell>
          <cell r="C4373">
            <v>42704</v>
          </cell>
          <cell r="D4373" t="str">
            <v>TAMPAO COMPLETO PARA TIL, EM PVC, OCRE, DN 150 MM, PARA REDE COLETORA DE ESGOTO</v>
          </cell>
          <cell r="E4373" t="str">
            <v xml:space="preserve">UN    </v>
          </cell>
          <cell r="F4373" t="str">
            <v>SINAPI</v>
          </cell>
          <cell r="G4373">
            <v>86.97</v>
          </cell>
        </row>
        <row r="4374">
          <cell r="B4374" t="str">
            <v>IN 42705 SINAPI</v>
          </cell>
          <cell r="C4374">
            <v>42705</v>
          </cell>
          <cell r="D4374" t="str">
            <v>TAMPAO COMPLETO PARA TIL, EM PVC, OCRE, DN 200 MM, PARA REDE COLETORA DE ESGOTO</v>
          </cell>
          <cell r="E4374" t="str">
            <v xml:space="preserve">UN    </v>
          </cell>
          <cell r="F4374" t="str">
            <v>SINAPI</v>
          </cell>
          <cell r="G4374">
            <v>110.97</v>
          </cell>
        </row>
        <row r="4375">
          <cell r="B4375" t="str">
            <v>IN 42706 SINAPI</v>
          </cell>
          <cell r="C4375">
            <v>42706</v>
          </cell>
          <cell r="D4375" t="str">
            <v>TAMPAO COMPLETO PARA TIL, EM PVC, OCRE, DN 250 MM, PARA REDE COLETORA DE ESGOTO</v>
          </cell>
          <cell r="E4375" t="str">
            <v xml:space="preserve">UN    </v>
          </cell>
          <cell r="F4375" t="str">
            <v>SINAPI</v>
          </cell>
          <cell r="G4375">
            <v>137.43</v>
          </cell>
        </row>
        <row r="4376">
          <cell r="B4376" t="str">
            <v>IN 11289 SINAPI</v>
          </cell>
          <cell r="C4376">
            <v>11289</v>
          </cell>
          <cell r="D4376" t="str">
            <v>TAMPAO FOFO ARTICULADO P/ REGISTRO, CLASSE A15 CARGA MAX 1,5 T, *200 X 200* MM</v>
          </cell>
          <cell r="E4376" t="str">
            <v xml:space="preserve">UN    </v>
          </cell>
          <cell r="F4376" t="str">
            <v>SINAPI</v>
          </cell>
          <cell r="G4376">
            <v>50.79</v>
          </cell>
        </row>
        <row r="4377">
          <cell r="B4377" t="str">
            <v>IN 11241 SINAPI</v>
          </cell>
          <cell r="C4377">
            <v>11241</v>
          </cell>
          <cell r="D4377" t="str">
            <v>TAMPAO FOFO ARTICULADO P/ REGISTRO, CLASSE A15 CARGA MAXIMA 1,5 T, *400 X 400* MM</v>
          </cell>
          <cell r="E4377" t="str">
            <v xml:space="preserve">UN    </v>
          </cell>
          <cell r="F4377" t="str">
            <v>SINAPI</v>
          </cell>
          <cell r="G4377">
            <v>126.97</v>
          </cell>
        </row>
        <row r="4378">
          <cell r="B4378" t="str">
            <v>IN 11301 SINAPI</v>
          </cell>
          <cell r="C4378">
            <v>11301</v>
          </cell>
          <cell r="D4378" t="str">
            <v>TAMPAO FOFO ARTICULADO, CLASSE B125 CARGA MAX 12,5 T, REDONDO TAMPA 600 MM, REDE PLUVIAL/ESGOTO</v>
          </cell>
          <cell r="E4378" t="str">
            <v xml:space="preserve">UN    </v>
          </cell>
          <cell r="F4378" t="str">
            <v>SINAPI</v>
          </cell>
          <cell r="G4378">
            <v>321.97000000000003</v>
          </cell>
        </row>
        <row r="4379">
          <cell r="B4379" t="str">
            <v>IN 21090 SINAPI</v>
          </cell>
          <cell r="C4379">
            <v>21090</v>
          </cell>
          <cell r="D4379" t="str">
            <v>TAMPAO FOFO ARTICULADO, CLASSE D400 CARGA MAX 40 T, REDONDO TAMPA *600 MM, REDE PLUVIAL/ESGOTO</v>
          </cell>
          <cell r="E4379" t="str">
            <v xml:space="preserve">UN    </v>
          </cell>
          <cell r="F4379" t="str">
            <v>SINAPI</v>
          </cell>
          <cell r="G4379">
            <v>394.53</v>
          </cell>
        </row>
        <row r="4380">
          <cell r="B4380" t="str">
            <v>IN 14112 SINAPI</v>
          </cell>
          <cell r="C4380">
            <v>14112</v>
          </cell>
          <cell r="D4380" t="str">
            <v>TAMPAO FOFO SIMPLES COM BASE, CLASSE A15 CARGA MAX 1,5 T, *400 X 600* MM, REDE TELEFONE</v>
          </cell>
          <cell r="E4380" t="str">
            <v xml:space="preserve">UN    </v>
          </cell>
          <cell r="F4380" t="str">
            <v>SINAPI</v>
          </cell>
          <cell r="G4380">
            <v>164.61</v>
          </cell>
        </row>
        <row r="4381">
          <cell r="B4381" t="str">
            <v>IN 11315 SINAPI</v>
          </cell>
          <cell r="C4381">
            <v>11315</v>
          </cell>
          <cell r="D4381" t="str">
            <v>TAMPAO FOFO SIMPLES COM BASE, CLASSE A15 CARGA MAX 1,5 T, 300 X 300 MM, REDE PLUVIAL/ESGOTO</v>
          </cell>
          <cell r="E4381" t="str">
            <v xml:space="preserve">UN    </v>
          </cell>
          <cell r="F4381" t="str">
            <v>SINAPI</v>
          </cell>
          <cell r="G4381">
            <v>77.09</v>
          </cell>
        </row>
        <row r="4382">
          <cell r="B4382" t="str">
            <v>IN 11292 SINAPI</v>
          </cell>
          <cell r="C4382">
            <v>11292</v>
          </cell>
          <cell r="D4382" t="str">
            <v>TAMPAO FOFO SIMPLES COM BASE, CLASSE A15 CARGA MAX 1,5 T, 300 X 400 MM</v>
          </cell>
          <cell r="E4382" t="str">
            <v xml:space="preserve">UN    </v>
          </cell>
          <cell r="F4382" t="str">
            <v>SINAPI</v>
          </cell>
          <cell r="G4382">
            <v>180.48</v>
          </cell>
        </row>
        <row r="4383">
          <cell r="B4383" t="str">
            <v>IN 21071 SINAPI</v>
          </cell>
          <cell r="C4383">
            <v>21071</v>
          </cell>
          <cell r="D4383" t="str">
            <v>TAMPAO FOFO SIMPLES COM BASE, CLASSE A15 CARGA MAX 1,5 T, 400 X 400 MM, REDE PLUVIAL/ESGOTO/ELETRICA</v>
          </cell>
          <cell r="E4383" t="str">
            <v xml:space="preserve">UN    </v>
          </cell>
          <cell r="F4383" t="str">
            <v>SINAPI</v>
          </cell>
          <cell r="G4383">
            <v>117.9</v>
          </cell>
        </row>
        <row r="4384">
          <cell r="B4384" t="str">
            <v>IN 11293 SINAPI</v>
          </cell>
          <cell r="C4384">
            <v>11293</v>
          </cell>
          <cell r="D4384" t="str">
            <v>TAMPAO FOFO SIMPLES COM BASE, CLASSE A15 CARGA MAX 1,5 T, 400 X 500 MM, COM INSCRICAO INCENDIO</v>
          </cell>
          <cell r="E4384" t="str">
            <v xml:space="preserve">UN    </v>
          </cell>
          <cell r="F4384" t="str">
            <v>SINAPI</v>
          </cell>
          <cell r="G4384">
            <v>199.53</v>
          </cell>
        </row>
        <row r="4385">
          <cell r="B4385" t="str">
            <v>IN 11316 SINAPI</v>
          </cell>
          <cell r="C4385">
            <v>11316</v>
          </cell>
          <cell r="D4385" t="str">
            <v>TAMPAO FOFO SIMPLES COM BASE, CLASSE B125 CARGA MAX 12,5 T, REDONDO TAMPA 500 MM, REDE PLUVIAL/ESGOTO</v>
          </cell>
          <cell r="E4385" t="str">
            <v xml:space="preserve">UN    </v>
          </cell>
          <cell r="F4385" t="str">
            <v>SINAPI</v>
          </cell>
          <cell r="G4385">
            <v>253.95</v>
          </cell>
        </row>
        <row r="4386">
          <cell r="B4386" t="str">
            <v>IN 6243 SINAPI</v>
          </cell>
          <cell r="C4386">
            <v>6243</v>
          </cell>
          <cell r="D4386" t="str">
            <v>TAMPAO FOFO SIMPLES COM BASE, CLASSE B125 CARGA MAX 12,5 T, REDONDO TAMPA 600 MM, REDE PLUVIAL/ESGOTO</v>
          </cell>
          <cell r="E4386" t="str">
            <v xml:space="preserve">UN    </v>
          </cell>
          <cell r="F4386" t="str">
            <v>SINAPI</v>
          </cell>
          <cell r="G4386">
            <v>292.5</v>
          </cell>
        </row>
        <row r="4387">
          <cell r="B4387" t="str">
            <v>IN 21079 SINAPI</v>
          </cell>
          <cell r="C4387">
            <v>21079</v>
          </cell>
          <cell r="D4387" t="str">
            <v>TAMPAO FOFO SIMPLES COM BASE, CLASSE D400 CARGA MAX 40 T, REDONDO TAMPA 500 MM, REDE PLUVIAL/ESGOTO</v>
          </cell>
          <cell r="E4387" t="str">
            <v xml:space="preserve">UN    </v>
          </cell>
          <cell r="F4387" t="str">
            <v>SINAPI</v>
          </cell>
          <cell r="G4387">
            <v>348.73</v>
          </cell>
        </row>
        <row r="4388">
          <cell r="B4388" t="str">
            <v>IN 6240 SINAPI</v>
          </cell>
          <cell r="C4388">
            <v>6240</v>
          </cell>
          <cell r="D4388" t="str">
            <v>TAMPAO FOFO SIMPLES COM BASE, CLASSE D400 CARGA MAX 40 T, REDONDO TAMPA 600 MM, REDE PLUVIAL/ESGOTO</v>
          </cell>
          <cell r="E4388" t="str">
            <v xml:space="preserve">UN    </v>
          </cell>
          <cell r="F4388" t="str">
            <v>SINAPI</v>
          </cell>
          <cell r="G4388">
            <v>387.27</v>
          </cell>
        </row>
        <row r="4389">
          <cell r="B4389" t="str">
            <v>IN 11296 SINAPI</v>
          </cell>
          <cell r="C4389">
            <v>11296</v>
          </cell>
          <cell r="D4389" t="str">
            <v>TAMPAO FOFO SIMPLES COM BASE, CLASSE D400 CARGA MAX 40 T, REDONDO TAMPA 900 MM, REDE PLUVIAL/ESGOTO</v>
          </cell>
          <cell r="E4389" t="str">
            <v xml:space="preserve">UN    </v>
          </cell>
          <cell r="F4389" t="str">
            <v>SINAPI</v>
          </cell>
          <cell r="G4389">
            <v>1233.94</v>
          </cell>
        </row>
        <row r="4390">
          <cell r="B4390" t="str">
            <v>IN 11299 SINAPI</v>
          </cell>
          <cell r="C4390">
            <v>11299</v>
          </cell>
          <cell r="D4390" t="str">
            <v>TAMPAO FOFO SIMPLES, CLASSE A15 CARGA MAX 1,5 T, *550 X 1100* MM, REDE TELEFONE</v>
          </cell>
          <cell r="E4390" t="str">
            <v xml:space="preserve">UN    </v>
          </cell>
          <cell r="F4390" t="str">
            <v>SINAPI</v>
          </cell>
          <cell r="G4390">
            <v>417.66</v>
          </cell>
        </row>
        <row r="4391">
          <cell r="B4391" t="str">
            <v>IN 11066 SINAPI</v>
          </cell>
          <cell r="C4391">
            <v>11066</v>
          </cell>
          <cell r="D4391" t="str">
            <v>TAMPAO PARA TELHA ESTRUTURAL DE FIBROCIMENTO 1 ABA, DE 370 X 155 X 76 MM (SEM AMIANTO)</v>
          </cell>
          <cell r="E4391" t="str">
            <v xml:space="preserve">UN    </v>
          </cell>
          <cell r="F4391" t="str">
            <v>SINAPI</v>
          </cell>
          <cell r="G4391">
            <v>12.2</v>
          </cell>
        </row>
        <row r="4392">
          <cell r="B4392" t="str">
            <v>IN 11065 SINAPI</v>
          </cell>
          <cell r="C4392">
            <v>11065</v>
          </cell>
          <cell r="D4392" t="str">
            <v>TAMPAO PARA TELHA ESTRUTURAL DE FIBROCIMENTO 2 ABAS, DE 787 X 215 X 60 MM (SEM AMIANTO)</v>
          </cell>
          <cell r="E4392" t="str">
            <v xml:space="preserve">UN    </v>
          </cell>
          <cell r="F4392" t="str">
            <v>SINAPI</v>
          </cell>
          <cell r="G4392">
            <v>13.99</v>
          </cell>
        </row>
        <row r="4393">
          <cell r="B4393" t="str">
            <v>IN 11688 SINAPI</v>
          </cell>
          <cell r="C4393">
            <v>11688</v>
          </cell>
          <cell r="D4393" t="str">
            <v>TANQUE ACO INOXIDAVEL (ACO 304) COM ESFREGADOR E VALVULA, DE *50 X 40 X 22* CM</v>
          </cell>
          <cell r="E4393" t="str">
            <v xml:space="preserve">UN    </v>
          </cell>
          <cell r="F4393" t="str">
            <v>SINAPI</v>
          </cell>
          <cell r="G4393">
            <v>366.75</v>
          </cell>
        </row>
        <row r="4394">
          <cell r="B4394" t="str">
            <v>IN 37736 SINAPI</v>
          </cell>
          <cell r="C4394">
            <v>37736</v>
          </cell>
          <cell r="D4394" t="str">
            <v>TANQUE DE ACO CARBONO NAO REVESTIDO, PARA TRANSPORTE DE AGUA COM CAPACIDADE DE 10 M3, COM BOMBA CENTRIFUGA POR TOMADA DE FORCA, VAZAO MAXIMA *75* M3/H (INCLUI MONTAGEM, NAO INCLUI CAMINHAO)</v>
          </cell>
          <cell r="E4394" t="str">
            <v xml:space="preserve">UN    </v>
          </cell>
          <cell r="F4394" t="str">
            <v>SINAPI</v>
          </cell>
          <cell r="G4394">
            <v>48000</v>
          </cell>
        </row>
        <row r="4395">
          <cell r="B4395" t="str">
            <v>IN 37739 SINAPI</v>
          </cell>
          <cell r="C4395">
            <v>37739</v>
          </cell>
          <cell r="D4395" t="str">
            <v>TANQUE DE ACO PARA TRANSPORTE DE AGUA COM CAPACIDADE DE 14 M3 (INCLUI MONTAGEM, NAO INCLUI CAMINHAO)</v>
          </cell>
          <cell r="E4395" t="str">
            <v xml:space="preserve">UN    </v>
          </cell>
          <cell r="F4395" t="str">
            <v>SINAPI</v>
          </cell>
          <cell r="G4395">
            <v>59076.92</v>
          </cell>
        </row>
        <row r="4396">
          <cell r="B4396" t="str">
            <v>IN 37740 SINAPI</v>
          </cell>
          <cell r="C4396">
            <v>37740</v>
          </cell>
          <cell r="D4396" t="str">
            <v>TANQUE DE ACO PARA TRANSPORTE DE AGUA COM CAPACIDADE DE 4 M3 (INCLUI MONTAGEM, NAO INCLUI CAMINHAO)</v>
          </cell>
          <cell r="E4396" t="str">
            <v xml:space="preserve">UN    </v>
          </cell>
          <cell r="F4396" t="str">
            <v>SINAPI</v>
          </cell>
          <cell r="G4396">
            <v>33712.370000000003</v>
          </cell>
        </row>
        <row r="4397">
          <cell r="B4397" t="str">
            <v>IN 37738 SINAPI</v>
          </cell>
          <cell r="C4397">
            <v>37738</v>
          </cell>
          <cell r="D4397" t="str">
            <v>TANQUE DE ACO PARA TRANSPORTE DE AGUA COM CAPACIDADE DE 6 M3 (INCLUI MONTAGEM, NAO INCLUI CAMINHAO)</v>
          </cell>
          <cell r="E4397" t="str">
            <v xml:space="preserve">UN    </v>
          </cell>
          <cell r="F4397" t="str">
            <v>SINAPI</v>
          </cell>
          <cell r="G4397">
            <v>40053.51</v>
          </cell>
        </row>
        <row r="4398">
          <cell r="B4398" t="str">
            <v>IN 37737 SINAPI</v>
          </cell>
          <cell r="C4398">
            <v>37737</v>
          </cell>
          <cell r="D4398" t="str">
            <v>TANQUE DE ACO PARA TRANSPORTE DE AGUA COM CAPACIDADE DE 8 M3 (INCLUI MONTAGEM, NAO INCLUI CAMINHAO)</v>
          </cell>
          <cell r="E4398" t="str">
            <v xml:space="preserve">UN    </v>
          </cell>
          <cell r="F4398" t="str">
            <v>SINAPI</v>
          </cell>
          <cell r="G4398">
            <v>31866.22</v>
          </cell>
        </row>
        <row r="4399">
          <cell r="B4399" t="str">
            <v>IN 25014 SINAPI</v>
          </cell>
          <cell r="C4399">
            <v>25014</v>
          </cell>
          <cell r="D4399" t="str">
            <v>TANQUE DE ASFALTO ESTACIONARIO COM MACARICO, CAPACIDADE 20.000 L</v>
          </cell>
          <cell r="E4399" t="str">
            <v xml:space="preserve">UN    </v>
          </cell>
          <cell r="F4399" t="str">
            <v>SINAPI</v>
          </cell>
          <cell r="G4399">
            <v>66742.47</v>
          </cell>
        </row>
        <row r="4400">
          <cell r="B4400" t="str">
            <v>IN 25013 SINAPI</v>
          </cell>
          <cell r="C4400">
            <v>25013</v>
          </cell>
          <cell r="D4400" t="str">
            <v>TANQUE DE ASFALTO ESTACIONARIO COM SERPENTINA, CAPACIDADE 20.000 L</v>
          </cell>
          <cell r="E4400" t="str">
            <v xml:space="preserve">UN    </v>
          </cell>
          <cell r="F4400" t="str">
            <v>SINAPI</v>
          </cell>
          <cell r="G4400">
            <v>69953.17</v>
          </cell>
        </row>
        <row r="4401">
          <cell r="B4401" t="str">
            <v>IN 14405 SINAPI</v>
          </cell>
          <cell r="C4401">
            <v>14405</v>
          </cell>
          <cell r="D4401" t="str">
            <v>TANQUE DE ASFALTO ESTACIONARIO COM SERPENTINA, CAPACIDADE 30.000 L</v>
          </cell>
          <cell r="E4401" t="str">
            <v xml:space="preserve">UN    </v>
          </cell>
          <cell r="F4401" t="str">
            <v>SINAPI</v>
          </cell>
          <cell r="G4401">
            <v>82113.710000000006</v>
          </cell>
        </row>
        <row r="4402">
          <cell r="B4402" t="str">
            <v>IN 6253 SINAPI</v>
          </cell>
          <cell r="C4402">
            <v>6253</v>
          </cell>
          <cell r="D4402" t="str">
            <v>TANQUE DE LAVAR ROUPAS EM CONCRETO PRE-MOLDADO, 1 BOCA, COM APOIO/PES, DE *60 X 65 X 80* CM (L X P X A)</v>
          </cell>
          <cell r="E4402" t="str">
            <v xml:space="preserve">UN    </v>
          </cell>
          <cell r="F4402" t="str">
            <v>SINAPI</v>
          </cell>
          <cell r="G4402">
            <v>68.900000000000006</v>
          </cell>
        </row>
        <row r="4403">
          <cell r="B4403" t="str">
            <v>IN 36790 SINAPI</v>
          </cell>
          <cell r="C4403">
            <v>36790</v>
          </cell>
          <cell r="D4403" t="str">
            <v>TANQUE DUPLO EM MARMORE SINTETICO COM CUBA LISA E ESFREGADOR, *110 X 60* CM</v>
          </cell>
          <cell r="E4403" t="str">
            <v xml:space="preserve">UN    </v>
          </cell>
          <cell r="F4403" t="str">
            <v>SINAPI</v>
          </cell>
          <cell r="G4403">
            <v>256.57</v>
          </cell>
        </row>
        <row r="4404">
          <cell r="B4404" t="str">
            <v>IN 20271 SINAPI</v>
          </cell>
          <cell r="C4404">
            <v>20271</v>
          </cell>
          <cell r="D4404" t="str">
            <v>TANQUE LOUCA BRANCA COM COLUNA *30* L</v>
          </cell>
          <cell r="E4404" t="str">
            <v xml:space="preserve">UN    </v>
          </cell>
          <cell r="F4404" t="str">
            <v>SINAPI</v>
          </cell>
          <cell r="G4404">
            <v>610.83000000000004</v>
          </cell>
        </row>
        <row r="4405">
          <cell r="B4405" t="str">
            <v>IN 10423 SINAPI</v>
          </cell>
          <cell r="C4405">
            <v>10423</v>
          </cell>
          <cell r="D4405" t="str">
            <v>TANQUE LOUCA BRANCA SUSPENSO *20* L</v>
          </cell>
          <cell r="E4405" t="str">
            <v xml:space="preserve">UN    </v>
          </cell>
          <cell r="F4405" t="str">
            <v>SINAPI</v>
          </cell>
          <cell r="G4405">
            <v>378.85</v>
          </cell>
        </row>
        <row r="4406">
          <cell r="B4406" t="str">
            <v>IN 37589 SINAPI</v>
          </cell>
          <cell r="C4406">
            <v>37589</v>
          </cell>
          <cell r="D4406" t="str">
            <v>TANQUE SIMPLES EM MARMORE SINTETICO COM COLUNA, CAPACIDADE *22* L, *60 X 46* CM</v>
          </cell>
          <cell r="E4406" t="str">
            <v xml:space="preserve">UN    </v>
          </cell>
          <cell r="F4406" t="str">
            <v>SINAPI</v>
          </cell>
          <cell r="G4406">
            <v>314.37</v>
          </cell>
        </row>
        <row r="4407">
          <cell r="B4407" t="str">
            <v>IN 11690 SINAPI</v>
          </cell>
          <cell r="C4407">
            <v>11690</v>
          </cell>
          <cell r="D4407" t="str">
            <v>TANQUE SIMPLES EM MARMORE SINTETICO DE FIXAR NA PAREDE, CAPACIDADE *22* L, *60 X 46* CM</v>
          </cell>
          <cell r="E4407" t="str">
            <v xml:space="preserve">UN    </v>
          </cell>
          <cell r="F4407" t="str">
            <v>SINAPI</v>
          </cell>
          <cell r="G4407">
            <v>167</v>
          </cell>
        </row>
        <row r="4408">
          <cell r="B4408" t="str">
            <v>IN 20234 SINAPI</v>
          </cell>
          <cell r="C4408">
            <v>20234</v>
          </cell>
          <cell r="D4408" t="str">
            <v>TANQUE SIMPLES EM MARMORE SINTETICO SUSPENSO, CAPACIDADE *38* L, *60 X 60* CM</v>
          </cell>
          <cell r="E4408" t="str">
            <v xml:space="preserve">UN    </v>
          </cell>
          <cell r="F4408" t="str">
            <v>SINAPI</v>
          </cell>
          <cell r="G4408">
            <v>211.34</v>
          </cell>
        </row>
        <row r="4409">
          <cell r="B4409" t="str">
            <v>IN 4763 SINAPI</v>
          </cell>
          <cell r="C4409">
            <v>4763</v>
          </cell>
          <cell r="D4409" t="str">
            <v>TAQUEADOR OU TAQUEIRO</v>
          </cell>
          <cell r="E4409" t="str">
            <v xml:space="preserve">H     </v>
          </cell>
          <cell r="F4409" t="str">
            <v>SINAPI</v>
          </cell>
          <cell r="G4409">
            <v>21.65</v>
          </cell>
        </row>
        <row r="4410">
          <cell r="B4410" t="str">
            <v>IN 41070 SINAPI</v>
          </cell>
          <cell r="C4410">
            <v>41070</v>
          </cell>
          <cell r="D4410" t="str">
            <v>TAQUEADOR OU TAQUEIRO (MENSALISTA)</v>
          </cell>
          <cell r="E4410" t="str">
            <v xml:space="preserve">MES   </v>
          </cell>
          <cell r="F4410" t="str">
            <v>SINAPI</v>
          </cell>
          <cell r="G4410">
            <v>3803.21</v>
          </cell>
        </row>
        <row r="4411">
          <cell r="B4411" t="str">
            <v>IN 14583 SINAPI</v>
          </cell>
          <cell r="C4411">
            <v>14583</v>
          </cell>
          <cell r="D4411" t="str">
            <v>TARIFA "A" ENTRE  0 E 20M3 FORNECIMENTO D'AGUA</v>
          </cell>
          <cell r="E4411" t="str">
            <v xml:space="preserve">M3    </v>
          </cell>
          <cell r="F4411" t="str">
            <v>SINAPI</v>
          </cell>
          <cell r="G4411">
            <v>10.78</v>
          </cell>
        </row>
        <row r="4412">
          <cell r="B4412" t="str">
            <v>IN 11457 SINAPI</v>
          </cell>
          <cell r="C4412">
            <v>11457</v>
          </cell>
          <cell r="D4412" t="str">
            <v>TARJETA TIPO LIVRE / OCUPADO, CROMADA, PARA PORTA DE BANHEIRO</v>
          </cell>
          <cell r="E4412" t="str">
            <v xml:space="preserve">UN    </v>
          </cell>
          <cell r="F4412" t="str">
            <v>SINAPI</v>
          </cell>
          <cell r="G4412">
            <v>27.35</v>
          </cell>
        </row>
        <row r="4413">
          <cell r="B4413" t="str">
            <v>IN 21121 SINAPI</v>
          </cell>
          <cell r="C4413">
            <v>21121</v>
          </cell>
          <cell r="D4413" t="str">
            <v>TE CPVC, SOLDAVEL, 90 GRAUS, 15 MM, PARA AGUA QUENTE PREDIAL</v>
          </cell>
          <cell r="E4413" t="str">
            <v xml:space="preserve">UN    </v>
          </cell>
          <cell r="F4413" t="str">
            <v>SINAPI</v>
          </cell>
          <cell r="G4413">
            <v>2.25</v>
          </cell>
        </row>
        <row r="4414">
          <cell r="B4414" t="str">
            <v>IN 38010 SINAPI</v>
          </cell>
          <cell r="C4414">
            <v>38010</v>
          </cell>
          <cell r="D4414" t="str">
            <v>TE CPVC, SOLDAVEL, 90 GRAUS, 22 MM, PARA AGUA QUENTE PREDIAL</v>
          </cell>
          <cell r="E4414" t="str">
            <v xml:space="preserve">UN    </v>
          </cell>
          <cell r="F4414" t="str">
            <v>SINAPI</v>
          </cell>
          <cell r="G4414">
            <v>3.69</v>
          </cell>
        </row>
        <row r="4415">
          <cell r="B4415" t="str">
            <v>IN 38011 SINAPI</v>
          </cell>
          <cell r="C4415">
            <v>38011</v>
          </cell>
          <cell r="D4415" t="str">
            <v>TE CPVC, SOLDAVEL, 90 GRAUS, 28 MM, PARA AGUA QUENTE PREDIAL</v>
          </cell>
          <cell r="E4415" t="str">
            <v xml:space="preserve">UN    </v>
          </cell>
          <cell r="F4415" t="str">
            <v>SINAPI</v>
          </cell>
          <cell r="G4415">
            <v>6.81</v>
          </cell>
        </row>
        <row r="4416">
          <cell r="B4416" t="str">
            <v>IN 38012 SINAPI</v>
          </cell>
          <cell r="C4416">
            <v>38012</v>
          </cell>
          <cell r="D4416" t="str">
            <v>TE CPVC, SOLDAVEL, 90 GRAUS, 35 MM, PARA AGUA QUENTE PREDIAL</v>
          </cell>
          <cell r="E4416" t="str">
            <v xml:space="preserve">UN    </v>
          </cell>
          <cell r="F4416" t="str">
            <v>SINAPI</v>
          </cell>
          <cell r="G4416">
            <v>23.27</v>
          </cell>
        </row>
        <row r="4417">
          <cell r="B4417" t="str">
            <v>IN 38013 SINAPI</v>
          </cell>
          <cell r="C4417">
            <v>38013</v>
          </cell>
          <cell r="D4417" t="str">
            <v>TE CPVC, SOLDAVEL, 90 GRAUS, 42 MM, PARA AGUA QUENTE PREDIAL</v>
          </cell>
          <cell r="E4417" t="str">
            <v xml:space="preserve">UN    </v>
          </cell>
          <cell r="F4417" t="str">
            <v>SINAPI</v>
          </cell>
          <cell r="G4417">
            <v>30.2</v>
          </cell>
        </row>
        <row r="4418">
          <cell r="B4418" t="str">
            <v>IN 38014 SINAPI</v>
          </cell>
          <cell r="C4418">
            <v>38014</v>
          </cell>
          <cell r="D4418" t="str">
            <v>TE CPVC, SOLDAVEL, 90 GRAUS, 54 MM, PARA AGUA QUENTE PREDIAL</v>
          </cell>
          <cell r="E4418" t="str">
            <v xml:space="preserve">UN    </v>
          </cell>
          <cell r="F4418" t="str">
            <v>SINAPI</v>
          </cell>
          <cell r="G4418">
            <v>49.15</v>
          </cell>
        </row>
        <row r="4419">
          <cell r="B4419" t="str">
            <v>IN 38015 SINAPI</v>
          </cell>
          <cell r="C4419">
            <v>38015</v>
          </cell>
          <cell r="D4419" t="str">
            <v>TE CPVC, SOLDAVEL, 90 GRAUS, 73 MM, PARA AGUA QUENTE PREDIAL</v>
          </cell>
          <cell r="E4419" t="str">
            <v xml:space="preserve">UN    </v>
          </cell>
          <cell r="F4419" t="str">
            <v>SINAPI</v>
          </cell>
          <cell r="G4419">
            <v>118.7</v>
          </cell>
        </row>
        <row r="4420">
          <cell r="B4420" t="str">
            <v>IN 38016 SINAPI</v>
          </cell>
          <cell r="C4420">
            <v>38016</v>
          </cell>
          <cell r="D4420" t="str">
            <v>TE CPVC, SOLDAVEL, 90 GRAUS, 89 MM, PARA AGUA QUENTE PREDIAL</v>
          </cell>
          <cell r="E4420" t="str">
            <v xml:space="preserve">UN    </v>
          </cell>
          <cell r="F4420" t="str">
            <v>SINAPI</v>
          </cell>
          <cell r="G4420">
            <v>144.41999999999999</v>
          </cell>
        </row>
        <row r="4421">
          <cell r="B4421" t="str">
            <v>IN 12741 SINAPI</v>
          </cell>
          <cell r="C4421">
            <v>12741</v>
          </cell>
          <cell r="D4421" t="str">
            <v>TE DE COBRE (REF 611) SEM ANEL DE SOLDA, BOLSA X BOLSA X BOLSA, 104 MM</v>
          </cell>
          <cell r="E4421" t="str">
            <v xml:space="preserve">UN    </v>
          </cell>
          <cell r="F4421" t="str">
            <v>SINAPI</v>
          </cell>
          <cell r="G4421">
            <v>892.53</v>
          </cell>
        </row>
        <row r="4422">
          <cell r="B4422" t="str">
            <v>IN 12733 SINAPI</v>
          </cell>
          <cell r="C4422">
            <v>12733</v>
          </cell>
          <cell r="D4422" t="str">
            <v>TE DE COBRE (REF 611) SEM ANEL DE SOLDA, BOLSA X BOLSA X BOLSA, 15 MM</v>
          </cell>
          <cell r="E4422" t="str">
            <v xml:space="preserve">UN    </v>
          </cell>
          <cell r="F4422" t="str">
            <v>SINAPI</v>
          </cell>
          <cell r="G4422">
            <v>4.49</v>
          </cell>
        </row>
        <row r="4423">
          <cell r="B4423" t="str">
            <v>IN 12734 SINAPI</v>
          </cell>
          <cell r="C4423">
            <v>12734</v>
          </cell>
          <cell r="D4423" t="str">
            <v>TE DE COBRE (REF 611) SEM ANEL DE SOLDA, BOLSA X BOLSA X BOLSA, 22 MM</v>
          </cell>
          <cell r="E4423" t="str">
            <v xml:space="preserve">UN    </v>
          </cell>
          <cell r="F4423" t="str">
            <v>SINAPI</v>
          </cell>
          <cell r="G4423">
            <v>9.57</v>
          </cell>
        </row>
        <row r="4424">
          <cell r="B4424" t="str">
            <v>IN 12735 SINAPI</v>
          </cell>
          <cell r="C4424">
            <v>12735</v>
          </cell>
          <cell r="D4424" t="str">
            <v>TE DE COBRE (REF 611) SEM ANEL DE SOLDA, BOLSA X BOLSA X BOLSA, 28 MM</v>
          </cell>
          <cell r="E4424" t="str">
            <v xml:space="preserve">UN    </v>
          </cell>
          <cell r="F4424" t="str">
            <v>SINAPI</v>
          </cell>
          <cell r="G4424">
            <v>15.74</v>
          </cell>
        </row>
        <row r="4425">
          <cell r="B4425" t="str">
            <v>IN 12736 SINAPI</v>
          </cell>
          <cell r="C4425">
            <v>12736</v>
          </cell>
          <cell r="D4425" t="str">
            <v>TE DE COBRE (REF 611) SEM ANEL DE SOLDA, BOLSA X BOLSA X BOLSA, 35 MM</v>
          </cell>
          <cell r="E4425" t="str">
            <v xml:space="preserve">UN    </v>
          </cell>
          <cell r="F4425" t="str">
            <v>SINAPI</v>
          </cell>
          <cell r="G4425">
            <v>35.99</v>
          </cell>
        </row>
        <row r="4426">
          <cell r="B4426" t="str">
            <v>IN 12737 SINAPI</v>
          </cell>
          <cell r="C4426">
            <v>12737</v>
          </cell>
          <cell r="D4426" t="str">
            <v>TE DE COBRE (REF 611) SEM ANEL DE SOLDA, BOLSA X BOLSA X BOLSA, 42 MM</v>
          </cell>
          <cell r="E4426" t="str">
            <v xml:space="preserve">UN    </v>
          </cell>
          <cell r="F4426" t="str">
            <v>SINAPI</v>
          </cell>
          <cell r="G4426">
            <v>46.37</v>
          </cell>
        </row>
        <row r="4427">
          <cell r="B4427" t="str">
            <v>IN 12738 SINAPI</v>
          </cell>
          <cell r="C4427">
            <v>12738</v>
          </cell>
          <cell r="D4427" t="str">
            <v>TE DE COBRE (REF 611) SEM ANEL DE SOLDA, BOLSA X BOLSA X BOLSA, 54 MM</v>
          </cell>
          <cell r="E4427" t="str">
            <v xml:space="preserve">UN    </v>
          </cell>
          <cell r="F4427" t="str">
            <v>SINAPI</v>
          </cell>
          <cell r="G4427">
            <v>91.65</v>
          </cell>
        </row>
        <row r="4428">
          <cell r="B4428" t="str">
            <v>IN 12739 SINAPI</v>
          </cell>
          <cell r="C4428">
            <v>12739</v>
          </cell>
          <cell r="D4428" t="str">
            <v>TE DE COBRE (REF 611) SEM ANEL DE SOLDA, BOLSA X BOLSA X BOLSA, 66 MM</v>
          </cell>
          <cell r="E4428" t="str">
            <v xml:space="preserve">UN    </v>
          </cell>
          <cell r="F4428" t="str">
            <v>SINAPI</v>
          </cell>
          <cell r="G4428">
            <v>260.91000000000003</v>
          </cell>
        </row>
        <row r="4429">
          <cell r="B4429" t="str">
            <v>IN 12740 SINAPI</v>
          </cell>
          <cell r="C4429">
            <v>12740</v>
          </cell>
          <cell r="D4429" t="str">
            <v>TE DE COBRE (REF 611) SEM ANEL DE SOLDA, BOLSA X BOLSA X BOLSA, 79 MM</v>
          </cell>
          <cell r="E4429" t="str">
            <v xml:space="preserve">UN    </v>
          </cell>
          <cell r="F4429" t="str">
            <v>SINAPI</v>
          </cell>
          <cell r="G4429">
            <v>408.21</v>
          </cell>
        </row>
        <row r="4430">
          <cell r="B4430" t="str">
            <v>IN 6297 SINAPI</v>
          </cell>
          <cell r="C4430">
            <v>6297</v>
          </cell>
          <cell r="D4430" t="str">
            <v>TE DE FERRO GALVANIZADO, DE 1 1/2"</v>
          </cell>
          <cell r="E4430" t="str">
            <v xml:space="preserve">UN    </v>
          </cell>
          <cell r="F4430" t="str">
            <v>SINAPI</v>
          </cell>
          <cell r="G4430">
            <v>29</v>
          </cell>
        </row>
        <row r="4431">
          <cell r="B4431" t="str">
            <v>IN 6296 SINAPI</v>
          </cell>
          <cell r="C4431">
            <v>6296</v>
          </cell>
          <cell r="D4431" t="str">
            <v>TE DE FERRO GALVANIZADO, DE 1 1/4"</v>
          </cell>
          <cell r="E4431" t="str">
            <v xml:space="preserve">UN    </v>
          </cell>
          <cell r="F4431" t="str">
            <v>SINAPI</v>
          </cell>
          <cell r="G4431">
            <v>22.89</v>
          </cell>
        </row>
        <row r="4432">
          <cell r="B4432" t="str">
            <v>IN 6294 SINAPI</v>
          </cell>
          <cell r="C4432">
            <v>6294</v>
          </cell>
          <cell r="D4432" t="str">
            <v>TE DE FERRO GALVANIZADO, DE 1/2"</v>
          </cell>
          <cell r="E4432" t="str">
            <v xml:space="preserve">UN    </v>
          </cell>
          <cell r="F4432" t="str">
            <v>SINAPI</v>
          </cell>
          <cell r="G4432">
            <v>6.52</v>
          </cell>
        </row>
        <row r="4433">
          <cell r="B4433" t="str">
            <v>IN 6323 SINAPI</v>
          </cell>
          <cell r="C4433">
            <v>6323</v>
          </cell>
          <cell r="D4433" t="str">
            <v>TE DE FERRO GALVANIZADO, DE 1"</v>
          </cell>
          <cell r="E4433" t="str">
            <v xml:space="preserve">UN    </v>
          </cell>
          <cell r="F4433" t="str">
            <v>SINAPI</v>
          </cell>
          <cell r="G4433">
            <v>14.96</v>
          </cell>
        </row>
        <row r="4434">
          <cell r="B4434" t="str">
            <v>IN 6299 SINAPI</v>
          </cell>
          <cell r="C4434">
            <v>6299</v>
          </cell>
          <cell r="D4434" t="str">
            <v>TE DE FERRO GALVANIZADO, DE 2 1/2"</v>
          </cell>
          <cell r="E4434" t="str">
            <v xml:space="preserve">UN    </v>
          </cell>
          <cell r="F4434" t="str">
            <v>SINAPI</v>
          </cell>
          <cell r="G4434">
            <v>87.24</v>
          </cell>
        </row>
        <row r="4435">
          <cell r="B4435" t="str">
            <v>IN 6298 SINAPI</v>
          </cell>
          <cell r="C4435">
            <v>6298</v>
          </cell>
          <cell r="D4435" t="str">
            <v>TE DE FERRO GALVANIZADO, DE 2"</v>
          </cell>
          <cell r="E4435" t="str">
            <v xml:space="preserve">UN    </v>
          </cell>
          <cell r="F4435" t="str">
            <v>SINAPI</v>
          </cell>
          <cell r="G4435">
            <v>45.94</v>
          </cell>
        </row>
        <row r="4436">
          <cell r="B4436" t="str">
            <v>IN 6295 SINAPI</v>
          </cell>
          <cell r="C4436">
            <v>6295</v>
          </cell>
          <cell r="D4436" t="str">
            <v>TE DE FERRO GALVANIZADO, DE 3/4"</v>
          </cell>
          <cell r="E4436" t="str">
            <v xml:space="preserve">UN    </v>
          </cell>
          <cell r="F4436" t="str">
            <v>SINAPI</v>
          </cell>
          <cell r="G4436">
            <v>9.2899999999999991</v>
          </cell>
        </row>
        <row r="4437">
          <cell r="B4437" t="str">
            <v>IN 6322 SINAPI</v>
          </cell>
          <cell r="C4437">
            <v>6322</v>
          </cell>
          <cell r="D4437" t="str">
            <v>TE DE FERRO GALVANIZADO, DE 3"</v>
          </cell>
          <cell r="E4437" t="str">
            <v xml:space="preserve">UN    </v>
          </cell>
          <cell r="F4437" t="str">
            <v>SINAPI</v>
          </cell>
          <cell r="G4437">
            <v>116.84</v>
          </cell>
        </row>
        <row r="4438">
          <cell r="B4438" t="str">
            <v>IN 6300 SINAPI</v>
          </cell>
          <cell r="C4438">
            <v>6300</v>
          </cell>
          <cell r="D4438" t="str">
            <v>TE DE FERRO GALVANIZADO, DE 4"</v>
          </cell>
          <cell r="E4438" t="str">
            <v xml:space="preserve">UN    </v>
          </cell>
          <cell r="F4438" t="str">
            <v>SINAPI</v>
          </cell>
          <cell r="G4438">
            <v>215.42</v>
          </cell>
        </row>
        <row r="4439">
          <cell r="B4439" t="str">
            <v>IN 6321 SINAPI</v>
          </cell>
          <cell r="C4439">
            <v>6321</v>
          </cell>
          <cell r="D4439" t="str">
            <v>TE DE FERRO GALVANIZADO, DE 5"</v>
          </cell>
          <cell r="E4439" t="str">
            <v xml:space="preserve">UN    </v>
          </cell>
          <cell r="F4439" t="str">
            <v>SINAPI</v>
          </cell>
          <cell r="G4439">
            <v>307.72000000000003</v>
          </cell>
        </row>
        <row r="4440">
          <cell r="B4440" t="str">
            <v>IN 6301 SINAPI</v>
          </cell>
          <cell r="C4440">
            <v>6301</v>
          </cell>
          <cell r="D4440" t="str">
            <v>TE DE FERRO GALVANIZADO, DE 6"</v>
          </cell>
          <cell r="E4440" t="str">
            <v xml:space="preserve">UN    </v>
          </cell>
          <cell r="F4440" t="str">
            <v>SINAPI</v>
          </cell>
          <cell r="G4440">
            <v>721.26</v>
          </cell>
        </row>
        <row r="4441">
          <cell r="B4441" t="str">
            <v>IN 7105 SINAPI</v>
          </cell>
          <cell r="C4441">
            <v>7105</v>
          </cell>
          <cell r="D4441" t="str">
            <v>TE DE INSPECAO, PVC,  100 X 75 MM, SERIE NORMAL PARA ESGOTO PREDIAL</v>
          </cell>
          <cell r="E4441" t="str">
            <v xml:space="preserve">UN    </v>
          </cell>
          <cell r="F4441" t="str">
            <v>SINAPI</v>
          </cell>
          <cell r="G4441">
            <v>25.95</v>
          </cell>
        </row>
        <row r="4442">
          <cell r="B4442" t="str">
            <v>IN 20183 SINAPI</v>
          </cell>
          <cell r="C4442">
            <v>20183</v>
          </cell>
          <cell r="D4442" t="str">
            <v>TE DE INSPECAO, PVC, SERIE R, 100 X 75 MM, PARA ESGOTO PREDIAL</v>
          </cell>
          <cell r="E4442" t="str">
            <v xml:space="preserve">UN    </v>
          </cell>
          <cell r="F4442" t="str">
            <v>SINAPI</v>
          </cell>
          <cell r="G4442">
            <v>34.159999999999997</v>
          </cell>
        </row>
        <row r="4443">
          <cell r="B4443" t="str">
            <v>IN 38448 SINAPI</v>
          </cell>
          <cell r="C4443">
            <v>38448</v>
          </cell>
          <cell r="D4443" t="str">
            <v>TE DE INSPECAO, PVC, SERIE R, 150 X 100 MM, PARA ESGOTO PREDIAL</v>
          </cell>
          <cell r="E4443" t="str">
            <v xml:space="preserve">UN    </v>
          </cell>
          <cell r="F4443" t="str">
            <v>SINAPI</v>
          </cell>
          <cell r="G4443">
            <v>160.52000000000001</v>
          </cell>
        </row>
        <row r="4444">
          <cell r="B4444" t="str">
            <v>IN 20182 SINAPI</v>
          </cell>
          <cell r="C4444">
            <v>20182</v>
          </cell>
          <cell r="D4444" t="str">
            <v>TE DE INSPECAO, PVC, SERIE R, 75 X 75 MM, PARA ESGOTO PREDIAL</v>
          </cell>
          <cell r="E4444" t="str">
            <v xml:space="preserve">UN    </v>
          </cell>
          <cell r="F4444" t="str">
            <v>SINAPI</v>
          </cell>
          <cell r="G4444">
            <v>19.5</v>
          </cell>
        </row>
        <row r="4445">
          <cell r="B4445" t="str">
            <v>IN 7119 SINAPI</v>
          </cell>
          <cell r="C4445">
            <v>7119</v>
          </cell>
          <cell r="D4445" t="str">
            <v>TE DE REDUCAO COM ROSCA, PVC, 90 GRAUS, 1 X 3/4", PARA AGUA FRIA PREDIAL</v>
          </cell>
          <cell r="E4445" t="str">
            <v xml:space="preserve">UN    </v>
          </cell>
          <cell r="F4445" t="str">
            <v>SINAPI</v>
          </cell>
          <cell r="G4445">
            <v>6.01</v>
          </cell>
        </row>
        <row r="4446">
          <cell r="B4446" t="str">
            <v>IN 7120 SINAPI</v>
          </cell>
          <cell r="C4446">
            <v>7120</v>
          </cell>
          <cell r="D4446" t="str">
            <v>TE DE REDUCAO COM ROSCA, PVC, 90 GRAUS, 3/4 X 1/2", PARA AGUA FRIA PREDIAL</v>
          </cell>
          <cell r="E4446" t="str">
            <v xml:space="preserve">UN    </v>
          </cell>
          <cell r="F4446" t="str">
            <v>SINAPI</v>
          </cell>
          <cell r="G4446">
            <v>4.12</v>
          </cell>
        </row>
        <row r="4447">
          <cell r="B4447" t="str">
            <v>IN 6319 SINAPI</v>
          </cell>
          <cell r="C4447">
            <v>6319</v>
          </cell>
          <cell r="D4447" t="str">
            <v>TE DE REDUCAO DE FERRO GALVANIZADO, COM ROSCA BSP, DE 1 1/2" X 1"</v>
          </cell>
          <cell r="E4447" t="str">
            <v xml:space="preserve">UN    </v>
          </cell>
          <cell r="F4447" t="str">
            <v>SINAPI</v>
          </cell>
          <cell r="G4447">
            <v>34.08</v>
          </cell>
        </row>
        <row r="4448">
          <cell r="B4448" t="str">
            <v>IN 6304 SINAPI</v>
          </cell>
          <cell r="C4448">
            <v>6304</v>
          </cell>
          <cell r="D4448" t="str">
            <v>TE DE REDUCAO DE FERRO GALVANIZADO, COM ROSCA BSP, DE 1 1/2" X 3/4"</v>
          </cell>
          <cell r="E4448" t="str">
            <v xml:space="preserve">UN    </v>
          </cell>
          <cell r="F4448" t="str">
            <v>SINAPI</v>
          </cell>
          <cell r="G4448">
            <v>34.08</v>
          </cell>
        </row>
        <row r="4449">
          <cell r="B4449" t="str">
            <v>IN 21116 SINAPI</v>
          </cell>
          <cell r="C4449">
            <v>21116</v>
          </cell>
          <cell r="D4449" t="str">
            <v>TE DE REDUCAO DE FERRO GALVANIZADO, COM ROSCA BSP, DE 1 1/4" X 3/4"</v>
          </cell>
          <cell r="E4449" t="str">
            <v xml:space="preserve">UN    </v>
          </cell>
          <cell r="F4449" t="str">
            <v>SINAPI</v>
          </cell>
          <cell r="G4449">
            <v>25.8</v>
          </cell>
        </row>
        <row r="4450">
          <cell r="B4450" t="str">
            <v>IN 6320 SINAPI</v>
          </cell>
          <cell r="C4450">
            <v>6320</v>
          </cell>
          <cell r="D4450" t="str">
            <v>TE DE REDUCAO DE FERRO GALVANIZADO, COM ROSCA BSP, DE 1" X 1/2"</v>
          </cell>
          <cell r="E4450" t="str">
            <v xml:space="preserve">UN    </v>
          </cell>
          <cell r="F4450" t="str">
            <v>SINAPI</v>
          </cell>
          <cell r="G4450">
            <v>17.55</v>
          </cell>
        </row>
        <row r="4451">
          <cell r="B4451" t="str">
            <v>IN 6303 SINAPI</v>
          </cell>
          <cell r="C4451">
            <v>6303</v>
          </cell>
          <cell r="D4451" t="str">
            <v>TE DE REDUCAO DE FERRO GALVANIZADO, COM ROSCA BSP, DE 1" X 3/4"</v>
          </cell>
          <cell r="E4451" t="str">
            <v xml:space="preserve">UN    </v>
          </cell>
          <cell r="F4451" t="str">
            <v>SINAPI</v>
          </cell>
          <cell r="G4451">
            <v>17.55</v>
          </cell>
        </row>
        <row r="4452">
          <cell r="B4452" t="str">
            <v>IN 6308 SINAPI</v>
          </cell>
          <cell r="C4452">
            <v>6308</v>
          </cell>
          <cell r="D4452" t="str">
            <v>TE DE REDUCAO DE FERRO GALVANIZADO, COM ROSCA BSP, DE 2 1/2" X 1 1/2"</v>
          </cell>
          <cell r="E4452" t="str">
            <v xml:space="preserve">UN    </v>
          </cell>
          <cell r="F4452" t="str">
            <v>SINAPI</v>
          </cell>
          <cell r="G4452">
            <v>94.29</v>
          </cell>
        </row>
        <row r="4453">
          <cell r="B4453" t="str">
            <v>IN 6317 SINAPI</v>
          </cell>
          <cell r="C4453">
            <v>6317</v>
          </cell>
          <cell r="D4453" t="str">
            <v>TE DE REDUCAO DE FERRO GALVANIZADO, COM ROSCA BSP, DE 2 1/2" X 1 1/4"</v>
          </cell>
          <cell r="E4453" t="str">
            <v xml:space="preserve">UN    </v>
          </cell>
          <cell r="F4453" t="str">
            <v>SINAPI</v>
          </cell>
          <cell r="G4453">
            <v>94.29</v>
          </cell>
        </row>
        <row r="4454">
          <cell r="B4454" t="str">
            <v>IN 6307 SINAPI</v>
          </cell>
          <cell r="C4454">
            <v>6307</v>
          </cell>
          <cell r="D4454" t="str">
            <v>TE DE REDUCAO DE FERRO GALVANIZADO, COM ROSCA BSP, DE 2 1/2" X 1"</v>
          </cell>
          <cell r="E4454" t="str">
            <v xml:space="preserve">UN    </v>
          </cell>
          <cell r="F4454" t="str">
            <v>SINAPI</v>
          </cell>
          <cell r="G4454">
            <v>94.29</v>
          </cell>
        </row>
        <row r="4455">
          <cell r="B4455" t="str">
            <v>IN 6309 SINAPI</v>
          </cell>
          <cell r="C4455">
            <v>6309</v>
          </cell>
          <cell r="D4455" t="str">
            <v>TE DE REDUCAO DE FERRO GALVANIZADO, COM ROSCA BSP, DE 2 1/2" X 2"</v>
          </cell>
          <cell r="E4455" t="str">
            <v xml:space="preserve">UN    </v>
          </cell>
          <cell r="F4455" t="str">
            <v>SINAPI</v>
          </cell>
          <cell r="G4455">
            <v>97.03</v>
          </cell>
        </row>
        <row r="4456">
          <cell r="B4456" t="str">
            <v>IN 6318 SINAPI</v>
          </cell>
          <cell r="C4456">
            <v>6318</v>
          </cell>
          <cell r="D4456" t="str">
            <v>TE DE REDUCAO DE FERRO GALVANIZADO, COM ROSCA BSP, DE 2" X 1 1/2"</v>
          </cell>
          <cell r="E4456" t="str">
            <v xml:space="preserve">UN    </v>
          </cell>
          <cell r="F4456" t="str">
            <v>SINAPI</v>
          </cell>
          <cell r="G4456">
            <v>50.86</v>
          </cell>
        </row>
        <row r="4457">
          <cell r="B4457" t="str">
            <v>IN 6306 SINAPI</v>
          </cell>
          <cell r="C4457">
            <v>6306</v>
          </cell>
          <cell r="D4457" t="str">
            <v>TE DE REDUCAO DE FERRO GALVANIZADO, COM ROSCA BSP, DE 2" X 1 1/4"</v>
          </cell>
          <cell r="E4457" t="str">
            <v xml:space="preserve">UN    </v>
          </cell>
          <cell r="F4457" t="str">
            <v>SINAPI</v>
          </cell>
          <cell r="G4457">
            <v>50.86</v>
          </cell>
        </row>
        <row r="4458">
          <cell r="B4458" t="str">
            <v>IN 6305 SINAPI</v>
          </cell>
          <cell r="C4458">
            <v>6305</v>
          </cell>
          <cell r="D4458" t="str">
            <v>TE DE REDUCAO DE FERRO GALVANIZADO, COM ROSCA BSP, DE 2" X 1"</v>
          </cell>
          <cell r="E4458" t="str">
            <v xml:space="preserve">UN    </v>
          </cell>
          <cell r="F4458" t="str">
            <v>SINAPI</v>
          </cell>
          <cell r="G4458">
            <v>50.86</v>
          </cell>
        </row>
        <row r="4459">
          <cell r="B4459" t="str">
            <v>IN 6302 SINAPI</v>
          </cell>
          <cell r="C4459">
            <v>6302</v>
          </cell>
          <cell r="D4459" t="str">
            <v>TE DE REDUCAO DE FERRO GALVANIZADO, COM ROSCA BSP, DE 3/4" X 1/2"</v>
          </cell>
          <cell r="E4459" t="str">
            <v xml:space="preserve">UN    </v>
          </cell>
          <cell r="F4459" t="str">
            <v>SINAPI</v>
          </cell>
          <cell r="G4459">
            <v>10.79</v>
          </cell>
        </row>
        <row r="4460">
          <cell r="B4460" t="str">
            <v>IN 6312 SINAPI</v>
          </cell>
          <cell r="C4460">
            <v>6312</v>
          </cell>
          <cell r="D4460" t="str">
            <v>TE DE REDUCAO DE FERRO GALVANIZADO, COM ROSCA BSP, DE 3" X 1 1/2"</v>
          </cell>
          <cell r="E4460" t="str">
            <v xml:space="preserve">UN    </v>
          </cell>
          <cell r="F4460" t="str">
            <v>SINAPI</v>
          </cell>
          <cell r="G4460">
            <v>135.63</v>
          </cell>
        </row>
        <row r="4461">
          <cell r="B4461" t="str">
            <v>IN 6311 SINAPI</v>
          </cell>
          <cell r="C4461">
            <v>6311</v>
          </cell>
          <cell r="D4461" t="str">
            <v>TE DE REDUCAO DE FERRO GALVANIZADO, COM ROSCA BSP, DE 3" X 1 1/4"</v>
          </cell>
          <cell r="E4461" t="str">
            <v xml:space="preserve">UN    </v>
          </cell>
          <cell r="F4461" t="str">
            <v>SINAPI</v>
          </cell>
          <cell r="G4461">
            <v>135.63</v>
          </cell>
        </row>
        <row r="4462">
          <cell r="B4462" t="str">
            <v>IN 6310 SINAPI</v>
          </cell>
          <cell r="C4462">
            <v>6310</v>
          </cell>
          <cell r="D4462" t="str">
            <v>TE DE REDUCAO DE FERRO GALVANIZADO, COM ROSCA BSP, DE 3" X 1"</v>
          </cell>
          <cell r="E4462" t="str">
            <v xml:space="preserve">UN    </v>
          </cell>
          <cell r="F4462" t="str">
            <v>SINAPI</v>
          </cell>
          <cell r="G4462">
            <v>135.63</v>
          </cell>
        </row>
        <row r="4463">
          <cell r="B4463" t="str">
            <v>IN 6314 SINAPI</v>
          </cell>
          <cell r="C4463">
            <v>6314</v>
          </cell>
          <cell r="D4463" t="str">
            <v>TE DE REDUCAO DE FERRO GALVANIZADO, COM ROSCA BSP, DE 3" X 2 1/2"</v>
          </cell>
          <cell r="E4463" t="str">
            <v xml:space="preserve">UN    </v>
          </cell>
          <cell r="F4463" t="str">
            <v>SINAPI</v>
          </cell>
          <cell r="G4463">
            <v>135.63</v>
          </cell>
        </row>
        <row r="4464">
          <cell r="B4464" t="str">
            <v>IN 6313 SINAPI</v>
          </cell>
          <cell r="C4464">
            <v>6313</v>
          </cell>
          <cell r="D4464" t="str">
            <v>TE DE REDUCAO DE FERRO GALVANIZADO, COM ROSCA BSP, DE 3" X 2"</v>
          </cell>
          <cell r="E4464" t="str">
            <v xml:space="preserve">UN    </v>
          </cell>
          <cell r="F4464" t="str">
            <v>SINAPI</v>
          </cell>
          <cell r="G4464">
            <v>135.63</v>
          </cell>
        </row>
        <row r="4465">
          <cell r="B4465" t="str">
            <v>IN 6315 SINAPI</v>
          </cell>
          <cell r="C4465">
            <v>6315</v>
          </cell>
          <cell r="D4465" t="str">
            <v>TE DE REDUCAO DE FERRO GALVANIZADO, COM ROSCA BSP, DE 4" X 2"</v>
          </cell>
          <cell r="E4465" t="str">
            <v xml:space="preserve">UN    </v>
          </cell>
          <cell r="F4465" t="str">
            <v>SINAPI</v>
          </cell>
          <cell r="G4465">
            <v>256.81</v>
          </cell>
        </row>
        <row r="4466">
          <cell r="B4466" t="str">
            <v>IN 6316 SINAPI</v>
          </cell>
          <cell r="C4466">
            <v>6316</v>
          </cell>
          <cell r="D4466" t="str">
            <v>TE DE REDUCAO DE FERRO GALVANIZADO, COM ROSCA BSP, DE 4" X 3"</v>
          </cell>
          <cell r="E4466" t="str">
            <v xml:space="preserve">UN    </v>
          </cell>
          <cell r="F4466" t="str">
            <v>SINAPI</v>
          </cell>
          <cell r="G4466">
            <v>256.81</v>
          </cell>
        </row>
        <row r="4467">
          <cell r="B4467" t="str">
            <v>IN 38878 SINAPI</v>
          </cell>
          <cell r="C4467">
            <v>38878</v>
          </cell>
          <cell r="D4467" t="str">
            <v>TE DE REDUCAO METALICO, PARA CONEXAO COM ANEL DESLIZANTE EM TUBO PEX, DN 16 X 20 X 16 MM</v>
          </cell>
          <cell r="E4467" t="str">
            <v xml:space="preserve">UN    </v>
          </cell>
          <cell r="F4467" t="str">
            <v>SINAPI</v>
          </cell>
          <cell r="G4467">
            <v>13.07</v>
          </cell>
        </row>
        <row r="4468">
          <cell r="B4468" t="str">
            <v>IN 38879 SINAPI</v>
          </cell>
          <cell r="C4468">
            <v>38879</v>
          </cell>
          <cell r="D4468" t="str">
            <v>TE DE REDUCAO METALICO, PARA CONEXAO COM ANEL DESLIZANTE EM TUBO PEX, DN 16 X 25 X 16 MM</v>
          </cell>
          <cell r="E4468" t="str">
            <v xml:space="preserve">UN    </v>
          </cell>
          <cell r="F4468" t="str">
            <v>SINAPI</v>
          </cell>
          <cell r="G4468">
            <v>24.51</v>
          </cell>
        </row>
        <row r="4469">
          <cell r="B4469" t="str">
            <v>IN 38881 SINAPI</v>
          </cell>
          <cell r="C4469">
            <v>38881</v>
          </cell>
          <cell r="D4469" t="str">
            <v>TE DE REDUCAO METALICO, PARA CONEXAO COM ANEL DESLIZANTE EM TUBO PEX, DN 20 X 16 X 16 MM</v>
          </cell>
          <cell r="E4469" t="str">
            <v xml:space="preserve">UN    </v>
          </cell>
          <cell r="F4469" t="str">
            <v>SINAPI</v>
          </cell>
          <cell r="G4469">
            <v>12.82</v>
          </cell>
        </row>
        <row r="4470">
          <cell r="B4470" t="str">
            <v>IN 38880 SINAPI</v>
          </cell>
          <cell r="C4470">
            <v>38880</v>
          </cell>
          <cell r="D4470" t="str">
            <v>TE DE REDUCAO METALICO, PARA CONEXAO COM ANEL DESLIZANTE EM TUBO PEX, DN 20 X 16 X 20 MM</v>
          </cell>
          <cell r="E4470" t="str">
            <v xml:space="preserve">UN    </v>
          </cell>
          <cell r="F4470" t="str">
            <v>SINAPI</v>
          </cell>
          <cell r="G4470">
            <v>13.44</v>
          </cell>
        </row>
        <row r="4471">
          <cell r="B4471" t="str">
            <v>IN 38882 SINAPI</v>
          </cell>
          <cell r="C4471">
            <v>38882</v>
          </cell>
          <cell r="D4471" t="str">
            <v>TE DE REDUCAO METALICO, PARA CONEXAO COM ANEL DESLIZANTE EM TUBO PEX, DN 20 X 20 X 16 MM</v>
          </cell>
          <cell r="E4471" t="str">
            <v xml:space="preserve">UN    </v>
          </cell>
          <cell r="F4471" t="str">
            <v>SINAPI</v>
          </cell>
          <cell r="G4471">
            <v>13.92</v>
          </cell>
        </row>
        <row r="4472">
          <cell r="B4472" t="str">
            <v>IN 38883 SINAPI</v>
          </cell>
          <cell r="C4472">
            <v>38883</v>
          </cell>
          <cell r="D4472" t="str">
            <v>TE DE REDUCAO METALICO, PARA CONEXAO COM ANEL DESLIZANTE EM TUBO PEX, DN 20 X 25 X 20 MM</v>
          </cell>
          <cell r="E4472" t="str">
            <v xml:space="preserve">UN    </v>
          </cell>
          <cell r="F4472" t="str">
            <v>SINAPI</v>
          </cell>
          <cell r="G4472">
            <v>20.58</v>
          </cell>
        </row>
        <row r="4473">
          <cell r="B4473" t="str">
            <v>IN 38884 SINAPI</v>
          </cell>
          <cell r="C4473">
            <v>38884</v>
          </cell>
          <cell r="D4473" t="str">
            <v>TE DE REDUCAO METALICO, PARA CONEXAO COM ANEL DESLIZANTE EM TUBO PEX, DN 25 X 16 X 16 MM</v>
          </cell>
          <cell r="E4473" t="str">
            <v xml:space="preserve">UN    </v>
          </cell>
          <cell r="F4473" t="str">
            <v>SINAPI</v>
          </cell>
          <cell r="G4473">
            <v>22.35</v>
          </cell>
        </row>
        <row r="4474">
          <cell r="B4474" t="str">
            <v>IN 38885 SINAPI</v>
          </cell>
          <cell r="C4474">
            <v>38885</v>
          </cell>
          <cell r="D4474" t="str">
            <v>TE DE REDUCAO METALICO, PARA CONEXAO COM ANEL DESLIZANTE EM TUBO PEX, DN 25 X 16 X 20 MM</v>
          </cell>
          <cell r="E4474" t="str">
            <v xml:space="preserve">UN    </v>
          </cell>
          <cell r="F4474" t="str">
            <v>SINAPI</v>
          </cell>
          <cell r="G4474">
            <v>21.62</v>
          </cell>
        </row>
        <row r="4475">
          <cell r="B4475" t="str">
            <v>IN 38886 SINAPI</v>
          </cell>
          <cell r="C4475">
            <v>38886</v>
          </cell>
          <cell r="D4475" t="str">
            <v>TE DE REDUCAO METALICO, PARA CONEXAO COM ANEL DESLIZANTE EM TUBO PEX, DN 25 X 16 X 25 MM</v>
          </cell>
          <cell r="E4475" t="str">
            <v xml:space="preserve">UN    </v>
          </cell>
          <cell r="F4475" t="str">
            <v>SINAPI</v>
          </cell>
          <cell r="G4475">
            <v>23.33</v>
          </cell>
        </row>
        <row r="4476">
          <cell r="B4476" t="str">
            <v>IN 38887 SINAPI</v>
          </cell>
          <cell r="C4476">
            <v>38887</v>
          </cell>
          <cell r="D4476" t="str">
            <v>TE DE REDUCAO METALICO, PARA CONEXAO COM ANEL DESLIZANTE EM TUBO PEX, DN 25 X 20 X 20 MM</v>
          </cell>
          <cell r="E4476" t="str">
            <v xml:space="preserve">UN    </v>
          </cell>
          <cell r="F4476" t="str">
            <v>SINAPI</v>
          </cell>
          <cell r="G4476">
            <v>20.95</v>
          </cell>
        </row>
        <row r="4477">
          <cell r="B4477" t="str">
            <v>IN 38888 SINAPI</v>
          </cell>
          <cell r="C4477">
            <v>38888</v>
          </cell>
          <cell r="D4477" t="str">
            <v>TE DE REDUCAO METALICO, PARA CONEXAO COM ANEL DESLIZANTE EM TUBO PEX, DN 25 X 20 X 25 MM</v>
          </cell>
          <cell r="E4477" t="str">
            <v xml:space="preserve">UN    </v>
          </cell>
          <cell r="F4477" t="str">
            <v>SINAPI</v>
          </cell>
          <cell r="G4477">
            <v>24.91</v>
          </cell>
        </row>
        <row r="4478">
          <cell r="B4478" t="str">
            <v>IN 38890 SINAPI</v>
          </cell>
          <cell r="C4478">
            <v>38890</v>
          </cell>
          <cell r="D4478" t="str">
            <v>TE DE REDUCAO METALICO, PARA CONEXAO COM ANEL DESLIZANTE EM TUBO PEX, DN 25 X 32 X 25 MM</v>
          </cell>
          <cell r="E4478" t="str">
            <v xml:space="preserve">UN    </v>
          </cell>
          <cell r="F4478" t="str">
            <v>SINAPI</v>
          </cell>
          <cell r="G4478">
            <v>37.03</v>
          </cell>
        </row>
        <row r="4479">
          <cell r="B4479" t="str">
            <v>IN 38893 SINAPI</v>
          </cell>
          <cell r="C4479">
            <v>38893</v>
          </cell>
          <cell r="D4479" t="str">
            <v>TE DE REDUCAO METALICO, PARA CONEXAO COM ANEL DESLIZANTE EM TUBO PEX, DN 32 X 20 X 32 MM</v>
          </cell>
          <cell r="E4479" t="str">
            <v xml:space="preserve">UN    </v>
          </cell>
          <cell r="F4479" t="str">
            <v>SINAPI</v>
          </cell>
          <cell r="G4479">
            <v>29.78</v>
          </cell>
        </row>
        <row r="4480">
          <cell r="B4480" t="str">
            <v>IN 38894 SINAPI</v>
          </cell>
          <cell r="C4480">
            <v>38894</v>
          </cell>
          <cell r="D4480" t="str">
            <v>TE DE REDUCAO METALICO, PARA CONEXAO COM ANEL DESLIZANTE EM TUBO PEX, DN 32 X 25 X 25 MM</v>
          </cell>
          <cell r="E4480" t="str">
            <v xml:space="preserve">UN    </v>
          </cell>
          <cell r="F4480" t="str">
            <v>SINAPI</v>
          </cell>
          <cell r="G4480">
            <v>37.82</v>
          </cell>
        </row>
        <row r="4481">
          <cell r="B4481" t="str">
            <v>IN 38896 SINAPI</v>
          </cell>
          <cell r="C4481">
            <v>38896</v>
          </cell>
          <cell r="D4481" t="str">
            <v>TE DE REDUCAO METALICO, PARA CONEXAO COM ANEL DESLIZANTE EM TUBO PEX, DN 32 X 25 X 32 MM</v>
          </cell>
          <cell r="E4481" t="str">
            <v xml:space="preserve">UN    </v>
          </cell>
          <cell r="F4481" t="str">
            <v>SINAPI</v>
          </cell>
          <cell r="G4481">
            <v>38.56</v>
          </cell>
        </row>
        <row r="4482">
          <cell r="B4482" t="str">
            <v>IN 39324 SINAPI</v>
          </cell>
          <cell r="C4482">
            <v>39324</v>
          </cell>
          <cell r="D4482" t="str">
            <v>TE DE REDUCAO, CPVC, 22 X 15 MM, PARA AGUA QUENTE PREDIAL</v>
          </cell>
          <cell r="E4482" t="str">
            <v xml:space="preserve">UN    </v>
          </cell>
          <cell r="F4482" t="str">
            <v>SINAPI</v>
          </cell>
          <cell r="G4482">
            <v>5</v>
          </cell>
        </row>
        <row r="4483">
          <cell r="B4483" t="str">
            <v>IN 39325 SINAPI</v>
          </cell>
          <cell r="C4483">
            <v>39325</v>
          </cell>
          <cell r="D4483" t="str">
            <v>TE DE REDUCAO, CPVC, 28 X 22 MM, PARA AGUA QUENTE PREDIAL</v>
          </cell>
          <cell r="E4483" t="str">
            <v xml:space="preserve">UN    </v>
          </cell>
          <cell r="F4483" t="str">
            <v>SINAPI</v>
          </cell>
          <cell r="G4483">
            <v>7.57</v>
          </cell>
        </row>
        <row r="4484">
          <cell r="B4484" t="str">
            <v>IN 39326 SINAPI</v>
          </cell>
          <cell r="C4484">
            <v>39326</v>
          </cell>
          <cell r="D4484" t="str">
            <v>TE DE REDUCAO, CPVC, 35 X 28 MM, PARA AGUA QUENTE PREDIAL</v>
          </cell>
          <cell r="E4484" t="str">
            <v xml:space="preserve">UN    </v>
          </cell>
          <cell r="F4484" t="str">
            <v>SINAPI</v>
          </cell>
          <cell r="G4484">
            <v>19.489999999999998</v>
          </cell>
        </row>
        <row r="4485">
          <cell r="B4485" t="str">
            <v>IN 39327 SINAPI</v>
          </cell>
          <cell r="C4485">
            <v>39327</v>
          </cell>
          <cell r="D4485" t="str">
            <v>TE DE REDUCAO, CPVC, 42 X 35 MM, PARA AGUA QUENTE PREDIAL</v>
          </cell>
          <cell r="E4485" t="str">
            <v xml:space="preserve">UN    </v>
          </cell>
          <cell r="F4485" t="str">
            <v>SINAPI</v>
          </cell>
          <cell r="G4485">
            <v>29.53</v>
          </cell>
        </row>
        <row r="4486">
          <cell r="B4486" t="str">
            <v>IN 20176 SINAPI</v>
          </cell>
          <cell r="C4486">
            <v>20176</v>
          </cell>
          <cell r="D4486" t="str">
            <v>TE DE REDUCAO, PVC LEVE, CURTO, 90 GRAUS, COM BOLSA PARA ANEL, 150 X 100 MM, PARA ESGOTO</v>
          </cell>
          <cell r="E4486" t="str">
            <v xml:space="preserve">UN    </v>
          </cell>
          <cell r="F4486" t="str">
            <v>SINAPI</v>
          </cell>
          <cell r="G4486">
            <v>29.44</v>
          </cell>
        </row>
        <row r="4487">
          <cell r="B4487" t="str">
            <v>IN 11378 SINAPI</v>
          </cell>
          <cell r="C4487">
            <v>11378</v>
          </cell>
          <cell r="D4487" t="str">
            <v>TE DE REDUCAO, PVC PBA, BBB, JE, DN 100 X 50 / DE 110 X 60 MM, PARA REDE AGUA (NBR 10351)</v>
          </cell>
          <cell r="E4487" t="str">
            <v xml:space="preserve">UN    </v>
          </cell>
          <cell r="F4487" t="str">
            <v>SINAPI</v>
          </cell>
          <cell r="G4487">
            <v>70.02</v>
          </cell>
        </row>
        <row r="4488">
          <cell r="B4488" t="str">
            <v>IN 11379 SINAPI</v>
          </cell>
          <cell r="C4488">
            <v>11379</v>
          </cell>
          <cell r="D4488" t="str">
            <v>TE DE REDUCAO, PVC PBA, BBB, JE, DN 100 X 75 / DE 110 X 85 MM, PARA REDE AGUA (NBR 10351)</v>
          </cell>
          <cell r="E4488" t="str">
            <v xml:space="preserve">UN    </v>
          </cell>
          <cell r="F4488" t="str">
            <v>SINAPI</v>
          </cell>
          <cell r="G4488">
            <v>59.17</v>
          </cell>
        </row>
        <row r="4489">
          <cell r="B4489" t="str">
            <v>IN 11493 SINAPI</v>
          </cell>
          <cell r="C4489">
            <v>11493</v>
          </cell>
          <cell r="D4489" t="str">
            <v>TE DE REDUCAO, PVC PBA, BBB, JE, DN 75 X 50 / DE 85 X 60 MM, PARA REDE AGUA (NBR 10351)</v>
          </cell>
          <cell r="E4489" t="str">
            <v xml:space="preserve">UN    </v>
          </cell>
          <cell r="F4489" t="str">
            <v>SINAPI</v>
          </cell>
          <cell r="G4489">
            <v>34.130000000000003</v>
          </cell>
        </row>
        <row r="4490">
          <cell r="B4490" t="str">
            <v>IN 42717 SINAPI</v>
          </cell>
          <cell r="C4490">
            <v>42717</v>
          </cell>
          <cell r="D4490" t="str">
            <v>TE DE REDUCAO, PVC, BBB, JE, 90 GRAUS, DN 200 X 150 MM, PARA TUBO CORRUGADO E/OU LISO, REDE COLETORA ESGOTO (NBR 10569)</v>
          </cell>
          <cell r="E4490" t="str">
            <v xml:space="preserve">UN    </v>
          </cell>
          <cell r="F4490" t="str">
            <v>SINAPI</v>
          </cell>
          <cell r="G4490">
            <v>337.17</v>
          </cell>
        </row>
        <row r="4491">
          <cell r="B4491" t="str">
            <v>IN 42718 SINAPI</v>
          </cell>
          <cell r="C4491">
            <v>42718</v>
          </cell>
          <cell r="D4491" t="str">
            <v>TE DE REDUCAO, PVC, BBB, JE, 90 GRAUS, DN 250 X 150 MM, PARA TUBO CORRUGADO E/OU LISO, REDE COLETORA ESGOTO (NBR 10569)</v>
          </cell>
          <cell r="E4491" t="str">
            <v xml:space="preserve">UN    </v>
          </cell>
          <cell r="F4491" t="str">
            <v>SINAPI</v>
          </cell>
          <cell r="G4491">
            <v>374.32</v>
          </cell>
        </row>
        <row r="4492">
          <cell r="B4492" t="str">
            <v>IN 7106 SINAPI</v>
          </cell>
          <cell r="C4492">
            <v>7106</v>
          </cell>
          <cell r="D4492" t="str">
            <v>TE DE REDUCAO, PVC, SOLDAVEL, 90 GRAUS, 110 MM X 60 MM, PARA AGUA FRIA PREDIAL</v>
          </cell>
          <cell r="E4492" t="str">
            <v xml:space="preserve">UN    </v>
          </cell>
          <cell r="F4492" t="str">
            <v>SINAPI</v>
          </cell>
          <cell r="G4492">
            <v>97.73</v>
          </cell>
        </row>
        <row r="4493">
          <cell r="B4493" t="str">
            <v>IN 7104 SINAPI</v>
          </cell>
          <cell r="C4493">
            <v>7104</v>
          </cell>
          <cell r="D4493" t="str">
            <v>TE DE REDUCAO, PVC, SOLDAVEL, 90 GRAUS, 25 MM X 20 MM, PARA AGUA FRIA PREDIAL</v>
          </cell>
          <cell r="E4493" t="str">
            <v xml:space="preserve">UN    </v>
          </cell>
          <cell r="F4493" t="str">
            <v>SINAPI</v>
          </cell>
          <cell r="G4493">
            <v>2.0299999999999998</v>
          </cell>
        </row>
        <row r="4494">
          <cell r="B4494" t="str">
            <v>IN 7136 SINAPI</v>
          </cell>
          <cell r="C4494">
            <v>7136</v>
          </cell>
          <cell r="D4494" t="str">
            <v>TE DE REDUCAO, PVC, SOLDAVEL, 90 GRAUS, 32 MM X 25 MM, PARA AGUA FRIA PREDIAL</v>
          </cell>
          <cell r="E4494" t="str">
            <v xml:space="preserve">UN    </v>
          </cell>
          <cell r="F4494" t="str">
            <v>SINAPI</v>
          </cell>
          <cell r="G4494">
            <v>3.83</v>
          </cell>
        </row>
        <row r="4495">
          <cell r="B4495" t="str">
            <v>IN 7128 SINAPI</v>
          </cell>
          <cell r="C4495">
            <v>7128</v>
          </cell>
          <cell r="D4495" t="str">
            <v>TE DE REDUCAO, PVC, SOLDAVEL, 90 GRAUS, 40 MM X 32 MM, PARA AGUA FRIA PREDIAL</v>
          </cell>
          <cell r="E4495" t="str">
            <v xml:space="preserve">UN    </v>
          </cell>
          <cell r="F4495" t="str">
            <v>SINAPI</v>
          </cell>
          <cell r="G4495">
            <v>6.27</v>
          </cell>
        </row>
        <row r="4496">
          <cell r="B4496" t="str">
            <v>IN 7108 SINAPI</v>
          </cell>
          <cell r="C4496">
            <v>7108</v>
          </cell>
          <cell r="D4496" t="str">
            <v>TE DE REDUCAO, PVC, SOLDAVEL, 90 GRAUS, 50 MM X 20 MM, PARA AGUA FRIA PREDIAL</v>
          </cell>
          <cell r="E4496" t="str">
            <v xml:space="preserve">UN    </v>
          </cell>
          <cell r="F4496" t="str">
            <v>SINAPI</v>
          </cell>
          <cell r="G4496">
            <v>6.71</v>
          </cell>
        </row>
        <row r="4497">
          <cell r="B4497" t="str">
            <v>IN 7129 SINAPI</v>
          </cell>
          <cell r="C4497">
            <v>7129</v>
          </cell>
          <cell r="D4497" t="str">
            <v>TE DE REDUCAO, PVC, SOLDAVEL, 90 GRAUS, 50 MM X 25 MM, PARA AGUA FRIA PREDIAL</v>
          </cell>
          <cell r="E4497" t="str">
            <v xml:space="preserve">UN    </v>
          </cell>
          <cell r="F4497" t="str">
            <v>SINAPI</v>
          </cell>
          <cell r="G4497">
            <v>5.58</v>
          </cell>
        </row>
        <row r="4498">
          <cell r="B4498" t="str">
            <v>IN 7130 SINAPI</v>
          </cell>
          <cell r="C4498">
            <v>7130</v>
          </cell>
          <cell r="D4498" t="str">
            <v>TE DE REDUCAO, PVC, SOLDAVEL, 90 GRAUS, 50 MM X 32 MM, PARA AGUA FRIA PREDIAL</v>
          </cell>
          <cell r="E4498" t="str">
            <v xml:space="preserve">UN    </v>
          </cell>
          <cell r="F4498" t="str">
            <v>SINAPI</v>
          </cell>
          <cell r="G4498">
            <v>9.1</v>
          </cell>
        </row>
        <row r="4499">
          <cell r="B4499" t="str">
            <v>IN 7131 SINAPI</v>
          </cell>
          <cell r="C4499">
            <v>7131</v>
          </cell>
          <cell r="D4499" t="str">
            <v>TE DE REDUCAO, PVC, SOLDAVEL, 90 GRAUS, 50 MM X 40 MM, PARA AGUA FRIA PREDIAL</v>
          </cell>
          <cell r="E4499" t="str">
            <v xml:space="preserve">UN    </v>
          </cell>
          <cell r="F4499" t="str">
            <v>SINAPI</v>
          </cell>
          <cell r="G4499">
            <v>11.17</v>
          </cell>
        </row>
        <row r="4500">
          <cell r="B4500" t="str">
            <v>IN 7132 SINAPI</v>
          </cell>
          <cell r="C4500">
            <v>7132</v>
          </cell>
          <cell r="D4500" t="str">
            <v>TE DE REDUCAO, PVC, SOLDAVEL, 90 GRAUS, 75 MM X 50 MM, PARA AGUA FRIA PREDIAL</v>
          </cell>
          <cell r="E4500" t="str">
            <v xml:space="preserve">UN    </v>
          </cell>
          <cell r="F4500" t="str">
            <v>SINAPI</v>
          </cell>
          <cell r="G4500">
            <v>31.01</v>
          </cell>
        </row>
        <row r="4501">
          <cell r="B4501" t="str">
            <v>IN 7133 SINAPI</v>
          </cell>
          <cell r="C4501">
            <v>7133</v>
          </cell>
          <cell r="D4501" t="str">
            <v>TE DE REDUCAO, PVC, SOLDAVEL, 90 GRAUS, 85 MM X 60 MM, PARA AGUA FRIA PREDIAL</v>
          </cell>
          <cell r="E4501" t="str">
            <v xml:space="preserve">UN    </v>
          </cell>
          <cell r="F4501" t="str">
            <v>SINAPI</v>
          </cell>
          <cell r="G4501">
            <v>48.17</v>
          </cell>
        </row>
        <row r="4502">
          <cell r="B4502" t="str">
            <v>IN 37420 SINAPI</v>
          </cell>
          <cell r="C4502">
            <v>37420</v>
          </cell>
          <cell r="D4502" t="str">
            <v>TE DE SERVICO INTEGRADO, EM POLIPROPILENO (PP), PARA TUBOS EM PEAD/PVC, 60 X 20 MM - LIGACAO PREDIAL DE AGUA</v>
          </cell>
          <cell r="E4502" t="str">
            <v xml:space="preserve">UN    </v>
          </cell>
          <cell r="F4502" t="str">
            <v>SINAPI</v>
          </cell>
          <cell r="G4502">
            <v>25.06</v>
          </cell>
        </row>
        <row r="4503">
          <cell r="B4503" t="str">
            <v>IN 37421 SINAPI</v>
          </cell>
          <cell r="C4503">
            <v>37421</v>
          </cell>
          <cell r="D4503" t="str">
            <v>TE DE SERVICO INTEGRADO, EM POLIPROPILENO (PP), PARA TUBOS EM PEAD/PVC, 60 X 32 MM - LIGACAO PREDIAL DE AGUA</v>
          </cell>
          <cell r="E4503" t="str">
            <v xml:space="preserve">UN    </v>
          </cell>
          <cell r="F4503" t="str">
            <v>SINAPI</v>
          </cell>
          <cell r="G4503">
            <v>34.25</v>
          </cell>
        </row>
        <row r="4504">
          <cell r="B4504" t="str">
            <v>IN 37422 SINAPI</v>
          </cell>
          <cell r="C4504">
            <v>37422</v>
          </cell>
          <cell r="D4504" t="str">
            <v>TE DE SERVICO INTEGRADO, EM POLIPROPILENO (PP), PARA TUBOS EM PEAD, 63 X 20 MM - LIGACAO PREDIAL DE AGUA</v>
          </cell>
          <cell r="E4504" t="str">
            <v xml:space="preserve">UN    </v>
          </cell>
          <cell r="F4504" t="str">
            <v>SINAPI</v>
          </cell>
          <cell r="G4504">
            <v>32.06</v>
          </cell>
        </row>
        <row r="4505">
          <cell r="B4505" t="str">
            <v>IN 37443 SINAPI</v>
          </cell>
          <cell r="C4505">
            <v>37443</v>
          </cell>
          <cell r="D4505" t="str">
            <v>TE DE SERVICO, PEAD PE 100, DE 125 X 20 MM, PARA ELETROFUSAO</v>
          </cell>
          <cell r="E4505" t="str">
            <v xml:space="preserve">UN    </v>
          </cell>
          <cell r="F4505" t="str">
            <v>SINAPI</v>
          </cell>
          <cell r="G4505">
            <v>122.94</v>
          </cell>
        </row>
        <row r="4506">
          <cell r="B4506" t="str">
            <v>IN 37444 SINAPI</v>
          </cell>
          <cell r="C4506">
            <v>37444</v>
          </cell>
          <cell r="D4506" t="str">
            <v>TE DE SERVICO, PEAD PE 100, DE 125 X 32 MM, PARA ELETROFUSAO</v>
          </cell>
          <cell r="E4506" t="str">
            <v xml:space="preserve">UN    </v>
          </cell>
          <cell r="F4506" t="str">
            <v>SINAPI</v>
          </cell>
          <cell r="G4506">
            <v>125.03</v>
          </cell>
        </row>
        <row r="4507">
          <cell r="B4507" t="str">
            <v>IN 37445 SINAPI</v>
          </cell>
          <cell r="C4507">
            <v>37445</v>
          </cell>
          <cell r="D4507" t="str">
            <v>TE DE SERVICO, PEAD PE 100, DE 125 X 63 MM, PARA ELETROFUSAO</v>
          </cell>
          <cell r="E4507" t="str">
            <v xml:space="preserve">UN    </v>
          </cell>
          <cell r="F4507" t="str">
            <v>SINAPI</v>
          </cell>
          <cell r="G4507">
            <v>189.51</v>
          </cell>
        </row>
        <row r="4508">
          <cell r="B4508" t="str">
            <v>IN 37446 SINAPI</v>
          </cell>
          <cell r="C4508">
            <v>37446</v>
          </cell>
          <cell r="D4508" t="str">
            <v>TE DE SERVICO, PEAD PE 100, DE 200 X 20 MM, PARA ELETROFUSAO</v>
          </cell>
          <cell r="E4508" t="str">
            <v xml:space="preserve">UN    </v>
          </cell>
          <cell r="F4508" t="str">
            <v>SINAPI</v>
          </cell>
          <cell r="G4508">
            <v>206.59</v>
          </cell>
        </row>
        <row r="4509">
          <cell r="B4509" t="str">
            <v>IN 37447 SINAPI</v>
          </cell>
          <cell r="C4509">
            <v>37447</v>
          </cell>
          <cell r="D4509" t="str">
            <v>TE DE SERVICO, PEAD PE 100, DE 200 X 32 MM, PARA ELETROFUSAO</v>
          </cell>
          <cell r="E4509" t="str">
            <v xml:space="preserve">UN    </v>
          </cell>
          <cell r="F4509" t="str">
            <v>SINAPI</v>
          </cell>
          <cell r="G4509">
            <v>209.83</v>
          </cell>
        </row>
        <row r="4510">
          <cell r="B4510" t="str">
            <v>IN 37448 SINAPI</v>
          </cell>
          <cell r="C4510">
            <v>37448</v>
          </cell>
          <cell r="D4510" t="str">
            <v>TE DE SERVICO, PEAD PE 100, DE 200 X 63 MM, PARA ELETROFUSAO</v>
          </cell>
          <cell r="E4510" t="str">
            <v xml:space="preserve">UN    </v>
          </cell>
          <cell r="F4510" t="str">
            <v>SINAPI</v>
          </cell>
          <cell r="G4510">
            <v>287.81</v>
          </cell>
        </row>
        <row r="4511">
          <cell r="B4511" t="str">
            <v>IN 37440 SINAPI</v>
          </cell>
          <cell r="C4511">
            <v>37440</v>
          </cell>
          <cell r="D4511" t="str">
            <v>TE DE SERVICO, PEAD PE 100, DE 63 X 20 MM, PARA ELETROFUSAO</v>
          </cell>
          <cell r="E4511" t="str">
            <v xml:space="preserve">UN    </v>
          </cell>
          <cell r="F4511" t="str">
            <v>SINAPI</v>
          </cell>
          <cell r="G4511">
            <v>97.58</v>
          </cell>
        </row>
        <row r="4512">
          <cell r="B4512" t="str">
            <v>IN 37441 SINAPI</v>
          </cell>
          <cell r="C4512">
            <v>37441</v>
          </cell>
          <cell r="D4512" t="str">
            <v>TE DE SERVICO, PEAD PE 100, DE 63 X 32 MM, PARA ELETROFUSAO</v>
          </cell>
          <cell r="E4512" t="str">
            <v xml:space="preserve">UN    </v>
          </cell>
          <cell r="F4512" t="str">
            <v>SINAPI</v>
          </cell>
          <cell r="G4512">
            <v>97.58</v>
          </cell>
        </row>
        <row r="4513">
          <cell r="B4513" t="str">
            <v>IN 37442 SINAPI</v>
          </cell>
          <cell r="C4513">
            <v>37442</v>
          </cell>
          <cell r="D4513" t="str">
            <v>TE DE SERVICO, PEAD PE 100, DE 63 X 63 MM, PARA ELETROFUSAO</v>
          </cell>
          <cell r="E4513" t="str">
            <v xml:space="preserve">UN    </v>
          </cell>
          <cell r="F4513" t="str">
            <v>SINAPI</v>
          </cell>
          <cell r="G4513">
            <v>117.53</v>
          </cell>
        </row>
        <row r="4514">
          <cell r="B4514" t="str">
            <v>IN 38017 SINAPI</v>
          </cell>
          <cell r="C4514">
            <v>38017</v>
          </cell>
          <cell r="D4514" t="str">
            <v>TE DE TRANSICAO, CPVC, SOLDAVEL, 15 MM X 1/2", PARA AGUA QUENTE</v>
          </cell>
          <cell r="E4514" t="str">
            <v xml:space="preserve">UN    </v>
          </cell>
          <cell r="F4514" t="str">
            <v>SINAPI</v>
          </cell>
          <cell r="G4514">
            <v>7.11</v>
          </cell>
        </row>
        <row r="4515">
          <cell r="B4515" t="str">
            <v>IN 38018 SINAPI</v>
          </cell>
          <cell r="C4515">
            <v>38018</v>
          </cell>
          <cell r="D4515" t="str">
            <v>TE DE TRANSICAO, CPVC, SOLDAVEL, 22 MM X 1/2", PARA AGUA QUENTE</v>
          </cell>
          <cell r="E4515" t="str">
            <v xml:space="preserve">UN    </v>
          </cell>
          <cell r="F4515" t="str">
            <v>SINAPI</v>
          </cell>
          <cell r="G4515">
            <v>7.85</v>
          </cell>
        </row>
        <row r="4516">
          <cell r="B4516" t="str">
            <v>IN 39895 SINAPI</v>
          </cell>
          <cell r="C4516">
            <v>39895</v>
          </cell>
          <cell r="D4516" t="str">
            <v>TE DUPLA CURVA BRONZE/LATAO (REF 764) SEM ANEL DE SOLDA, ROSCA F X BOLSA X ROSCA F, 1/2" X 15 X 1/2"</v>
          </cell>
          <cell r="E4516" t="str">
            <v xml:space="preserve">UN    </v>
          </cell>
          <cell r="F4516" t="str">
            <v>SINAPI</v>
          </cell>
          <cell r="G4516">
            <v>32.42</v>
          </cell>
        </row>
        <row r="4517">
          <cell r="B4517" t="str">
            <v>IN 39896 SINAPI</v>
          </cell>
          <cell r="C4517">
            <v>39896</v>
          </cell>
          <cell r="D4517" t="str">
            <v>TE DUPLA CURVA BRONZE/LATAO (REF 764) SEM ANEL DE SOLDA, ROSCA F X BOLSA X ROSCA F, 3/4" X 22 X 3/4"</v>
          </cell>
          <cell r="E4517" t="str">
            <v xml:space="preserve">UN    </v>
          </cell>
          <cell r="F4517" t="str">
            <v>SINAPI</v>
          </cell>
          <cell r="G4517">
            <v>47.52</v>
          </cell>
        </row>
        <row r="4518">
          <cell r="B4518" t="str">
            <v>IN 38873 SINAPI</v>
          </cell>
          <cell r="C4518">
            <v>38873</v>
          </cell>
          <cell r="D4518" t="str">
            <v>TE METALICO, PARA CONEXAO COM ANEL DESLIZANTE EM TUBO PEX, DN 16 MM</v>
          </cell>
          <cell r="E4518" t="str">
            <v xml:space="preserve">UN    </v>
          </cell>
          <cell r="F4518" t="str">
            <v>SINAPI</v>
          </cell>
          <cell r="G4518">
            <v>11.6</v>
          </cell>
        </row>
        <row r="4519">
          <cell r="B4519" t="str">
            <v>IN 38874 SINAPI</v>
          </cell>
          <cell r="C4519">
            <v>38874</v>
          </cell>
          <cell r="D4519" t="str">
            <v>TE METALICO, PARA CONEXAO COM ANEL DESLIZANTE EM TUBO PEX, DN 20 MM</v>
          </cell>
          <cell r="E4519" t="str">
            <v xml:space="preserve">UN    </v>
          </cell>
          <cell r="F4519" t="str">
            <v>SINAPI</v>
          </cell>
          <cell r="G4519">
            <v>14.1</v>
          </cell>
        </row>
        <row r="4520">
          <cell r="B4520" t="str">
            <v>IN 38875 SINAPI</v>
          </cell>
          <cell r="C4520">
            <v>38875</v>
          </cell>
          <cell r="D4520" t="str">
            <v>TE METALICO, PARA CONEXAO COM ANEL DESLIZANTE EM TUBO PEX, DN 25 MM</v>
          </cell>
          <cell r="E4520" t="str">
            <v xml:space="preserve">UN    </v>
          </cell>
          <cell r="F4520" t="str">
            <v>SINAPI</v>
          </cell>
          <cell r="G4520">
            <v>24.92</v>
          </cell>
        </row>
        <row r="4521">
          <cell r="B4521" t="str">
            <v>IN 38876 SINAPI</v>
          </cell>
          <cell r="C4521">
            <v>38876</v>
          </cell>
          <cell r="D4521" t="str">
            <v>TE METALICO, PARA CONEXAO COM ANEL DESLIZANTE EM TUBO PEX, DN 32 MM</v>
          </cell>
          <cell r="E4521" t="str">
            <v xml:space="preserve">UN    </v>
          </cell>
          <cell r="F4521" t="str">
            <v>SINAPI</v>
          </cell>
          <cell r="G4521">
            <v>33.53</v>
          </cell>
        </row>
        <row r="4522">
          <cell r="B4522" t="str">
            <v>IN 39000 SINAPI</v>
          </cell>
          <cell r="C4522">
            <v>39000</v>
          </cell>
          <cell r="D4522" t="str">
            <v>TE MISTURADOR COM INSERTO METALICO, FEMEA, PPR, DN 25 MM X 3/4", PARA AGUA QUENTE E FRIA PREDIAL</v>
          </cell>
          <cell r="E4522" t="str">
            <v xml:space="preserve">UN    </v>
          </cell>
          <cell r="F4522" t="str">
            <v>SINAPI</v>
          </cell>
          <cell r="G4522">
            <v>22.9</v>
          </cell>
        </row>
        <row r="4523">
          <cell r="B4523" t="str">
            <v>IN 38674 SINAPI</v>
          </cell>
          <cell r="C4523">
            <v>38674</v>
          </cell>
          <cell r="D4523" t="str">
            <v>TE MISTURADOR DE TRANSICAO, CPVC, COM ROSCA, 22 MM X 3/4", PARA AGUA QUENTE</v>
          </cell>
          <cell r="E4523" t="str">
            <v xml:space="preserve">UN    </v>
          </cell>
          <cell r="F4523" t="str">
            <v>SINAPI</v>
          </cell>
          <cell r="G4523">
            <v>24.74</v>
          </cell>
        </row>
        <row r="4524">
          <cell r="B4524" t="str">
            <v>IN 38911 SINAPI</v>
          </cell>
          <cell r="C4524">
            <v>38911</v>
          </cell>
          <cell r="D4524" t="str">
            <v>TE MISTURADOR METALICO, PARA CONEXAO COM ANEL DESLIZANTE EM TUBO PEX, DN 16 MM X 1/2"</v>
          </cell>
          <cell r="E4524" t="str">
            <v xml:space="preserve">UN    </v>
          </cell>
          <cell r="F4524" t="str">
            <v>SINAPI</v>
          </cell>
          <cell r="G4524">
            <v>41.58</v>
          </cell>
        </row>
        <row r="4525">
          <cell r="B4525" t="str">
            <v>IN 38912 SINAPI</v>
          </cell>
          <cell r="C4525">
            <v>38912</v>
          </cell>
          <cell r="D4525" t="str">
            <v>TE MISTURADOR METALICO, PARA CONEXAO COM ANEL DESLIZANTE EM TUBO PEX, DN 20 MM X 3/4"</v>
          </cell>
          <cell r="E4525" t="str">
            <v xml:space="preserve">UN    </v>
          </cell>
          <cell r="F4525" t="str">
            <v>SINAPI</v>
          </cell>
          <cell r="G4525">
            <v>52.85</v>
          </cell>
        </row>
        <row r="4526">
          <cell r="B4526" t="str">
            <v>IN 38019 SINAPI</v>
          </cell>
          <cell r="C4526">
            <v>38019</v>
          </cell>
          <cell r="D4526" t="str">
            <v>TE MISTURADOR, CPVC, SOLDAVEL, 15 MM, PARA AGUA QUENTE</v>
          </cell>
          <cell r="E4526" t="str">
            <v xml:space="preserve">UN    </v>
          </cell>
          <cell r="F4526" t="str">
            <v>SINAPI</v>
          </cell>
          <cell r="G4526">
            <v>6.2</v>
          </cell>
        </row>
        <row r="4527">
          <cell r="B4527" t="str">
            <v>IN 38020 SINAPI</v>
          </cell>
          <cell r="C4527">
            <v>38020</v>
          </cell>
          <cell r="D4527" t="str">
            <v>TE MISTURADOR, CPVC, SOLDAVEL, 22 MM, PARA AGUA QUENTE</v>
          </cell>
          <cell r="E4527" t="str">
            <v xml:space="preserve">UN    </v>
          </cell>
          <cell r="F4527" t="str">
            <v>SINAPI</v>
          </cell>
          <cell r="G4527">
            <v>7.85</v>
          </cell>
        </row>
        <row r="4528">
          <cell r="B4528" t="str">
            <v>IN 38454 SINAPI</v>
          </cell>
          <cell r="C4528">
            <v>38454</v>
          </cell>
          <cell r="D4528" t="str">
            <v>TE MISTURADOR, PPR, F M M, DN 20 X 20 MM, PARA AGUA QUENTE PREDIAL</v>
          </cell>
          <cell r="E4528" t="str">
            <v xml:space="preserve">UN    </v>
          </cell>
          <cell r="F4528" t="str">
            <v>SINAPI</v>
          </cell>
          <cell r="G4528">
            <v>4.18</v>
          </cell>
        </row>
        <row r="4529">
          <cell r="B4529" t="str">
            <v>IN 38455 SINAPI</v>
          </cell>
          <cell r="C4529">
            <v>38455</v>
          </cell>
          <cell r="D4529" t="str">
            <v>TE MISTURADOR, PPR, F M M, DN 25 X 25 MM, PARA AGUA QUENTE PREDIAL</v>
          </cell>
          <cell r="E4529" t="str">
            <v xml:space="preserve">UN    </v>
          </cell>
          <cell r="F4529" t="str">
            <v>SINAPI</v>
          </cell>
          <cell r="G4529">
            <v>3.82</v>
          </cell>
        </row>
        <row r="4530">
          <cell r="B4530" t="str">
            <v>IN 38462 SINAPI</v>
          </cell>
          <cell r="C4530">
            <v>38462</v>
          </cell>
          <cell r="D4530" t="str">
            <v>TE NORMAL, PPR, SOLDAVEL, 90 GRAUS, DN 110 X 110 X 110 MM, PARA AGUA QUENTE PREDIAL</v>
          </cell>
          <cell r="E4530" t="str">
            <v xml:space="preserve">UN    </v>
          </cell>
          <cell r="F4530" t="str">
            <v>SINAPI</v>
          </cell>
          <cell r="G4530">
            <v>107.98</v>
          </cell>
        </row>
        <row r="4531">
          <cell r="B4531" t="str">
            <v>IN 36362 SINAPI</v>
          </cell>
          <cell r="C4531">
            <v>36362</v>
          </cell>
          <cell r="D4531" t="str">
            <v>TE NORMAL, PPR, SOLDAVEL, 90 GRAUS, DN 20 X 20 X 20 MM, PARA AGUA QUENTE PREDIAL</v>
          </cell>
          <cell r="E4531" t="str">
            <v xml:space="preserve">UN    </v>
          </cell>
          <cell r="F4531" t="str">
            <v>SINAPI</v>
          </cell>
          <cell r="G4531">
            <v>1.64</v>
          </cell>
        </row>
        <row r="4532">
          <cell r="B4532" t="str">
            <v>IN 36298 SINAPI</v>
          </cell>
          <cell r="C4532">
            <v>36298</v>
          </cell>
          <cell r="D4532" t="str">
            <v>TE NORMAL, PPR, SOLDAVEL, 90 GRAUS, DN 25 X 25 X 25 MM, PARA AGUA QUENTE PREDIAL</v>
          </cell>
          <cell r="E4532" t="str">
            <v xml:space="preserve">UN    </v>
          </cell>
          <cell r="F4532" t="str">
            <v>SINAPI</v>
          </cell>
          <cell r="G4532">
            <v>2.4300000000000002</v>
          </cell>
        </row>
        <row r="4533">
          <cell r="B4533" t="str">
            <v>IN 38456 SINAPI</v>
          </cell>
          <cell r="C4533">
            <v>38456</v>
          </cell>
          <cell r="D4533" t="str">
            <v>TE NORMAL, PPR, SOLDAVEL, 90 GRAUS, DN 32 X 32 X 32 MM, PARA AGUA QUENTE PREDIAL</v>
          </cell>
          <cell r="E4533" t="str">
            <v xml:space="preserve">UN    </v>
          </cell>
          <cell r="F4533" t="str">
            <v>SINAPI</v>
          </cell>
          <cell r="G4533">
            <v>3.97</v>
          </cell>
        </row>
        <row r="4534">
          <cell r="B4534" t="str">
            <v>IN 38457 SINAPI</v>
          </cell>
          <cell r="C4534">
            <v>38457</v>
          </cell>
          <cell r="D4534" t="str">
            <v>TE NORMAL, PPR, SOLDAVEL, 90 GRAUS, DN 40 X 40 X 40 MM, PARA AGUA QUENTE PREDIAL</v>
          </cell>
          <cell r="E4534" t="str">
            <v xml:space="preserve">UN    </v>
          </cell>
          <cell r="F4534" t="str">
            <v>SINAPI</v>
          </cell>
          <cell r="G4534">
            <v>8.9499999999999993</v>
          </cell>
        </row>
        <row r="4535">
          <cell r="B4535" t="str">
            <v>IN 38458 SINAPI</v>
          </cell>
          <cell r="C4535">
            <v>38458</v>
          </cell>
          <cell r="D4535" t="str">
            <v>TE NORMAL, PPR, SOLDAVEL, 90 GRAUS, DN 50 X 50 X 50 MM, PARA AGUA QUENTE PREDIAL</v>
          </cell>
          <cell r="E4535" t="str">
            <v xml:space="preserve">UN    </v>
          </cell>
          <cell r="F4535" t="str">
            <v>SINAPI</v>
          </cell>
          <cell r="G4535">
            <v>12</v>
          </cell>
        </row>
        <row r="4536">
          <cell r="B4536" t="str">
            <v>IN 38459 SINAPI</v>
          </cell>
          <cell r="C4536">
            <v>38459</v>
          </cell>
          <cell r="D4536" t="str">
            <v>TE NORMAL, PPR, SOLDAVEL, 90 GRAUS, DN 63 X 63 X 63 MM, PARA AGUA QUENTE PREDIAL</v>
          </cell>
          <cell r="E4536" t="str">
            <v xml:space="preserve">UN    </v>
          </cell>
          <cell r="F4536" t="str">
            <v>SINAPI</v>
          </cell>
          <cell r="G4536">
            <v>21.18</v>
          </cell>
        </row>
        <row r="4537">
          <cell r="B4537" t="str">
            <v>IN 38460 SINAPI</v>
          </cell>
          <cell r="C4537">
            <v>38460</v>
          </cell>
          <cell r="D4537" t="str">
            <v>TE NORMAL, PPR, SOLDAVEL, 90 GRAUS, DN 75 X 75 X 75 MM, PARA AGUA QUENTE PREDIAL</v>
          </cell>
          <cell r="E4537" t="str">
            <v xml:space="preserve">UN    </v>
          </cell>
          <cell r="F4537" t="str">
            <v>SINAPI</v>
          </cell>
          <cell r="G4537">
            <v>44.23</v>
          </cell>
        </row>
        <row r="4538">
          <cell r="B4538" t="str">
            <v>IN 38461 SINAPI</v>
          </cell>
          <cell r="C4538">
            <v>38461</v>
          </cell>
          <cell r="D4538" t="str">
            <v>TE NORMAL, PPR, SOLDAVEL, 90 GRAUS, DN 90 X 90 X 90 MM, PARA AGUA QUENTE PREDIAL</v>
          </cell>
          <cell r="E4538" t="str">
            <v xml:space="preserve">UN    </v>
          </cell>
          <cell r="F4538" t="str">
            <v>SINAPI</v>
          </cell>
          <cell r="G4538">
            <v>67.47</v>
          </cell>
        </row>
        <row r="4539">
          <cell r="B4539" t="str">
            <v>IN 7094 SINAPI</v>
          </cell>
          <cell r="C4539">
            <v>7094</v>
          </cell>
          <cell r="D4539" t="str">
            <v>TE PVC ROSCAVEL 90 GRAUS, 1", PARA  AGUA FRIA PREDIAL</v>
          </cell>
          <cell r="E4539" t="str">
            <v xml:space="preserve">UN    </v>
          </cell>
          <cell r="F4539" t="str">
            <v>SINAPI</v>
          </cell>
          <cell r="G4539">
            <v>7.04</v>
          </cell>
        </row>
        <row r="4540">
          <cell r="B4540" t="str">
            <v>IN 7116 SINAPI</v>
          </cell>
          <cell r="C4540">
            <v>7116</v>
          </cell>
          <cell r="D4540" t="str">
            <v>TE PVC SOLDAVEL, BBB, 90 GRAUS, DN 40 MM, PARA ESGOTO SECUNDARIO PREDIAL</v>
          </cell>
          <cell r="E4540" t="str">
            <v xml:space="preserve">UN    </v>
          </cell>
          <cell r="F4540" t="str">
            <v>SINAPI</v>
          </cell>
          <cell r="G4540">
            <v>2.2000000000000002</v>
          </cell>
        </row>
        <row r="4541">
          <cell r="B4541" t="str">
            <v>IN 7118 SINAPI</v>
          </cell>
          <cell r="C4541">
            <v>7118</v>
          </cell>
          <cell r="D4541" t="str">
            <v>TE PVC, ROSCAVEL, 90 GRAUS, 1 1/2", AGUA FRIA PREDIAL</v>
          </cell>
          <cell r="E4541" t="str">
            <v xml:space="preserve">UN    </v>
          </cell>
          <cell r="F4541" t="str">
            <v>SINAPI</v>
          </cell>
          <cell r="G4541">
            <v>15.54</v>
          </cell>
        </row>
        <row r="4542">
          <cell r="B4542" t="str">
            <v>IN 7117 SINAPI</v>
          </cell>
          <cell r="C4542">
            <v>7117</v>
          </cell>
          <cell r="D4542" t="str">
            <v>TE PVC, ROSCAVEL, 90 GRAUS, 1 1/4", AGUA FRIA PREDIAL</v>
          </cell>
          <cell r="E4542" t="str">
            <v xml:space="preserve">UN    </v>
          </cell>
          <cell r="F4542" t="str">
            <v>SINAPI</v>
          </cell>
          <cell r="G4542">
            <v>13.81</v>
          </cell>
        </row>
        <row r="4543">
          <cell r="B4543" t="str">
            <v>IN 7098 SINAPI</v>
          </cell>
          <cell r="C4543">
            <v>7098</v>
          </cell>
          <cell r="D4543" t="str">
            <v>TE PVC, ROSCAVEL, 90 GRAUS, 1/2",  AGUA FRIA PREDIAL</v>
          </cell>
          <cell r="E4543" t="str">
            <v xml:space="preserve">UN    </v>
          </cell>
          <cell r="F4543" t="str">
            <v>SINAPI</v>
          </cell>
          <cell r="G4543">
            <v>1.92</v>
          </cell>
        </row>
        <row r="4544">
          <cell r="B4544" t="str">
            <v>IN 7110 SINAPI</v>
          </cell>
          <cell r="C4544">
            <v>7110</v>
          </cell>
          <cell r="D4544" t="str">
            <v>TE PVC, ROSCAVEL, 90 GRAUS, 2",  AGUA FRIA PREDIAL</v>
          </cell>
          <cell r="E4544" t="str">
            <v xml:space="preserve">UN    </v>
          </cell>
          <cell r="F4544" t="str">
            <v>SINAPI</v>
          </cell>
          <cell r="G4544">
            <v>33.79</v>
          </cell>
        </row>
        <row r="4545">
          <cell r="B4545" t="str">
            <v>IN 7123 SINAPI</v>
          </cell>
          <cell r="C4545">
            <v>7123</v>
          </cell>
          <cell r="D4545" t="str">
            <v>TE PVC, ROSCAVEL, 90 GRAUS, 3/4", AGUA FRIA PREDIAL</v>
          </cell>
          <cell r="E4545" t="str">
            <v xml:space="preserve">UN    </v>
          </cell>
          <cell r="F4545" t="str">
            <v>SINAPI</v>
          </cell>
          <cell r="G4545">
            <v>2.48</v>
          </cell>
        </row>
        <row r="4546">
          <cell r="B4546" t="str">
            <v>IN 7121 SINAPI</v>
          </cell>
          <cell r="C4546">
            <v>7121</v>
          </cell>
          <cell r="D4546" t="str">
            <v>TE PVC, SOLDAVEL, COM BUCHA DE LATAO NA BOLSA CENTRAL, 90 GRAUS, 20 MM X 1/2", PARA AGUA FRIA PREDIAL</v>
          </cell>
          <cell r="E4546" t="str">
            <v xml:space="preserve">UN    </v>
          </cell>
          <cell r="F4546" t="str">
            <v>SINAPI</v>
          </cell>
          <cell r="G4546">
            <v>6.1</v>
          </cell>
        </row>
        <row r="4547">
          <cell r="B4547" t="str">
            <v>IN 7137 SINAPI</v>
          </cell>
          <cell r="C4547">
            <v>7137</v>
          </cell>
          <cell r="D4547" t="str">
            <v>TE PVC, SOLDAVEL, COM BUCHA DE LATAO NA BOLSA CENTRAL, 90 GRAUS, 25 MM X 1/2", PARA AGUA FRIA PREDIAL</v>
          </cell>
          <cell r="E4547" t="str">
            <v xml:space="preserve">UN    </v>
          </cell>
          <cell r="F4547" t="str">
            <v>SINAPI</v>
          </cell>
          <cell r="G4547">
            <v>5.49</v>
          </cell>
        </row>
        <row r="4548">
          <cell r="B4548" t="str">
            <v>IN 7122 SINAPI</v>
          </cell>
          <cell r="C4548">
            <v>7122</v>
          </cell>
          <cell r="D4548" t="str">
            <v>TE PVC, SOLDAVEL, COM BUCHA DE LATAO NA BOLSA CENTRAL, 90 GRAUS, 25 MM X 3/4", PARA AGUA FRIA PREDIAL</v>
          </cell>
          <cell r="E4548" t="str">
            <v xml:space="preserve">UN    </v>
          </cell>
          <cell r="F4548" t="str">
            <v>SINAPI</v>
          </cell>
          <cell r="G4548">
            <v>6.87</v>
          </cell>
        </row>
        <row r="4549">
          <cell r="B4549" t="str">
            <v>IN 7114 SINAPI</v>
          </cell>
          <cell r="C4549">
            <v>7114</v>
          </cell>
          <cell r="D4549" t="str">
            <v>TE PVC, SOLDAVEL, COM BUCHA DE LATAO NA BOLSA CENTRAL, 90 GRAUS, 32 MM X 3/4", PARA AGUA FRIA PREDIAL</v>
          </cell>
          <cell r="E4549" t="str">
            <v xml:space="preserve">UN    </v>
          </cell>
          <cell r="F4549" t="str">
            <v>SINAPI</v>
          </cell>
          <cell r="G4549">
            <v>10.59</v>
          </cell>
        </row>
        <row r="4550">
          <cell r="B4550" t="str">
            <v>IN 7109 SINAPI</v>
          </cell>
          <cell r="C4550">
            <v>7109</v>
          </cell>
          <cell r="D4550" t="str">
            <v>TE PVC, SOLDAVEL, COM ROSCA NA BOLSA CENTRAL, 90 GRAUS, 20 MM X 1/2", PARA AGUA FRIA PREDIAL</v>
          </cell>
          <cell r="E4550" t="str">
            <v xml:space="preserve">UN    </v>
          </cell>
          <cell r="F4550" t="str">
            <v>SINAPI</v>
          </cell>
          <cell r="G4550">
            <v>1.85</v>
          </cell>
        </row>
        <row r="4551">
          <cell r="B4551" t="str">
            <v>IN 7135 SINAPI</v>
          </cell>
          <cell r="C4551">
            <v>7135</v>
          </cell>
          <cell r="D4551" t="str">
            <v>TE PVC, SOLDAVEL, COM ROSCA NA BOLSA CENTRAL, 90 GRAUS, 25 MM X 1/2", PARA AGUA FRIA PREDIAL</v>
          </cell>
          <cell r="E4551" t="str">
            <v xml:space="preserve">UN    </v>
          </cell>
          <cell r="F4551" t="str">
            <v>SINAPI</v>
          </cell>
          <cell r="G4551">
            <v>2.89</v>
          </cell>
        </row>
        <row r="4552">
          <cell r="B4552" t="str">
            <v>IN 37947 SINAPI</v>
          </cell>
          <cell r="C4552">
            <v>37947</v>
          </cell>
          <cell r="D4552" t="str">
            <v>TE PVC, SOLDAVEL, COM ROSCA NA BOLSA CENTRAL, 90 GRAUS, 25 MM X 3/4", PARA AGUA FRIA PREDIAL</v>
          </cell>
          <cell r="E4552" t="str">
            <v xml:space="preserve">UN    </v>
          </cell>
          <cell r="F4552" t="str">
            <v>SINAPI</v>
          </cell>
          <cell r="G4552">
            <v>2.93</v>
          </cell>
        </row>
        <row r="4553">
          <cell r="B4553" t="str">
            <v>IN 7103 SINAPI</v>
          </cell>
          <cell r="C4553">
            <v>7103</v>
          </cell>
          <cell r="D4553" t="str">
            <v>TE PVC, SOLDAVEL, COM ROSCA NA BOLSA CENTRAL, 90 GRAUS, 32 MM X 3/4", PARA AGUA FRIA PREDIAL</v>
          </cell>
          <cell r="E4553" t="str">
            <v xml:space="preserve">UN    </v>
          </cell>
          <cell r="F4553" t="str">
            <v>SINAPI</v>
          </cell>
          <cell r="G4553">
            <v>6.72</v>
          </cell>
        </row>
        <row r="4554">
          <cell r="B4554" t="str">
            <v>IN 40419 SINAPI</v>
          </cell>
          <cell r="C4554">
            <v>40419</v>
          </cell>
          <cell r="D4554" t="str">
            <v>TE RANHURADO EM FERRO FUNDIDO, DN 50 (2")</v>
          </cell>
          <cell r="E4554" t="str">
            <v xml:space="preserve">UN    </v>
          </cell>
          <cell r="F4554" t="str">
            <v>SINAPI</v>
          </cell>
          <cell r="G4554">
            <v>21.15</v>
          </cell>
        </row>
        <row r="4555">
          <cell r="B4555" t="str">
            <v>IN 40420 SINAPI</v>
          </cell>
          <cell r="C4555">
            <v>40420</v>
          </cell>
          <cell r="D4555" t="str">
            <v>TE RANHURADO EM FERRO FUNDIDO, DN 65 (2 1/2")</v>
          </cell>
          <cell r="E4555" t="str">
            <v xml:space="preserve">UN    </v>
          </cell>
          <cell r="F4555" t="str">
            <v>SINAPI</v>
          </cell>
          <cell r="G4555">
            <v>30.86</v>
          </cell>
        </row>
        <row r="4556">
          <cell r="B4556" t="str">
            <v>IN 40421 SINAPI</v>
          </cell>
          <cell r="C4556">
            <v>40421</v>
          </cell>
          <cell r="D4556" t="str">
            <v>TE RANHURADO EM FERRO FUNDIDO, DN 80 (3")</v>
          </cell>
          <cell r="E4556" t="str">
            <v xml:space="preserve">UN    </v>
          </cell>
          <cell r="F4556" t="str">
            <v>SINAPI</v>
          </cell>
          <cell r="G4556">
            <v>32.85</v>
          </cell>
        </row>
        <row r="4557">
          <cell r="B4557" t="str">
            <v>IN 7126 SINAPI</v>
          </cell>
          <cell r="C4557">
            <v>7126</v>
          </cell>
          <cell r="D4557" t="str">
            <v>TE REDUCAO PVC, ROSCAVEL, 90 GRAUS,  1.1/2" X 3/4",  AGUA FRIA PREDIAL</v>
          </cell>
          <cell r="E4557" t="str">
            <v xml:space="preserve">UN    </v>
          </cell>
          <cell r="F4557" t="str">
            <v>SINAPI</v>
          </cell>
          <cell r="G4557">
            <v>14.09</v>
          </cell>
        </row>
        <row r="4558">
          <cell r="B4558" t="str">
            <v>IN 38905 SINAPI</v>
          </cell>
          <cell r="C4558">
            <v>38905</v>
          </cell>
          <cell r="D4558" t="str">
            <v>TE ROSCA FEMEA, METALICO, PARA CONEXAO COM ANEL DESLIZANTE EM TUBO PEX, DN 16 MM X 1/2"</v>
          </cell>
          <cell r="E4558" t="str">
            <v xml:space="preserve">UN    </v>
          </cell>
          <cell r="F4558" t="str">
            <v>SINAPI</v>
          </cell>
          <cell r="G4558">
            <v>13.03</v>
          </cell>
        </row>
        <row r="4559">
          <cell r="B4559" t="str">
            <v>IN 38907 SINAPI</v>
          </cell>
          <cell r="C4559">
            <v>38907</v>
          </cell>
          <cell r="D4559" t="str">
            <v>TE ROSCA FEMEA, METALICO, PARA CONEXAO COM ANEL DESLIZANTE EM TUBO PEX, DN 20 MM X 1/2"</v>
          </cell>
          <cell r="E4559" t="str">
            <v xml:space="preserve">UN    </v>
          </cell>
          <cell r="F4559" t="str">
            <v>SINAPI</v>
          </cell>
          <cell r="G4559">
            <v>13.86</v>
          </cell>
        </row>
        <row r="4560">
          <cell r="B4560" t="str">
            <v>IN 38908 SINAPI</v>
          </cell>
          <cell r="C4560">
            <v>38908</v>
          </cell>
          <cell r="D4560" t="str">
            <v>TE ROSCA FEMEA, METALICO, PARA CONEXAO COM ANEL DESLIZANTE EM TUBO PEX, DN 20 MM X 3/4"</v>
          </cell>
          <cell r="E4560" t="str">
            <v xml:space="preserve">UN    </v>
          </cell>
          <cell r="F4560" t="str">
            <v>SINAPI</v>
          </cell>
          <cell r="G4560">
            <v>15.6</v>
          </cell>
        </row>
        <row r="4561">
          <cell r="B4561" t="str">
            <v>IN 38909 SINAPI</v>
          </cell>
          <cell r="C4561">
            <v>38909</v>
          </cell>
          <cell r="D4561" t="str">
            <v>TE ROSCA FEMEA, METALICO, PARA CONEXAO COM ANEL DESLIZANTE EM TUBO PEX, DN 25 MM X 1/2"</v>
          </cell>
          <cell r="E4561" t="str">
            <v xml:space="preserve">UN    </v>
          </cell>
          <cell r="F4561" t="str">
            <v>SINAPI</v>
          </cell>
          <cell r="G4561">
            <v>22.43</v>
          </cell>
        </row>
        <row r="4562">
          <cell r="B4562" t="str">
            <v>IN 38910 SINAPI</v>
          </cell>
          <cell r="C4562">
            <v>38910</v>
          </cell>
          <cell r="D4562" t="str">
            <v>TE ROSCA FEMEA, METALICO, PARA CONEXAO COM ANEL DESLIZANTE EM TUBO PEX, DN 25 MM X 3/4"</v>
          </cell>
          <cell r="E4562" t="str">
            <v xml:space="preserve">UN    </v>
          </cell>
          <cell r="F4562" t="str">
            <v>SINAPI</v>
          </cell>
          <cell r="G4562">
            <v>24.22</v>
          </cell>
        </row>
        <row r="4563">
          <cell r="B4563" t="str">
            <v>IN 38897 SINAPI</v>
          </cell>
          <cell r="C4563">
            <v>38897</v>
          </cell>
          <cell r="D4563" t="str">
            <v>TE ROSCA MACHO, METALICO, PARA CONEXAO COM ANEL DESLIZANTE EM TUBO PEX, DN 16 MM X 1/2"</v>
          </cell>
          <cell r="E4563" t="str">
            <v xml:space="preserve">UN    </v>
          </cell>
          <cell r="F4563" t="str">
            <v>SINAPI</v>
          </cell>
          <cell r="G4563">
            <v>13.08</v>
          </cell>
        </row>
        <row r="4564">
          <cell r="B4564" t="str">
            <v>IN 38899 SINAPI</v>
          </cell>
          <cell r="C4564">
            <v>38899</v>
          </cell>
          <cell r="D4564" t="str">
            <v>TE ROSCA MACHO, METALICO, PARA CONEXAO COM ANEL DESLIZANTE EM TUBO PEX, DN 20 MM X 1/2"</v>
          </cell>
          <cell r="E4564" t="str">
            <v xml:space="preserve">UN    </v>
          </cell>
          <cell r="F4564" t="str">
            <v>SINAPI</v>
          </cell>
          <cell r="G4564">
            <v>14.72</v>
          </cell>
        </row>
        <row r="4565">
          <cell r="B4565" t="str">
            <v>IN 38900 SINAPI</v>
          </cell>
          <cell r="C4565">
            <v>38900</v>
          </cell>
          <cell r="D4565" t="str">
            <v>TE ROSCA MACHO, METALICO, PARA CONEXAO COM ANEL DESLIZANTE EM TUBO PEX, DN 20 MM X 3/4"</v>
          </cell>
          <cell r="E4565" t="str">
            <v xml:space="preserve">UN    </v>
          </cell>
          <cell r="F4565" t="str">
            <v>SINAPI</v>
          </cell>
          <cell r="G4565">
            <v>15.34</v>
          </cell>
        </row>
        <row r="4566">
          <cell r="B4566" t="str">
            <v>IN 38901 SINAPI</v>
          </cell>
          <cell r="C4566">
            <v>38901</v>
          </cell>
          <cell r="D4566" t="str">
            <v>TE ROSCA MACHO, METALICO, PARA CONEXAO COM ANEL DESLIZANTE EM TUBO PEX, DN 25 MM X 3/4"</v>
          </cell>
          <cell r="E4566" t="str">
            <v xml:space="preserve">UN    </v>
          </cell>
          <cell r="F4566" t="str">
            <v>SINAPI</v>
          </cell>
          <cell r="G4566">
            <v>25.1</v>
          </cell>
        </row>
        <row r="4567">
          <cell r="B4567" t="str">
            <v>IN 38904 SINAPI</v>
          </cell>
          <cell r="C4567">
            <v>38904</v>
          </cell>
          <cell r="D4567" t="str">
            <v>TE ROSCA MACHO, METALICO, PARA CONEXAO COM ANEL DESLIZANTE EM TUBO PEX, DN 32 MM X 1"</v>
          </cell>
          <cell r="E4567" t="str">
            <v xml:space="preserve">UN    </v>
          </cell>
          <cell r="F4567" t="str">
            <v>SINAPI</v>
          </cell>
          <cell r="G4567">
            <v>40.78</v>
          </cell>
        </row>
        <row r="4568">
          <cell r="B4568" t="str">
            <v>IN 38903 SINAPI</v>
          </cell>
          <cell r="C4568">
            <v>38903</v>
          </cell>
          <cell r="D4568" t="str">
            <v>TE ROSCA MACHO, METALICO, PARA CONEXAO COM ANEL DESLIZANTE EM TUBO PEX, DN 32 MM X 3/4"</v>
          </cell>
          <cell r="E4568" t="str">
            <v xml:space="preserve">UN    </v>
          </cell>
          <cell r="F4568" t="str">
            <v>SINAPI</v>
          </cell>
          <cell r="G4568">
            <v>40.53</v>
          </cell>
        </row>
        <row r="4569">
          <cell r="B4569" t="str">
            <v>IN 7091 SINAPI</v>
          </cell>
          <cell r="C4569">
            <v>7091</v>
          </cell>
          <cell r="D4569" t="str">
            <v>TE SANITARIO, PVC, DN 100 X 100 MM, SERIE NORMAL, PARA ESGOTO PREDIAL</v>
          </cell>
          <cell r="E4569" t="str">
            <v xml:space="preserve">UN    </v>
          </cell>
          <cell r="F4569" t="str">
            <v>SINAPI</v>
          </cell>
          <cell r="G4569">
            <v>10.36</v>
          </cell>
        </row>
        <row r="4570">
          <cell r="B4570" t="str">
            <v>IN 11655 SINAPI</v>
          </cell>
          <cell r="C4570">
            <v>11655</v>
          </cell>
          <cell r="D4570" t="str">
            <v>TE SANITARIO, PVC, DN 100 X 50 MM, SERIE NORMAL, PARA ESGOTO PREDIAL</v>
          </cell>
          <cell r="E4570" t="str">
            <v xml:space="preserve">UN    </v>
          </cell>
          <cell r="F4570" t="str">
            <v>SINAPI</v>
          </cell>
          <cell r="G4570">
            <v>9.9</v>
          </cell>
        </row>
        <row r="4571">
          <cell r="B4571" t="str">
            <v>IN 11656 SINAPI</v>
          </cell>
          <cell r="C4571">
            <v>11656</v>
          </cell>
          <cell r="D4571" t="str">
            <v>TE SANITARIO, PVC, DN 100 X 75 MM, SERIE NORMAL PARA ESGOTO PREDIAL</v>
          </cell>
          <cell r="E4571" t="str">
            <v xml:space="preserve">UN    </v>
          </cell>
          <cell r="F4571" t="str">
            <v>SINAPI</v>
          </cell>
          <cell r="G4571">
            <v>10.35</v>
          </cell>
        </row>
        <row r="4572">
          <cell r="B4572" t="str">
            <v>IN 37948 SINAPI</v>
          </cell>
          <cell r="C4572">
            <v>37948</v>
          </cell>
          <cell r="D4572" t="str">
            <v>TE SANITARIO, PVC, DN 40 X 40 MM, SERIE NORMAL, PARA ESGOTO PREDIAL</v>
          </cell>
          <cell r="E4572" t="str">
            <v xml:space="preserve">UN    </v>
          </cell>
          <cell r="F4572" t="str">
            <v>SINAPI</v>
          </cell>
          <cell r="G4572">
            <v>2.09</v>
          </cell>
        </row>
        <row r="4573">
          <cell r="B4573" t="str">
            <v>IN 7097 SINAPI</v>
          </cell>
          <cell r="C4573">
            <v>7097</v>
          </cell>
          <cell r="D4573" t="str">
            <v>TE SANITARIO, PVC, DN 50 X 50 MM, SERIE NORMAL, PARA ESGOTO PREDIAL</v>
          </cell>
          <cell r="E4573" t="str">
            <v xml:space="preserve">UN    </v>
          </cell>
          <cell r="F4573" t="str">
            <v>SINAPI</v>
          </cell>
          <cell r="G4573">
            <v>4.5999999999999996</v>
          </cell>
        </row>
        <row r="4574">
          <cell r="B4574" t="str">
            <v>IN 11657 SINAPI</v>
          </cell>
          <cell r="C4574">
            <v>11657</v>
          </cell>
          <cell r="D4574" t="str">
            <v>TE SANITARIO, PVC, DN 75 X 50 MM, SERIE NORMAL PARA ESGOTO PREDIAL</v>
          </cell>
          <cell r="E4574" t="str">
            <v xml:space="preserve">UN    </v>
          </cell>
          <cell r="F4574" t="str">
            <v>SINAPI</v>
          </cell>
          <cell r="G4574">
            <v>9.02</v>
          </cell>
        </row>
        <row r="4575">
          <cell r="B4575" t="str">
            <v>IN 11658 SINAPI</v>
          </cell>
          <cell r="C4575">
            <v>11658</v>
          </cell>
          <cell r="D4575" t="str">
            <v>TE SANITARIO, PVC, DN 75 X 75 MM, SERIE NORMAL PARA ESGOTO PREDIAL</v>
          </cell>
          <cell r="E4575" t="str">
            <v xml:space="preserve">UN    </v>
          </cell>
          <cell r="F4575" t="str">
            <v>SINAPI</v>
          </cell>
          <cell r="G4575">
            <v>9.19</v>
          </cell>
        </row>
        <row r="4576">
          <cell r="B4576" t="str">
            <v>IN 7146 SINAPI</v>
          </cell>
          <cell r="C4576">
            <v>7146</v>
          </cell>
          <cell r="D4576" t="str">
            <v>TE SOLDAVEL, PVC, 90 GRAUS, 110 MM, PARA AGUA FRIA PREDIAL (NBR 5648)</v>
          </cell>
          <cell r="E4576" t="str">
            <v xml:space="preserve">UN    </v>
          </cell>
          <cell r="F4576" t="str">
            <v>SINAPI</v>
          </cell>
          <cell r="G4576">
            <v>104.66</v>
          </cell>
        </row>
        <row r="4577">
          <cell r="B4577" t="str">
            <v>IN 7138 SINAPI</v>
          </cell>
          <cell r="C4577">
            <v>7138</v>
          </cell>
          <cell r="D4577" t="str">
            <v>TE SOLDAVEL, PVC, 90 GRAUS, 20 MM, PARA AGUA FRIA PREDIAL (NBR 5648)</v>
          </cell>
          <cell r="E4577" t="str">
            <v xml:space="preserve">UN    </v>
          </cell>
          <cell r="F4577" t="str">
            <v>SINAPI</v>
          </cell>
          <cell r="G4577">
            <v>0.59</v>
          </cell>
        </row>
        <row r="4578">
          <cell r="B4578" t="str">
            <v>IN 7139 SINAPI</v>
          </cell>
          <cell r="C4578">
            <v>7139</v>
          </cell>
          <cell r="D4578" t="str">
            <v>TE SOLDAVEL, PVC, 90 GRAUS, 25 MM, PARA AGUA FRIA PREDIAL (NBR 5648)</v>
          </cell>
          <cell r="E4578" t="str">
            <v xml:space="preserve">UN    </v>
          </cell>
          <cell r="F4578" t="str">
            <v>SINAPI</v>
          </cell>
          <cell r="G4578">
            <v>0.77</v>
          </cell>
        </row>
        <row r="4579">
          <cell r="B4579" t="str">
            <v>IN 7140 SINAPI</v>
          </cell>
          <cell r="C4579">
            <v>7140</v>
          </cell>
          <cell r="D4579" t="str">
            <v>TE SOLDAVEL, PVC, 90 GRAUS, 32 MM, PARA AGUA FRIA PREDIAL (NBR 5648)</v>
          </cell>
          <cell r="E4579" t="str">
            <v xml:space="preserve">UN    </v>
          </cell>
          <cell r="F4579" t="str">
            <v>SINAPI</v>
          </cell>
          <cell r="G4579">
            <v>2.58</v>
          </cell>
        </row>
        <row r="4580">
          <cell r="B4580" t="str">
            <v>IN 7141 SINAPI</v>
          </cell>
          <cell r="C4580">
            <v>7141</v>
          </cell>
          <cell r="D4580" t="str">
            <v>TE SOLDAVEL, PVC, 90 GRAUS, 40 MM, PARA AGUA FRIA PREDIAL (NBR 5648)</v>
          </cell>
          <cell r="E4580" t="str">
            <v xml:space="preserve">UN    </v>
          </cell>
          <cell r="F4580" t="str">
            <v>SINAPI</v>
          </cell>
          <cell r="G4580">
            <v>5.64</v>
          </cell>
        </row>
        <row r="4581">
          <cell r="B4581" t="str">
            <v>IN 7143 SINAPI</v>
          </cell>
          <cell r="C4581">
            <v>7143</v>
          </cell>
          <cell r="D4581" t="str">
            <v>TE SOLDAVEL, PVC, 90 GRAUS, 60 MM, PARA AGUA FRIA PREDIAL (NBR 5648)</v>
          </cell>
          <cell r="E4581" t="str">
            <v xml:space="preserve">UN    </v>
          </cell>
          <cell r="F4581" t="str">
            <v>SINAPI</v>
          </cell>
          <cell r="G4581">
            <v>18.809999999999999</v>
          </cell>
        </row>
        <row r="4582">
          <cell r="B4582" t="str">
            <v>IN 7144 SINAPI</v>
          </cell>
          <cell r="C4582">
            <v>7144</v>
          </cell>
          <cell r="D4582" t="str">
            <v>TE SOLDAVEL, PVC, 90 GRAUS, 75 MM, PARA AGUA FRIA PREDIAL (NBR 5648)</v>
          </cell>
          <cell r="E4582" t="str">
            <v xml:space="preserve">UN    </v>
          </cell>
          <cell r="F4582" t="str">
            <v>SINAPI</v>
          </cell>
          <cell r="G4582">
            <v>37.630000000000003</v>
          </cell>
        </row>
        <row r="4583">
          <cell r="B4583" t="str">
            <v>IN 7145 SINAPI</v>
          </cell>
          <cell r="C4583">
            <v>7145</v>
          </cell>
          <cell r="D4583" t="str">
            <v>TE SOLDAVEL, PVC, 90 GRAUS, 85 MM, PARA AGUA FRIA PREDIAL (NBR 5648)</v>
          </cell>
          <cell r="E4583" t="str">
            <v xml:space="preserve">UN    </v>
          </cell>
          <cell r="F4583" t="str">
            <v>SINAPI</v>
          </cell>
          <cell r="G4583">
            <v>61.71</v>
          </cell>
        </row>
        <row r="4584">
          <cell r="B4584" t="str">
            <v>IN 7142 SINAPI</v>
          </cell>
          <cell r="C4584">
            <v>7142</v>
          </cell>
          <cell r="D4584" t="str">
            <v>TE SOLDAVEL, PVC, 90 GRAUS,50 MM, PARA AGUA FRIA PREDIAL (NBR 5648)</v>
          </cell>
          <cell r="E4584" t="str">
            <v xml:space="preserve">UN    </v>
          </cell>
          <cell r="F4584" t="str">
            <v>SINAPI</v>
          </cell>
          <cell r="G4584">
            <v>6.31</v>
          </cell>
        </row>
        <row r="4585">
          <cell r="B4585" t="str">
            <v>IN 3593 SINAPI</v>
          </cell>
          <cell r="C4585">
            <v>3593</v>
          </cell>
          <cell r="D4585" t="str">
            <v>TE 45 GRAUS DE FERRO GALVANIZADO, COM ROSCA BSP, DE 1 1/2"</v>
          </cell>
          <cell r="E4585" t="str">
            <v xml:space="preserve">UN    </v>
          </cell>
          <cell r="F4585" t="str">
            <v>SINAPI</v>
          </cell>
          <cell r="G4585">
            <v>62.95</v>
          </cell>
        </row>
        <row r="4586">
          <cell r="B4586" t="str">
            <v>IN 3588 SINAPI</v>
          </cell>
          <cell r="C4586">
            <v>3588</v>
          </cell>
          <cell r="D4586" t="str">
            <v>TE 45 GRAUS DE FERRO GALVANIZADO, COM ROSCA BSP, DE 1 1/4"</v>
          </cell>
          <cell r="E4586" t="str">
            <v xml:space="preserve">UN    </v>
          </cell>
          <cell r="F4586" t="str">
            <v>SINAPI</v>
          </cell>
          <cell r="G4586">
            <v>48.52</v>
          </cell>
        </row>
        <row r="4587">
          <cell r="B4587" t="str">
            <v>IN 3585 SINAPI</v>
          </cell>
          <cell r="C4587">
            <v>3585</v>
          </cell>
          <cell r="D4587" t="str">
            <v>TE 45 GRAUS DE FERRO GALVANIZADO, COM ROSCA BSP, DE 1/2"</v>
          </cell>
          <cell r="E4587" t="str">
            <v xml:space="preserve">UN    </v>
          </cell>
          <cell r="F4587" t="str">
            <v>SINAPI</v>
          </cell>
          <cell r="G4587">
            <v>14.98</v>
          </cell>
        </row>
        <row r="4588">
          <cell r="B4588" t="str">
            <v>IN 3587 SINAPI</v>
          </cell>
          <cell r="C4588">
            <v>3587</v>
          </cell>
          <cell r="D4588" t="str">
            <v>TE 45 GRAUS DE FERRO GALVANIZADO, COM ROSCA BSP, DE 1"</v>
          </cell>
          <cell r="E4588" t="str">
            <v xml:space="preserve">UN    </v>
          </cell>
          <cell r="F4588" t="str">
            <v>SINAPI</v>
          </cell>
          <cell r="G4588">
            <v>30.11</v>
          </cell>
        </row>
        <row r="4589">
          <cell r="B4589" t="str">
            <v>IN 3590 SINAPI</v>
          </cell>
          <cell r="C4589">
            <v>3590</v>
          </cell>
          <cell r="D4589" t="str">
            <v>TE 45 GRAUS DE FERRO GALVANIZADO, COM ROSCA BSP, DE 2 1/2"</v>
          </cell>
          <cell r="E4589" t="str">
            <v xml:space="preserve">UN    </v>
          </cell>
          <cell r="F4589" t="str">
            <v>SINAPI</v>
          </cell>
          <cell r="G4589">
            <v>178.74</v>
          </cell>
        </row>
        <row r="4590">
          <cell r="B4590" t="str">
            <v>IN 3589 SINAPI</v>
          </cell>
          <cell r="C4590">
            <v>3589</v>
          </cell>
          <cell r="D4590" t="str">
            <v>TE 45 GRAUS DE FERRO GALVANIZADO, COM ROSCA BSP, DE 2"</v>
          </cell>
          <cell r="E4590" t="str">
            <v xml:space="preserve">UN    </v>
          </cell>
          <cell r="F4590" t="str">
            <v>SINAPI</v>
          </cell>
          <cell r="G4590">
            <v>95.94</v>
          </cell>
        </row>
        <row r="4591">
          <cell r="B4591" t="str">
            <v>IN 3586 SINAPI</v>
          </cell>
          <cell r="C4591">
            <v>3586</v>
          </cell>
          <cell r="D4591" t="str">
            <v>TE 45 GRAUS DE FERRO GALVANIZADO, COM ROSCA BSP, DE 3/4"</v>
          </cell>
          <cell r="E4591" t="str">
            <v xml:space="preserve">UN    </v>
          </cell>
          <cell r="F4591" t="str">
            <v>SINAPI</v>
          </cell>
          <cell r="G4591">
            <v>19.63</v>
          </cell>
        </row>
        <row r="4592">
          <cell r="B4592" t="str">
            <v>IN 3592 SINAPI</v>
          </cell>
          <cell r="C4592">
            <v>3592</v>
          </cell>
          <cell r="D4592" t="str">
            <v>TE 45 GRAUS DE FERRO GALVANIZADO, COM ROSCA BSP, DE 3"</v>
          </cell>
          <cell r="E4592" t="str">
            <v xml:space="preserve">UN    </v>
          </cell>
          <cell r="F4592" t="str">
            <v>SINAPI</v>
          </cell>
          <cell r="G4592">
            <v>282.54000000000002</v>
          </cell>
        </row>
        <row r="4593">
          <cell r="B4593" t="str">
            <v>IN 3591 SINAPI</v>
          </cell>
          <cell r="C4593">
            <v>3591</v>
          </cell>
          <cell r="D4593" t="str">
            <v>TE 45 GRAUS DE FERRO GALVANIZADO, COM ROSCA BSP, DE 4"</v>
          </cell>
          <cell r="E4593" t="str">
            <v xml:space="preserve">UN    </v>
          </cell>
          <cell r="F4593" t="str">
            <v>SINAPI</v>
          </cell>
          <cell r="G4593">
            <v>452.93</v>
          </cell>
        </row>
        <row r="4594">
          <cell r="B4594" t="str">
            <v>IN 40396 SINAPI</v>
          </cell>
          <cell r="C4594">
            <v>40396</v>
          </cell>
          <cell r="D4594" t="str">
            <v>TE 90 GRAUS EM ACO CARBONO, SOLDAVEL, PRESSAO 3.000 LBS, DN 1 1/2"</v>
          </cell>
          <cell r="E4594" t="str">
            <v xml:space="preserve">UN    </v>
          </cell>
          <cell r="F4594" t="str">
            <v>SINAPI</v>
          </cell>
          <cell r="G4594">
            <v>74.62</v>
          </cell>
        </row>
        <row r="4595">
          <cell r="B4595" t="str">
            <v>IN 40395 SINAPI</v>
          </cell>
          <cell r="C4595">
            <v>40395</v>
          </cell>
          <cell r="D4595" t="str">
            <v>TE 90 GRAUS EM ACO CARBONO, SOLDAVEL, PRESSAO 3.000 LBS, DN 1 1/4"</v>
          </cell>
          <cell r="E4595" t="str">
            <v xml:space="preserve">UN    </v>
          </cell>
          <cell r="F4595" t="str">
            <v>SINAPI</v>
          </cell>
          <cell r="G4595">
            <v>57.27</v>
          </cell>
        </row>
        <row r="4596">
          <cell r="B4596" t="str">
            <v>IN 40392 SINAPI</v>
          </cell>
          <cell r="C4596">
            <v>40392</v>
          </cell>
          <cell r="D4596" t="str">
            <v>TE 90 GRAUS EM ACO CARBONO, SOLDAVEL, PRESSAO 3.000 LBS, DN 1/2"</v>
          </cell>
          <cell r="E4596" t="str">
            <v xml:space="preserve">UN    </v>
          </cell>
          <cell r="F4596" t="str">
            <v>SINAPI</v>
          </cell>
          <cell r="G4596">
            <v>18.420000000000002</v>
          </cell>
        </row>
        <row r="4597">
          <cell r="B4597" t="str">
            <v>IN 40394 SINAPI</v>
          </cell>
          <cell r="C4597">
            <v>40394</v>
          </cell>
          <cell r="D4597" t="str">
            <v>TE 90 GRAUS EM ACO CARBONO, SOLDAVEL, PRESSAO 3.000 LBS, DN 1"</v>
          </cell>
          <cell r="E4597" t="str">
            <v xml:space="preserve">UN    </v>
          </cell>
          <cell r="F4597" t="str">
            <v>SINAPI</v>
          </cell>
          <cell r="G4597">
            <v>37.28</v>
          </cell>
        </row>
        <row r="4598">
          <cell r="B4598" t="str">
            <v>IN 40398 SINAPI</v>
          </cell>
          <cell r="C4598">
            <v>40398</v>
          </cell>
          <cell r="D4598" t="str">
            <v>TE 90 GRAUS EM ACO CARBONO, SOLDAVEL, PRESSAO 3.000 LBS, DN 2 1/2"</v>
          </cell>
          <cell r="E4598" t="str">
            <v xml:space="preserve">UN    </v>
          </cell>
          <cell r="F4598" t="str">
            <v>SINAPI</v>
          </cell>
          <cell r="G4598">
            <v>239.4</v>
          </cell>
        </row>
        <row r="4599">
          <cell r="B4599" t="str">
            <v>IN 40397 SINAPI</v>
          </cell>
          <cell r="C4599">
            <v>40397</v>
          </cell>
          <cell r="D4599" t="str">
            <v>TE 90 GRAUS EM ACO CARBONO, SOLDAVEL, PRESSAO 3.000 LBS, DN 2"</v>
          </cell>
          <cell r="E4599" t="str">
            <v xml:space="preserve">UN    </v>
          </cell>
          <cell r="F4599" t="str">
            <v>SINAPI</v>
          </cell>
          <cell r="G4599">
            <v>122.6</v>
          </cell>
        </row>
        <row r="4600">
          <cell r="B4600" t="str">
            <v>IN 40393 SINAPI</v>
          </cell>
          <cell r="C4600">
            <v>40393</v>
          </cell>
          <cell r="D4600" t="str">
            <v>TE 90 GRAUS EM ACO CARBONO, SOLDAVEL, PRESSAO 3.000 LBS, DN 3/4"</v>
          </cell>
          <cell r="E4600" t="str">
            <v xml:space="preserve">UN    </v>
          </cell>
          <cell r="F4600" t="str">
            <v>SINAPI</v>
          </cell>
          <cell r="G4600">
            <v>23.73</v>
          </cell>
        </row>
        <row r="4601">
          <cell r="B4601" t="str">
            <v>IN 40399 SINAPI</v>
          </cell>
          <cell r="C4601">
            <v>40399</v>
          </cell>
          <cell r="D4601" t="str">
            <v>TE 90 GRAUS EM ACO CARBONO, SOLDAVEL, PRESSAO 3.000 LBS, DN 3"</v>
          </cell>
          <cell r="E4601" t="str">
            <v xml:space="preserve">UN    </v>
          </cell>
          <cell r="F4601" t="str">
            <v>SINAPI</v>
          </cell>
          <cell r="G4601">
            <v>391.66</v>
          </cell>
        </row>
        <row r="4602">
          <cell r="B4602" t="str">
            <v>IN 39322 SINAPI</v>
          </cell>
          <cell r="C4602">
            <v>39322</v>
          </cell>
          <cell r="D4602" t="str">
            <v>TE, PLASTICO, DN 16 MM, PARA CONEXAO COM CRIMPAGEM EM TUBO PEX</v>
          </cell>
          <cell r="E4602" t="str">
            <v xml:space="preserve">UN    </v>
          </cell>
          <cell r="F4602" t="str">
            <v>SINAPI</v>
          </cell>
          <cell r="G4602">
            <v>15.81</v>
          </cell>
        </row>
        <row r="4603">
          <cell r="B4603" t="str">
            <v>IN 39289 SINAPI</v>
          </cell>
          <cell r="C4603">
            <v>39289</v>
          </cell>
          <cell r="D4603" t="str">
            <v>TE, PLASTICO, DN 20 MM, PARA CONEXAO COM CRIMPAGEM EM TUBO PEX</v>
          </cell>
          <cell r="E4603" t="str">
            <v xml:space="preserve">UN    </v>
          </cell>
          <cell r="F4603" t="str">
            <v>SINAPI</v>
          </cell>
          <cell r="G4603">
            <v>18.940000000000001</v>
          </cell>
        </row>
        <row r="4604">
          <cell r="B4604" t="str">
            <v>IN 39290 SINAPI</v>
          </cell>
          <cell r="C4604">
            <v>39290</v>
          </cell>
          <cell r="D4604" t="str">
            <v>TE, PLASTICO, DN 25 MM, PARA CONEXAO COM CRIMPAGEM EM TUBO PEX</v>
          </cell>
          <cell r="E4604" t="str">
            <v xml:space="preserve">UN    </v>
          </cell>
          <cell r="F4604" t="str">
            <v>SINAPI</v>
          </cell>
          <cell r="G4604">
            <v>32.14</v>
          </cell>
        </row>
        <row r="4605">
          <cell r="B4605" t="str">
            <v>IN 39291 SINAPI</v>
          </cell>
          <cell r="C4605">
            <v>39291</v>
          </cell>
          <cell r="D4605" t="str">
            <v>TE, PLASTICO, DN 32 MM, PARA CONEXAO COM CRIMPAGEM EM TUBO PEX</v>
          </cell>
          <cell r="E4605" t="str">
            <v xml:space="preserve">UN    </v>
          </cell>
          <cell r="F4605" t="str">
            <v>SINAPI</v>
          </cell>
          <cell r="G4605">
            <v>48.12</v>
          </cell>
        </row>
        <row r="4606">
          <cell r="B4606" t="str">
            <v>IN 20174 SINAPI</v>
          </cell>
          <cell r="C4606">
            <v>20174</v>
          </cell>
          <cell r="D4606" t="str">
            <v>TE, PVC LEVE, CURTO, 90 GRAUS, 150 MM, PARA ESGOTO</v>
          </cell>
          <cell r="E4606" t="str">
            <v xml:space="preserve">UN    </v>
          </cell>
          <cell r="F4606" t="str">
            <v>SINAPI</v>
          </cell>
          <cell r="G4606">
            <v>25.25</v>
          </cell>
        </row>
        <row r="4607">
          <cell r="B4607" t="str">
            <v>IN 41892 SINAPI</v>
          </cell>
          <cell r="C4607">
            <v>41892</v>
          </cell>
          <cell r="D4607" t="str">
            <v>TE, PVC PBA, BBB, 90 GRAUS, DN 100 / DE 110 MM, PARA REDE  AGUA (NBR 10351)</v>
          </cell>
          <cell r="E4607" t="str">
            <v xml:space="preserve">UN    </v>
          </cell>
          <cell r="F4607" t="str">
            <v>SINAPI</v>
          </cell>
          <cell r="G4607">
            <v>88.12</v>
          </cell>
        </row>
        <row r="4608">
          <cell r="B4608" t="str">
            <v>IN 7048 SINAPI</v>
          </cell>
          <cell r="C4608">
            <v>7048</v>
          </cell>
          <cell r="D4608" t="str">
            <v>TE, PVC PBA, BBB, 90 GRAUS, DN 50 / DE 60 MM, PARA REDE AGUA (NBR 10351)</v>
          </cell>
          <cell r="E4608" t="str">
            <v xml:space="preserve">UN    </v>
          </cell>
          <cell r="F4608" t="str">
            <v>SINAPI</v>
          </cell>
          <cell r="G4608">
            <v>19.02</v>
          </cell>
        </row>
        <row r="4609">
          <cell r="B4609" t="str">
            <v>IN 7088 SINAPI</v>
          </cell>
          <cell r="C4609">
            <v>7088</v>
          </cell>
          <cell r="D4609" t="str">
            <v>TE, PVC PBA, BBB, 90 GRAUS, DN 75 / DE 85 MM, PARA REDE AGUA (NBR 10351)</v>
          </cell>
          <cell r="E4609" t="str">
            <v xml:space="preserve">UN    </v>
          </cell>
          <cell r="F4609" t="str">
            <v>SINAPI</v>
          </cell>
          <cell r="G4609">
            <v>41.59</v>
          </cell>
        </row>
        <row r="4610">
          <cell r="B4610" t="str">
            <v>IN 20179 SINAPI</v>
          </cell>
          <cell r="C4610">
            <v>20179</v>
          </cell>
          <cell r="D4610" t="str">
            <v>TE, PVC, SERIE R, 100 X 100 MM, PARA ESGOTO PREDIAL</v>
          </cell>
          <cell r="E4610" t="str">
            <v xml:space="preserve">UN    </v>
          </cell>
          <cell r="F4610" t="str">
            <v>SINAPI</v>
          </cell>
          <cell r="G4610">
            <v>33.99</v>
          </cell>
        </row>
        <row r="4611">
          <cell r="B4611" t="str">
            <v>IN 20178 SINAPI</v>
          </cell>
          <cell r="C4611">
            <v>20178</v>
          </cell>
          <cell r="D4611" t="str">
            <v>TE, PVC, SERIE R, 100 X 75 MM, PARA ESGOTO PREDIAL</v>
          </cell>
          <cell r="E4611" t="str">
            <v xml:space="preserve">UN    </v>
          </cell>
          <cell r="F4611" t="str">
            <v>SINAPI</v>
          </cell>
          <cell r="G4611">
            <v>30.04</v>
          </cell>
        </row>
        <row r="4612">
          <cell r="B4612" t="str">
            <v>IN 20180 SINAPI</v>
          </cell>
          <cell r="C4612">
            <v>20180</v>
          </cell>
          <cell r="D4612" t="str">
            <v>TE, PVC, SERIE R, 150 X 100 MM, PARA ESGOTO PREDIAL</v>
          </cell>
          <cell r="E4612" t="str">
            <v xml:space="preserve">UN    </v>
          </cell>
          <cell r="F4612" t="str">
            <v>SINAPI</v>
          </cell>
          <cell r="G4612">
            <v>55.2</v>
          </cell>
        </row>
        <row r="4613">
          <cell r="B4613" t="str">
            <v>IN 20181 SINAPI</v>
          </cell>
          <cell r="C4613">
            <v>20181</v>
          </cell>
          <cell r="D4613" t="str">
            <v>TE, PVC, SERIE R, 150 X 150 MM, PARA ESGOTO PREDIAL</v>
          </cell>
          <cell r="E4613" t="str">
            <v xml:space="preserve">UN    </v>
          </cell>
          <cell r="F4613" t="str">
            <v>SINAPI</v>
          </cell>
          <cell r="G4613">
            <v>81.88</v>
          </cell>
        </row>
        <row r="4614">
          <cell r="B4614" t="str">
            <v>IN 20177 SINAPI</v>
          </cell>
          <cell r="C4614">
            <v>20177</v>
          </cell>
          <cell r="D4614" t="str">
            <v>TE, PVC, SERIE R, 75 X 75 MM, PARA ESGOTO PREDIAL</v>
          </cell>
          <cell r="E4614" t="str">
            <v xml:space="preserve">UN    </v>
          </cell>
          <cell r="F4614" t="str">
            <v>SINAPI</v>
          </cell>
          <cell r="G4614">
            <v>19.68</v>
          </cell>
        </row>
        <row r="4615">
          <cell r="B4615" t="str">
            <v>IN 7082 SINAPI</v>
          </cell>
          <cell r="C4615">
            <v>7082</v>
          </cell>
          <cell r="D4615" t="str">
            <v>TE, PVC, 90 GRAUS, BBB, JE, DN 100 MM, PARA REDE COLETORA ESGOTO (NBR 10569)</v>
          </cell>
          <cell r="E4615" t="str">
            <v xml:space="preserve">UN    </v>
          </cell>
          <cell r="F4615" t="str">
            <v>SINAPI</v>
          </cell>
          <cell r="G4615">
            <v>36.32</v>
          </cell>
        </row>
        <row r="4616">
          <cell r="B4616" t="str">
            <v>IN 42707 SINAPI</v>
          </cell>
          <cell r="C4616">
            <v>42707</v>
          </cell>
          <cell r="D4616" t="str">
            <v>TE, PVC, 90 GRAUS, BBB, JE, DN 100 MM, PARA TUBO CORRUGADO E/OU LISO, REDE COLETORA ESGOTO (NBR 10569</v>
          </cell>
          <cell r="E4616" t="str">
            <v xml:space="preserve">UN    </v>
          </cell>
          <cell r="F4616" t="str">
            <v>SINAPI</v>
          </cell>
          <cell r="G4616">
            <v>98.63</v>
          </cell>
        </row>
        <row r="4617">
          <cell r="B4617" t="str">
            <v>IN 7069 SINAPI</v>
          </cell>
          <cell r="C4617">
            <v>7069</v>
          </cell>
          <cell r="D4617" t="str">
            <v>TE, PVC, 90 GRAUS, BBB, JE, DN 150 MM, PARA REDE COLETORA ESGOTO (NBR 10569)</v>
          </cell>
          <cell r="E4617" t="str">
            <v xml:space="preserve">UN    </v>
          </cell>
          <cell r="F4617" t="str">
            <v>SINAPI</v>
          </cell>
          <cell r="G4617">
            <v>80.61</v>
          </cell>
        </row>
        <row r="4618">
          <cell r="B4618" t="str">
            <v>IN 42708 SINAPI</v>
          </cell>
          <cell r="C4618">
            <v>42708</v>
          </cell>
          <cell r="D4618" t="str">
            <v>TE, PVC, 90 GRAUS, BBB, JE, DN 150 MM, PARA TUBO CORRUGADO E/OU LISO, REDE COLETORA ESGOTO (NBR 10569)</v>
          </cell>
          <cell r="E4618" t="str">
            <v xml:space="preserve">UN    </v>
          </cell>
          <cell r="F4618" t="str">
            <v>SINAPI</v>
          </cell>
          <cell r="G4618">
            <v>258.89</v>
          </cell>
        </row>
        <row r="4619">
          <cell r="B4619" t="str">
            <v>IN 7070 SINAPI</v>
          </cell>
          <cell r="C4619">
            <v>7070</v>
          </cell>
          <cell r="D4619" t="str">
            <v>TE, PVC, 90 GRAUS, BBB, JE, DN 200 MM, PARA REDE COLETORA ESGOTO (NBR 10569)</v>
          </cell>
          <cell r="E4619" t="str">
            <v xml:space="preserve">UN    </v>
          </cell>
          <cell r="F4619" t="str">
            <v>SINAPI</v>
          </cell>
          <cell r="G4619">
            <v>115.43</v>
          </cell>
        </row>
        <row r="4620">
          <cell r="B4620" t="str">
            <v>IN 42709 SINAPI</v>
          </cell>
          <cell r="C4620">
            <v>42709</v>
          </cell>
          <cell r="D4620" t="str">
            <v>TE, PVC, 90 GRAUS, BBB, JE, DN 200 MM, PARA TUBO CORRUGADO E/OU LISO, REDE COLETORA ESGOTO (NBR 10569)</v>
          </cell>
          <cell r="E4620" t="str">
            <v xml:space="preserve">UN    </v>
          </cell>
          <cell r="F4620" t="str">
            <v>SINAPI</v>
          </cell>
          <cell r="G4620">
            <v>387.18</v>
          </cell>
        </row>
        <row r="4621">
          <cell r="B4621" t="str">
            <v>IN 42710 SINAPI</v>
          </cell>
          <cell r="C4621">
            <v>42710</v>
          </cell>
          <cell r="D4621" t="str">
            <v>TE, PVC, 90 GRAUS, BBB, JE, DN 250 MM, PARA TUBO CORRUGADO E/OU LISO, REDE COLETORA ESGOTO (NBR 10569)</v>
          </cell>
          <cell r="E4621" t="str">
            <v xml:space="preserve">UN    </v>
          </cell>
          <cell r="F4621" t="str">
            <v>SINAPI</v>
          </cell>
          <cell r="G4621">
            <v>1112.97</v>
          </cell>
        </row>
        <row r="4622">
          <cell r="B4622" t="str">
            <v>IN 42716 SINAPI</v>
          </cell>
          <cell r="C4622">
            <v>42716</v>
          </cell>
          <cell r="D4622" t="str">
            <v>TE, PVC, 90 GRAUS, BBB, JE, DN 300 MM, PARA TUBO CORRUGADO E/OU LISO, REDE COLETORA ESGOTO (NBR 10569)</v>
          </cell>
          <cell r="E4622" t="str">
            <v xml:space="preserve">UN    </v>
          </cell>
          <cell r="F4622" t="str">
            <v>SINAPI</v>
          </cell>
          <cell r="G4622">
            <v>1385.28</v>
          </cell>
        </row>
        <row r="4623">
          <cell r="B4623" t="str">
            <v>IN 20172 SINAPI</v>
          </cell>
          <cell r="C4623">
            <v>20172</v>
          </cell>
          <cell r="D4623" t="str">
            <v>TE, PVC, 90 GRAUS, BBP, JE, DN 100 MM, PARA REDE COLETORA ESGOTO (NBR 10569)</v>
          </cell>
          <cell r="E4623" t="str">
            <v xml:space="preserve">UN    </v>
          </cell>
          <cell r="F4623" t="str">
            <v>SINAPI</v>
          </cell>
          <cell r="G4623">
            <v>26.64</v>
          </cell>
        </row>
        <row r="4624">
          <cell r="B4624" t="str">
            <v>IN 40945 SINAPI</v>
          </cell>
          <cell r="C4624">
            <v>40945</v>
          </cell>
          <cell r="D4624" t="str">
            <v>TECNICO DE EDIFICACOES</v>
          </cell>
          <cell r="E4624" t="str">
            <v xml:space="preserve">H     </v>
          </cell>
          <cell r="F4624" t="str">
            <v>SINAPI</v>
          </cell>
          <cell r="G4624">
            <v>24.57</v>
          </cell>
        </row>
        <row r="4625">
          <cell r="B4625" t="str">
            <v>IN 40946 SINAPI</v>
          </cell>
          <cell r="C4625">
            <v>40946</v>
          </cell>
          <cell r="D4625" t="str">
            <v>TECNICO DE EDIFICACOES (MENSALISTA)</v>
          </cell>
          <cell r="E4625" t="str">
            <v xml:space="preserve">MES   </v>
          </cell>
          <cell r="F4625" t="str">
            <v>SINAPI</v>
          </cell>
          <cell r="G4625">
            <v>2885.61</v>
          </cell>
        </row>
        <row r="4626">
          <cell r="B4626" t="str">
            <v>IN 7153 SINAPI</v>
          </cell>
          <cell r="C4626">
            <v>7153</v>
          </cell>
          <cell r="D4626" t="str">
            <v>TECNICO EM LABORATORIO E CAMPO DE CONSTRUCAO CIVIL</v>
          </cell>
          <cell r="E4626" t="str">
            <v xml:space="preserve">H     </v>
          </cell>
          <cell r="F4626" t="str">
            <v>SINAPI</v>
          </cell>
          <cell r="G4626">
            <v>33.159999999999997</v>
          </cell>
        </row>
        <row r="4627">
          <cell r="B4627" t="str">
            <v>IN 41089 SINAPI</v>
          </cell>
          <cell r="C4627">
            <v>41089</v>
          </cell>
          <cell r="D4627" t="str">
            <v>TECNICO EM LABORATORIO E CAMPO DE CONSTRUCAO CIVIL (MENSALISTA)</v>
          </cell>
          <cell r="E4627" t="str">
            <v xml:space="preserve">MES   </v>
          </cell>
          <cell r="F4627" t="str">
            <v>SINAPI</v>
          </cell>
          <cell r="G4627">
            <v>5826.62</v>
          </cell>
        </row>
        <row r="4628">
          <cell r="B4628" t="str">
            <v>IN 40943 SINAPI</v>
          </cell>
          <cell r="C4628">
            <v>40943</v>
          </cell>
          <cell r="D4628" t="str">
            <v>TECNICO EM SEGURANCA DO TRABALHO</v>
          </cell>
          <cell r="E4628" t="str">
            <v xml:space="preserve">H     </v>
          </cell>
          <cell r="F4628" t="str">
            <v>SINAPI</v>
          </cell>
          <cell r="G4628">
            <v>31.55</v>
          </cell>
        </row>
        <row r="4629">
          <cell r="B4629" t="str">
            <v>IN 40944 SINAPI</v>
          </cell>
          <cell r="C4629">
            <v>40944</v>
          </cell>
          <cell r="D4629" t="str">
            <v>TECNICO EM SEGURANCA DO TRABALHO (MENSALISTA)</v>
          </cell>
          <cell r="E4629" t="str">
            <v xml:space="preserve">MES   </v>
          </cell>
          <cell r="F4629" t="str">
            <v>SINAPI</v>
          </cell>
          <cell r="G4629">
            <v>5542.29</v>
          </cell>
        </row>
        <row r="4630">
          <cell r="B4630" t="str">
            <v>IN 6175 SINAPI</v>
          </cell>
          <cell r="C4630">
            <v>6175</v>
          </cell>
          <cell r="D4630" t="str">
            <v>TECNICO EM SONDAGEM</v>
          </cell>
          <cell r="E4630" t="str">
            <v xml:space="preserve">H     </v>
          </cell>
          <cell r="F4630" t="str">
            <v>SINAPI</v>
          </cell>
          <cell r="G4630">
            <v>19.41</v>
          </cell>
        </row>
        <row r="4631">
          <cell r="B4631" t="str">
            <v>IN 41092 SINAPI</v>
          </cell>
          <cell r="C4631">
            <v>41092</v>
          </cell>
          <cell r="D4631" t="str">
            <v>TECNICO EM SONDAGEM (MENSALISTA)</v>
          </cell>
          <cell r="E4631" t="str">
            <v xml:space="preserve">MES   </v>
          </cell>
          <cell r="F4631" t="str">
            <v>SINAPI</v>
          </cell>
          <cell r="G4631">
            <v>3410.08</v>
          </cell>
        </row>
        <row r="4632">
          <cell r="B4632" t="str">
            <v>IN 37712 SINAPI</v>
          </cell>
          <cell r="C4632">
            <v>37712</v>
          </cell>
          <cell r="D4632" t="str">
            <v>TELA ARAME GALVANIZADO REVESTIDO COM POLIMERO, MALHA HEXAGONAL DUPLA TORCAO, 8 X 10 CM (ZN/AL REVESTIDO COM POLIMERO), FIO *2,4* MM</v>
          </cell>
          <cell r="E4632" t="str">
            <v xml:space="preserve">M2    </v>
          </cell>
          <cell r="F4632" t="str">
            <v>SINAPI</v>
          </cell>
          <cell r="G4632">
            <v>61.49</v>
          </cell>
        </row>
        <row r="4633">
          <cell r="B4633" t="str">
            <v>IN 34547 SINAPI</v>
          </cell>
          <cell r="C4633">
            <v>34547</v>
          </cell>
          <cell r="D4633" t="str">
            <v>TELA DE ACO SOLDADA GALVANIZADA/ZINCADA PARA ALVENARIA, FIO  D = *1,20 A 1,70* MM, MALHA 15 X 15 MM, (C X L) *50 X 12* CM</v>
          </cell>
          <cell r="E4633" t="str">
            <v xml:space="preserve">M     </v>
          </cell>
          <cell r="F4633" t="str">
            <v>SINAPI</v>
          </cell>
          <cell r="G4633">
            <v>2.68</v>
          </cell>
        </row>
        <row r="4634">
          <cell r="B4634" t="str">
            <v>IN 34548 SINAPI</v>
          </cell>
          <cell r="C4634">
            <v>34548</v>
          </cell>
          <cell r="D4634" t="str">
            <v>TELA DE ACO SOLDADA GALVANIZADA/ZINCADA PARA ALVENARIA, FIO  D = *1,20 A 1,70* MM, MALHA 15 X 15 MM, (C X L) *50 X 17,5* CM</v>
          </cell>
          <cell r="E4634" t="str">
            <v xml:space="preserve">M     </v>
          </cell>
          <cell r="F4634" t="str">
            <v>SINAPI</v>
          </cell>
          <cell r="G4634">
            <v>2.62</v>
          </cell>
        </row>
        <row r="4635">
          <cell r="B4635" t="str">
            <v>IN 37411 SINAPI</v>
          </cell>
          <cell r="C4635">
            <v>37411</v>
          </cell>
          <cell r="D4635" t="str">
            <v>TELA DE ACO SOLDADA GALVANIZADA/ZINCADA PARA ALVENARIA, FIO  D = *1,24 MM, MALHA 25 X 25 MM</v>
          </cell>
          <cell r="E4635" t="str">
            <v xml:space="preserve">M2    </v>
          </cell>
          <cell r="F4635" t="str">
            <v>SINAPI</v>
          </cell>
          <cell r="G4635">
            <v>13.15</v>
          </cell>
        </row>
        <row r="4636">
          <cell r="B4636" t="str">
            <v>IN 34558 SINAPI</v>
          </cell>
          <cell r="C4636">
            <v>34558</v>
          </cell>
          <cell r="D4636" t="str">
            <v>TELA DE ACO SOLDADA GALVANIZADA/ZINCADA PARA ALVENARIA, FIO D = *1,20 A 1,70* MM, MALHA 15 X 15 MM, (C X L) *50 X 10,5* CM</v>
          </cell>
          <cell r="E4636" t="str">
            <v xml:space="preserve">M     </v>
          </cell>
          <cell r="F4636" t="str">
            <v>SINAPI</v>
          </cell>
          <cell r="G4636">
            <v>1.75</v>
          </cell>
        </row>
        <row r="4637">
          <cell r="B4637" t="str">
            <v>IN 34550 SINAPI</v>
          </cell>
          <cell r="C4637">
            <v>34550</v>
          </cell>
          <cell r="D4637" t="str">
            <v>TELA DE ACO SOLDADA GALVANIZADA/ZINCADA PARA ALVENARIA, FIO D = *1,20 A 1,70* MM, MALHA 15 X 15 MM, (C X L) *50 X 6* CM</v>
          </cell>
          <cell r="E4637" t="str">
            <v xml:space="preserve">M     </v>
          </cell>
          <cell r="F4637" t="str">
            <v>SINAPI</v>
          </cell>
          <cell r="G4637">
            <v>0.93</v>
          </cell>
        </row>
        <row r="4638">
          <cell r="B4638" t="str">
            <v>IN 34557 SINAPI</v>
          </cell>
          <cell r="C4638">
            <v>34557</v>
          </cell>
          <cell r="D4638" t="str">
            <v>TELA DE ACO SOLDADA GALVANIZADA/ZINCADA PARA ALVENARIA, FIO D = *1,20 A 1,70* MM, MALHA 15 X 15 MM, (C X L) *50 X 7,5* CM</v>
          </cell>
          <cell r="E4638" t="str">
            <v xml:space="preserve">M     </v>
          </cell>
          <cell r="F4638" t="str">
            <v>SINAPI</v>
          </cell>
          <cell r="G4638">
            <v>1.64</v>
          </cell>
        </row>
        <row r="4639">
          <cell r="B4639" t="str">
            <v>IN 7155 SINAPI</v>
          </cell>
          <cell r="C4639">
            <v>7155</v>
          </cell>
          <cell r="D4639" t="str">
            <v>TELA DE ACO SOLDADA NERVURADA CA-60, Q-138, (2,20 KG/M2), DIAMETRO DO FIO = 4,2 MM, LARGURA =  2,45 X 120 M DE COMPRIMENTO, ESPACAMENTO DA MALHA = 10  X 10 CM</v>
          </cell>
          <cell r="E4639" t="str">
            <v xml:space="preserve">M2    </v>
          </cell>
          <cell r="F4639" t="str">
            <v>SINAPI</v>
          </cell>
          <cell r="G4639">
            <v>15.16</v>
          </cell>
        </row>
        <row r="4640">
          <cell r="B4640" t="str">
            <v>IN 7154 SINAPI</v>
          </cell>
          <cell r="C4640">
            <v>7154</v>
          </cell>
          <cell r="D4640" t="str">
            <v>TELA DE ACO SOLDADA NERVURADA CA-60, Q-138, (2,20 KG/M2), DIAMETRO DO FIO = 4,2 MM, LARGURA =  2,45 X 120 M DE COMPRIMENTO, ESPACAMENTO DA MALHA = 10 X 10 CM</v>
          </cell>
          <cell r="E4640" t="str">
            <v xml:space="preserve">KG    </v>
          </cell>
          <cell r="F4640" t="str">
            <v>SINAPI</v>
          </cell>
          <cell r="G4640">
            <v>6.82</v>
          </cell>
        </row>
        <row r="4641">
          <cell r="B4641" t="str">
            <v>IN 10915 SINAPI</v>
          </cell>
          <cell r="C4641">
            <v>10915</v>
          </cell>
          <cell r="D4641" t="str">
            <v>TELA DE ACO SOLDADA NERVURADA CA-60, Q-61, (0,97 KG/M2), DIAMETRO DO FIO = 3,4 MM, LARGURA =  2,45 X 120 M DE COMPRIMENTO, ESPACAMENTO DA MALHA = 15  X 15 CM</v>
          </cell>
          <cell r="E4641" t="str">
            <v xml:space="preserve">KG    </v>
          </cell>
          <cell r="F4641" t="str">
            <v>SINAPI</v>
          </cell>
          <cell r="G4641">
            <v>7.08</v>
          </cell>
        </row>
        <row r="4642">
          <cell r="B4642" t="str">
            <v>IN 10917 SINAPI</v>
          </cell>
          <cell r="C4642">
            <v>10917</v>
          </cell>
          <cell r="D4642" t="str">
            <v>TELA DE ACO SOLDADA NERVURADA CA-60, Q-61, (0,97 KG/M2), DIAMETRO DO FIO = 3,4 MM, LARGURA =  2,45 X 120 M DE COMPRIMENTO, ESPACAMENTO DA MALHA = 15 X 15 CM</v>
          </cell>
          <cell r="E4642" t="str">
            <v xml:space="preserve">M2    </v>
          </cell>
          <cell r="F4642" t="str">
            <v>SINAPI</v>
          </cell>
          <cell r="G4642">
            <v>6.88</v>
          </cell>
        </row>
        <row r="4643">
          <cell r="B4643" t="str">
            <v>IN 21141 SINAPI</v>
          </cell>
          <cell r="C4643">
            <v>21141</v>
          </cell>
          <cell r="D4643" t="str">
            <v>TELA DE ACO SOLDADA NERVURADA CA-60, Q-92, (1,48 KG/M2), DIAMETRO DO FIO = 4,2 MM, LARGURA =  2,45 X 60 M DE COMPRIMENTO, ESPACAMENTO DA MALHA = 15  X 15 CM</v>
          </cell>
          <cell r="E4643" t="str">
            <v xml:space="preserve">M2    </v>
          </cell>
          <cell r="F4643" t="str">
            <v>SINAPI</v>
          </cell>
          <cell r="G4643">
            <v>10.19</v>
          </cell>
        </row>
        <row r="4644">
          <cell r="B4644" t="str">
            <v>IN 10916 SINAPI</v>
          </cell>
          <cell r="C4644">
            <v>10916</v>
          </cell>
          <cell r="D4644" t="str">
            <v>TELA DE ACO SOLDADA NERVURADA CA-60, Q-92, (1,48 KG/M2), DIAMETRO DO FIO = 4,2 MM, LARGURA =  2,45 X 60 M DE COMPRIMENTO, ESPACAMENTO DA MALHA = 15 X 15 CM</v>
          </cell>
          <cell r="E4644" t="str">
            <v xml:space="preserve">KG    </v>
          </cell>
          <cell r="F4644" t="str">
            <v>SINAPI</v>
          </cell>
          <cell r="G4644">
            <v>6.88</v>
          </cell>
        </row>
        <row r="4645">
          <cell r="B4645" t="str">
            <v>IN 39508 SINAPI</v>
          </cell>
          <cell r="C4645">
            <v>39508</v>
          </cell>
          <cell r="D4645" t="str">
            <v>TELA DE ACO SOLDADA NERVURADA, CA-60, L-159, (1,69 KG/M2), DIAMETRO DO FIO = 4,5 MM, LARGURA =  2,45 M, ESPACAMENTO DA MALHA = 30 X 10 CM</v>
          </cell>
          <cell r="E4645" t="str">
            <v xml:space="preserve">M2    </v>
          </cell>
          <cell r="F4645" t="str">
            <v>SINAPI</v>
          </cell>
          <cell r="G4645">
            <v>12.1</v>
          </cell>
        </row>
        <row r="4646">
          <cell r="B4646" t="str">
            <v>IN 39507 SINAPI</v>
          </cell>
          <cell r="C4646">
            <v>39507</v>
          </cell>
          <cell r="D4646" t="str">
            <v>TELA DE ACO SOLDADA NERVURADA, CA-60, Q-113, (1,8 KG/M2), DIAMETRO DO FIO = 3,8 MM, LARGURA =  2,45 M, ESPACAMENTO DA MALHA = 10 X 10 CM</v>
          </cell>
          <cell r="E4646" t="str">
            <v xml:space="preserve">M2    </v>
          </cell>
          <cell r="F4646" t="str">
            <v>SINAPI</v>
          </cell>
          <cell r="G4646">
            <v>11.85</v>
          </cell>
        </row>
        <row r="4647">
          <cell r="B4647" t="str">
            <v>IN 7156 SINAPI</v>
          </cell>
          <cell r="C4647">
            <v>7156</v>
          </cell>
          <cell r="D4647" t="str">
            <v>TELA DE ACO SOLDADA NERVURADA, CA-60, Q-196, (3,11 KG/M2), DIAMETRO DO FIO = 5,0 MM, LARGURA =  2,45 M, ESPACAMENTO DA MALHA = 10 X 10 CM</v>
          </cell>
          <cell r="E4647" t="str">
            <v xml:space="preserve">M2    </v>
          </cell>
          <cell r="F4647" t="str">
            <v>SINAPI</v>
          </cell>
          <cell r="G4647">
            <v>20.49</v>
          </cell>
        </row>
        <row r="4648">
          <cell r="B4648" t="str">
            <v>IN 39509 SINAPI</v>
          </cell>
          <cell r="C4648">
            <v>39509</v>
          </cell>
          <cell r="D4648" t="str">
            <v>TELA DE ACO SOLDADA NERVURADA, CA-60, T-196, (2,11 KG/M2), DIAMETRO DO FIO = 5,0 MM, LARGURA =  2,45 M, ESPACAMENTO DA MALHA = 30 X 10 CM</v>
          </cell>
          <cell r="E4648" t="str">
            <v xml:space="preserve">M2    </v>
          </cell>
          <cell r="F4648" t="str">
            <v>SINAPI</v>
          </cell>
          <cell r="G4648">
            <v>9.5399999999999991</v>
          </cell>
        </row>
        <row r="4649">
          <cell r="B4649" t="str">
            <v>IN 25988 SINAPI</v>
          </cell>
          <cell r="C4649">
            <v>25988</v>
          </cell>
          <cell r="D4649" t="str">
            <v>TELA DE ANIAGEM (JUTA)</v>
          </cell>
          <cell r="E4649" t="str">
            <v xml:space="preserve">M2    </v>
          </cell>
          <cell r="F4649" t="str">
            <v>SINAPI</v>
          </cell>
          <cell r="G4649">
            <v>10.77</v>
          </cell>
        </row>
        <row r="4650">
          <cell r="B4650" t="str">
            <v>IN 10928 SINAPI</v>
          </cell>
          <cell r="C4650">
            <v>10928</v>
          </cell>
          <cell r="D4650" t="str">
            <v>TELA DE ARAME GALV QUADRANGULAR / LOSANGULAR,  FIO 2,11 MM (14  BWG), MALHA  8 X 8 CM, H = 2 M</v>
          </cell>
          <cell r="E4650" t="str">
            <v xml:space="preserve">M2    </v>
          </cell>
          <cell r="F4650" t="str">
            <v>SINAPI</v>
          </cell>
          <cell r="G4650">
            <v>11.66</v>
          </cell>
        </row>
        <row r="4651">
          <cell r="B4651" t="str">
            <v>IN 7167 SINAPI</v>
          </cell>
          <cell r="C4651">
            <v>7167</v>
          </cell>
          <cell r="D4651" t="str">
            <v>TELA DE ARAME GALV QUADRANGULAR / LOSANGULAR,  FIO 2,11 MM (14 BWG), MALHA  5 X 5 CM, H = 2 M</v>
          </cell>
          <cell r="E4651" t="str">
            <v xml:space="preserve">M2    </v>
          </cell>
          <cell r="F4651" t="str">
            <v>SINAPI</v>
          </cell>
          <cell r="G4651">
            <v>15.93</v>
          </cell>
        </row>
        <row r="4652">
          <cell r="B4652" t="str">
            <v>IN 10933 SINAPI</v>
          </cell>
          <cell r="C4652">
            <v>10933</v>
          </cell>
          <cell r="D4652" t="str">
            <v>TELA DE ARAME GALV QUADRANGULAR / LOSANGULAR,  FIO 2,77 MM (12  BWG), MALHA  10 X 10 CM, H = 2 M</v>
          </cell>
          <cell r="E4652" t="str">
            <v xml:space="preserve">M2    </v>
          </cell>
          <cell r="F4652" t="str">
            <v>SINAPI</v>
          </cell>
          <cell r="G4652">
            <v>14.24</v>
          </cell>
        </row>
        <row r="4653">
          <cell r="B4653" t="str">
            <v>IN 10927 SINAPI</v>
          </cell>
          <cell r="C4653">
            <v>10927</v>
          </cell>
          <cell r="D4653" t="str">
            <v>TELA DE ARAME GALV QUADRANGULAR / LOSANGULAR,  FIO 2,77 MM (12  BWG), MALHA  8 X 8 CM, H = 2 M</v>
          </cell>
          <cell r="E4653" t="str">
            <v xml:space="preserve">M2    </v>
          </cell>
          <cell r="F4653" t="str">
            <v>SINAPI</v>
          </cell>
          <cell r="G4653">
            <v>17.2</v>
          </cell>
        </row>
        <row r="4654">
          <cell r="B4654" t="str">
            <v>IN 7158 SINAPI</v>
          </cell>
          <cell r="C4654">
            <v>7158</v>
          </cell>
          <cell r="D4654" t="str">
            <v>TELA DE ARAME GALV QUADRANGULAR / LOSANGULAR,  FIO 2,77 MM (12 BWG), MALHA  5 X 5 CM, H = 2 M</v>
          </cell>
          <cell r="E4654" t="str">
            <v xml:space="preserve">M2    </v>
          </cell>
          <cell r="F4654" t="str">
            <v>SINAPI</v>
          </cell>
          <cell r="G4654">
            <v>24</v>
          </cell>
        </row>
        <row r="4655">
          <cell r="B4655" t="str">
            <v>IN 7162 SINAPI</v>
          </cell>
          <cell r="C4655">
            <v>7162</v>
          </cell>
          <cell r="D4655" t="str">
            <v>TELA DE ARAME GALV QUADRANGULAR / LOSANGULAR,  FIO 3,4 MM (10  BWG), MALHA  5 X 5 CM, H = 2 M</v>
          </cell>
          <cell r="E4655" t="str">
            <v xml:space="preserve">M2    </v>
          </cell>
          <cell r="F4655" t="str">
            <v>SINAPI</v>
          </cell>
          <cell r="G4655">
            <v>36.08</v>
          </cell>
        </row>
        <row r="4656">
          <cell r="B4656" t="str">
            <v>IN 10932 SINAPI</v>
          </cell>
          <cell r="C4656">
            <v>10932</v>
          </cell>
          <cell r="D4656" t="str">
            <v>TELA DE ARAME GALV QUADRANGULAR / LOSANGULAR,  FIO 4,19 MM (8 BWG), MALHA  5 X 5 CM, H = 2 M</v>
          </cell>
          <cell r="E4656" t="str">
            <v xml:space="preserve">M2    </v>
          </cell>
          <cell r="F4656" t="str">
            <v>SINAPI</v>
          </cell>
          <cell r="G4656">
            <v>63.9</v>
          </cell>
        </row>
        <row r="4657">
          <cell r="B4657" t="str">
            <v>IN 40706 SINAPI</v>
          </cell>
          <cell r="C4657">
            <v>40706</v>
          </cell>
          <cell r="D4657" t="str">
            <v>TELA DE ARAME GALV REVESTIDO EM PVC, QUADRANGULAR / LOSANGULAR,  FIO 1,24 MM (18 BWG), BITOLA = *1,9* MM, MALHA  1,9 X 1,9  CM, H = 2 M</v>
          </cell>
          <cell r="E4657" t="str">
            <v xml:space="preserve">M2    </v>
          </cell>
          <cell r="F4657" t="str">
            <v>SINAPI</v>
          </cell>
          <cell r="G4657">
            <v>38.31</v>
          </cell>
        </row>
        <row r="4658">
          <cell r="B4658" t="str">
            <v>IN 10937 SINAPI</v>
          </cell>
          <cell r="C4658">
            <v>10937</v>
          </cell>
          <cell r="D4658" t="str">
            <v>TELA DE ARAME GALV REVESTIDO EM PVC, QUADRANGULAR / LOSANGULAR,  FIO 2,11 MM (14 BWG), BITOLA FINAL = *2,8* MM, MALHA  *8 X 8* CM, H = 2 M</v>
          </cell>
          <cell r="E4658" t="str">
            <v xml:space="preserve">M2    </v>
          </cell>
          <cell r="F4658" t="str">
            <v>SINAPI</v>
          </cell>
          <cell r="G4658">
            <v>25.11</v>
          </cell>
        </row>
        <row r="4659">
          <cell r="B4659" t="str">
            <v>IN 10935 SINAPI</v>
          </cell>
          <cell r="C4659">
            <v>10935</v>
          </cell>
          <cell r="D4659" t="str">
            <v>TELA DE ARAME GALV REVESTIDO EM PVC, QUADRANGULAR / LOSANGULAR,  FIO 2,77 MM (12 BWG), BITOLA FINAL = *3,8* MM, MALHA  7,5 X 7,5 CM, H = 2 M</v>
          </cell>
          <cell r="E4659" t="str">
            <v xml:space="preserve">M2    </v>
          </cell>
          <cell r="F4659" t="str">
            <v>SINAPI</v>
          </cell>
          <cell r="G4659">
            <v>33.07</v>
          </cell>
        </row>
        <row r="4660">
          <cell r="B4660" t="str">
            <v>IN 40707 SINAPI</v>
          </cell>
          <cell r="C4660">
            <v>40707</v>
          </cell>
          <cell r="D4660" t="str">
            <v>TELA DE ARAME GALV REVESTIDO EM PVC, QUADRANGULAR/LOSANGULAR, FIO 2,77 MM (12 BWG), MALHA 3 X 3 CM, H = 2 M</v>
          </cell>
          <cell r="E4660" t="str">
            <v xml:space="preserve">M2    </v>
          </cell>
          <cell r="F4660" t="str">
            <v>SINAPI</v>
          </cell>
          <cell r="G4660">
            <v>76.150000000000006</v>
          </cell>
        </row>
        <row r="4661">
          <cell r="B4661" t="str">
            <v>IN 10931 SINAPI</v>
          </cell>
          <cell r="C4661">
            <v>10931</v>
          </cell>
          <cell r="D4661" t="str">
            <v>TELA DE ARAME GALV, HEXAGONAL,  FIO 0,56 MM (24  BWG), MALHA  1/2", H = 1 M</v>
          </cell>
          <cell r="E4661" t="str">
            <v xml:space="preserve">M2    </v>
          </cell>
          <cell r="F4661" t="str">
            <v>SINAPI</v>
          </cell>
          <cell r="G4661">
            <v>10.65</v>
          </cell>
        </row>
        <row r="4662">
          <cell r="B4662" t="str">
            <v>IN 7164 SINAPI</v>
          </cell>
          <cell r="C4662">
            <v>7164</v>
          </cell>
          <cell r="D4662" t="str">
            <v>TELA DE ARAME ONDULADA, FIO *2,77* MM (12 BWG), MALHA 5 X 5 CM, H = 2 M</v>
          </cell>
          <cell r="E4662" t="str">
            <v xml:space="preserve">M2    </v>
          </cell>
          <cell r="F4662" t="str">
            <v>SINAPI</v>
          </cell>
          <cell r="G4662">
            <v>29.82</v>
          </cell>
        </row>
        <row r="4663">
          <cell r="B4663" t="str">
            <v>IN 36887 SINAPI</v>
          </cell>
          <cell r="C4663">
            <v>36887</v>
          </cell>
          <cell r="D4663" t="str">
            <v>TELA DE FIBRA DE VIDRO, ACABAMENTO ANTI-ALCALINO, MALHA 10 X 10 MM</v>
          </cell>
          <cell r="E4663" t="str">
            <v xml:space="preserve">M2    </v>
          </cell>
          <cell r="F4663" t="str">
            <v>SINAPI</v>
          </cell>
          <cell r="G4663">
            <v>11.61</v>
          </cell>
        </row>
        <row r="4664">
          <cell r="B4664" t="str">
            <v>IN 34630 SINAPI</v>
          </cell>
          <cell r="C4664">
            <v>34630</v>
          </cell>
          <cell r="D4664" t="str">
            <v>TELA EM MALHA HEXAGONAL DE DUPLA TORCAO 8 X 10 CM (ZN/AL REVESTIDO COM POLIMERO), FIO 2,7 MM, COM GEOMANTA OU BIOMANTA, DIMENSOES 4,0 X 2,0 X 0,6 M, COM INCLINACAO DE 70 GRAUS, PARA SOLO REFORCADO</v>
          </cell>
          <cell r="E4664" t="str">
            <v xml:space="preserve">UN    </v>
          </cell>
          <cell r="F4664" t="str">
            <v>SINAPI</v>
          </cell>
          <cell r="G4664">
            <v>999.44</v>
          </cell>
        </row>
        <row r="4665">
          <cell r="B4665" t="str">
            <v>IN 7161 SINAPI</v>
          </cell>
          <cell r="C4665">
            <v>7161</v>
          </cell>
          <cell r="D4665" t="str">
            <v>TELA EM METAL PARA ESTUQUE (DEPLOYE)</v>
          </cell>
          <cell r="E4665" t="str">
            <v xml:space="preserve">M2    </v>
          </cell>
          <cell r="F4665" t="str">
            <v>SINAPI</v>
          </cell>
          <cell r="G4665">
            <v>4.5199999999999996</v>
          </cell>
        </row>
        <row r="4666">
          <cell r="B4666" t="str">
            <v>IN 7170 SINAPI</v>
          </cell>
          <cell r="C4666">
            <v>7170</v>
          </cell>
          <cell r="D4666" t="str">
            <v>TELA FACHADEIRA EM POLIETILENO, ROLO DE 3 X 100 M (L X C), COR BRANCA, SEM LOGOMARCA - PARA PROTECAO DE OBRAS</v>
          </cell>
          <cell r="E4666" t="str">
            <v xml:space="preserve">M2    </v>
          </cell>
          <cell r="F4666" t="str">
            <v>SINAPI</v>
          </cell>
          <cell r="G4666">
            <v>1.65</v>
          </cell>
        </row>
        <row r="4667">
          <cell r="B4667" t="str">
            <v>IN 37524 SINAPI</v>
          </cell>
          <cell r="C4667">
            <v>37524</v>
          </cell>
          <cell r="D4667" t="str">
            <v>TELA PLASTICA LARANJA, TIPO TAPUME PARA SINALIZACAO, MALHA RETANGULAR, ROLO 1.20 X 50 M (L X C)</v>
          </cell>
          <cell r="E4667" t="str">
            <v xml:space="preserve">M     </v>
          </cell>
          <cell r="F4667" t="str">
            <v>SINAPI</v>
          </cell>
          <cell r="G4667">
            <v>1.57</v>
          </cell>
        </row>
        <row r="4668">
          <cell r="B4668" t="str">
            <v>IN 37525 SINAPI</v>
          </cell>
          <cell r="C4668">
            <v>37525</v>
          </cell>
          <cell r="D4668" t="str">
            <v>TELA PLASTICA TECIDA LISTRADA BRANCA E LARANJA, TIPO GUARDA CORPO, EM POLIETILENO MONOFILADO, ROLO 1,20 X 50 M (L X C)</v>
          </cell>
          <cell r="E4668" t="str">
            <v xml:space="preserve">M     </v>
          </cell>
          <cell r="F4668" t="str">
            <v>SINAPI</v>
          </cell>
          <cell r="G4668">
            <v>1.88</v>
          </cell>
        </row>
        <row r="4669">
          <cell r="B4669" t="str">
            <v>IN 10920 SINAPI</v>
          </cell>
          <cell r="C4669">
            <v>10920</v>
          </cell>
          <cell r="D4669" t="str">
            <v>TELA SOLDADA ARAME GALVANIZADO 12 BWG (2,77MM), MALHA 15 X 5 CM</v>
          </cell>
          <cell r="E4669" t="str">
            <v xml:space="preserve">M2    </v>
          </cell>
          <cell r="F4669" t="str">
            <v>SINAPI</v>
          </cell>
          <cell r="G4669">
            <v>13.66</v>
          </cell>
        </row>
        <row r="4670">
          <cell r="B4670" t="str">
            <v>IN 7238 SINAPI</v>
          </cell>
          <cell r="C4670">
            <v>7238</v>
          </cell>
          <cell r="D4670" t="str">
            <v>TELHA ALUMINIO ONDULADA, ALTURA = *18* MM, E = 0,5 MM</v>
          </cell>
          <cell r="E4670" t="str">
            <v xml:space="preserve">M2    </v>
          </cell>
          <cell r="F4670" t="str">
            <v>SINAPI</v>
          </cell>
          <cell r="G4670">
            <v>50.83</v>
          </cell>
        </row>
        <row r="4671">
          <cell r="B4671" t="str">
            <v>IN 7239 SINAPI</v>
          </cell>
          <cell r="C4671">
            <v>7239</v>
          </cell>
          <cell r="D4671" t="str">
            <v>TELHA ALUMINIO ONDULADA, ALTURA = *18* MM, E = 0,6 MM</v>
          </cell>
          <cell r="E4671" t="str">
            <v xml:space="preserve">M2    </v>
          </cell>
          <cell r="F4671" t="str">
            <v>SINAPI</v>
          </cell>
          <cell r="G4671">
            <v>63.19</v>
          </cell>
        </row>
        <row r="4672">
          <cell r="B4672" t="str">
            <v>IN 7240 SINAPI</v>
          </cell>
          <cell r="C4672">
            <v>7240</v>
          </cell>
          <cell r="D4672" t="str">
            <v>TELHA ALUMINIO ONDULADA, ALTURA = *18* MM, E = 0,7 MM</v>
          </cell>
          <cell r="E4672" t="str">
            <v xml:space="preserve">M2    </v>
          </cell>
          <cell r="F4672" t="str">
            <v>SINAPI</v>
          </cell>
          <cell r="G4672">
            <v>72.56</v>
          </cell>
        </row>
        <row r="4673">
          <cell r="B4673" t="str">
            <v>IN 36789 SINAPI</v>
          </cell>
          <cell r="C4673">
            <v>36789</v>
          </cell>
          <cell r="D4673" t="str">
            <v>TELHA CERAMICA TIPO AMERICANA, COMPRIMENTO DE *45* CM, RENDIMENTO DE *12* TELHAS/M2</v>
          </cell>
          <cell r="E4673" t="str">
            <v xml:space="preserve">UN    </v>
          </cell>
          <cell r="F4673" t="str">
            <v>SINAPI</v>
          </cell>
          <cell r="G4673">
            <v>3.09</v>
          </cell>
        </row>
        <row r="4674">
          <cell r="B4674" t="str">
            <v>IN 25007 SINAPI</v>
          </cell>
          <cell r="C4674">
            <v>25007</v>
          </cell>
          <cell r="D4674" t="str">
            <v>TELHA DE ACO ZINCADO ONDULADA, A = *17* MM, E = 0,5 MM, SEM PINTURA</v>
          </cell>
          <cell r="E4674" t="str">
            <v xml:space="preserve">M2    </v>
          </cell>
          <cell r="F4674" t="str">
            <v>SINAPI</v>
          </cell>
          <cell r="G4674">
            <v>24.69</v>
          </cell>
        </row>
        <row r="4675">
          <cell r="B4675" t="str">
            <v>IN 14171 SINAPI</v>
          </cell>
          <cell r="C4675">
            <v>14171</v>
          </cell>
          <cell r="D4675" t="str">
            <v>TELHA DE ACO ZINCADO TRAPEZOIDAL AUTOPORTANTE, A = 120 MM, E = 0,95 MM, COM PINTURA ELETROSTATICA BRANCA EM 1 FACE</v>
          </cell>
          <cell r="E4675" t="str">
            <v xml:space="preserve">M2    </v>
          </cell>
          <cell r="F4675" t="str">
            <v>SINAPI</v>
          </cell>
          <cell r="G4675">
            <v>66.010000000000005</v>
          </cell>
        </row>
        <row r="4676">
          <cell r="B4676" t="str">
            <v>IN 14170 SINAPI</v>
          </cell>
          <cell r="C4676">
            <v>14170</v>
          </cell>
          <cell r="D4676" t="str">
            <v>TELHA DE ACO ZINCADO TRAPEZOIDAL AUTOPORTANTE, A = 120 MM, E = 0,95 MM, SEM PINTURA</v>
          </cell>
          <cell r="E4676" t="str">
            <v xml:space="preserve">M2    </v>
          </cell>
          <cell r="F4676" t="str">
            <v>SINAPI</v>
          </cell>
          <cell r="G4676">
            <v>58.33</v>
          </cell>
        </row>
        <row r="4677">
          <cell r="B4677" t="str">
            <v>IN 14173 SINAPI</v>
          </cell>
          <cell r="C4677">
            <v>14173</v>
          </cell>
          <cell r="D4677" t="str">
            <v>TELHA DE ACO ZINCADO TRAPEZOIDAL AUTOPORTANTE, A = 259 MM, E = 0,95 MM, COM PINTURA ELETROSTATICA BRANCA EM 1 FACE</v>
          </cell>
          <cell r="E4677" t="str">
            <v xml:space="preserve">M2    </v>
          </cell>
          <cell r="F4677" t="str">
            <v>SINAPI</v>
          </cell>
          <cell r="G4677">
            <v>76.900000000000006</v>
          </cell>
        </row>
        <row r="4678">
          <cell r="B4678" t="str">
            <v>IN 14172 SINAPI</v>
          </cell>
          <cell r="C4678">
            <v>14172</v>
          </cell>
          <cell r="D4678" t="str">
            <v>TELHA DE ACO ZINCADO TRAPEZOIDAL AUTOPORTANTE, A = 259 MM, E = 0,95 MM, SEM PINTURA</v>
          </cell>
          <cell r="E4678" t="str">
            <v xml:space="preserve">M2    </v>
          </cell>
          <cell r="F4678" t="str">
            <v>SINAPI</v>
          </cell>
          <cell r="G4678">
            <v>62.25</v>
          </cell>
        </row>
        <row r="4679">
          <cell r="B4679" t="str">
            <v>IN 7243 SINAPI</v>
          </cell>
          <cell r="C4679">
            <v>7243</v>
          </cell>
          <cell r="D4679" t="str">
            <v>TELHA DE ACO ZINCADO TRAPEZOIDAL, A = *40* MM, E = 0,5 MM, SEM PINTURA</v>
          </cell>
          <cell r="E4679" t="str">
            <v xml:space="preserve">M2    </v>
          </cell>
          <cell r="F4679" t="str">
            <v>SINAPI</v>
          </cell>
          <cell r="G4679">
            <v>24.42</v>
          </cell>
        </row>
        <row r="4680">
          <cell r="B4680" t="str">
            <v>IN 11067 SINAPI</v>
          </cell>
          <cell r="C4680">
            <v>11067</v>
          </cell>
          <cell r="D4680" t="str">
            <v>TELHA DE ALUMINIO TRAPEZOIDAL, ALTURA = 38 MM, E = 0,5 MM (LARGURA = 1056 MM E COMPRIMENTO = 5000 MM)</v>
          </cell>
          <cell r="E4680" t="str">
            <v xml:space="preserve">UN    </v>
          </cell>
          <cell r="F4680" t="str">
            <v>SINAPI</v>
          </cell>
          <cell r="G4680">
            <v>252.8</v>
          </cell>
        </row>
        <row r="4681">
          <cell r="B4681" t="str">
            <v>IN 11068 SINAPI</v>
          </cell>
          <cell r="C4681">
            <v>11068</v>
          </cell>
          <cell r="D4681" t="str">
            <v>TELHA DE ALUMINIO TRAPEZOIDAL, ALTURA = 38 MM, E = 0,7 MM (LARGURA = 1056 MM E COMPRIMENTO = 5000 MM)</v>
          </cell>
          <cell r="E4681" t="str">
            <v xml:space="preserve">UN    </v>
          </cell>
          <cell r="F4681" t="str">
            <v>SINAPI</v>
          </cell>
          <cell r="G4681">
            <v>357.05</v>
          </cell>
        </row>
        <row r="4682">
          <cell r="B4682" t="str">
            <v>IN 7173 SINAPI</v>
          </cell>
          <cell r="C4682">
            <v>7173</v>
          </cell>
          <cell r="D4682" t="str">
            <v>TELHA DE BARRO / CERAMICA, NAO ESMALTADA, TIPO COLONIAL, CANAL, PLAN, PAULISTA, COMPRIMENTO DE *44 A 50* CM, RENDIMENTO DE COBERTURA DE *26* TELHAS/M2</v>
          </cell>
          <cell r="E4682" t="str">
            <v xml:space="preserve">MIL   </v>
          </cell>
          <cell r="F4682" t="str">
            <v>SINAPI</v>
          </cell>
          <cell r="G4682">
            <v>2000</v>
          </cell>
        </row>
        <row r="4683">
          <cell r="B4683" t="str">
            <v>IN 7175 SINAPI</v>
          </cell>
          <cell r="C4683">
            <v>7175</v>
          </cell>
          <cell r="D4683" t="str">
            <v>TELHA DE BARRO / CERAMICA, TIPO ROMANA, AMERICANA, PORTUGUESA, FRANCESA, COMPRIMENTO DE *41* CM,  RENDIMENTO DE *16* TELHAS/M2</v>
          </cell>
          <cell r="E4683" t="str">
            <v xml:space="preserve">UN    </v>
          </cell>
          <cell r="F4683" t="str">
            <v>SINAPI</v>
          </cell>
          <cell r="G4683">
            <v>2.2599999999999998</v>
          </cell>
        </row>
        <row r="4684">
          <cell r="B4684" t="str">
            <v>IN 40865 SINAPI</v>
          </cell>
          <cell r="C4684">
            <v>40865</v>
          </cell>
          <cell r="D4684" t="str">
            <v>TELHA DE CONCRETO TIPO CLASSICA, COR CINZA, COMPRIMENTO DE *42* CM, RENDIMENTO DE *10* TELHAS/M2 (COLETADO CAIXA)</v>
          </cell>
          <cell r="E4684" t="str">
            <v xml:space="preserve">UN    </v>
          </cell>
          <cell r="F4684" t="str">
            <v>SINAPI</v>
          </cell>
          <cell r="G4684">
            <v>1.61</v>
          </cell>
        </row>
        <row r="4685">
          <cell r="B4685" t="str">
            <v>IN 7184 SINAPI</v>
          </cell>
          <cell r="C4685">
            <v>7184</v>
          </cell>
          <cell r="D4685" t="str">
            <v>TELHA DE FIBRA DE VIDRO ONDULADA INCOLOR, E = 0,6 MM, DE *0,50 X 2,44* M</v>
          </cell>
          <cell r="E4685" t="str">
            <v xml:space="preserve">M2    </v>
          </cell>
          <cell r="F4685" t="str">
            <v>SINAPI</v>
          </cell>
          <cell r="G4685">
            <v>27.87</v>
          </cell>
        </row>
        <row r="4686">
          <cell r="B4686" t="str">
            <v>IN 34458 SINAPI</v>
          </cell>
          <cell r="C4686">
            <v>34458</v>
          </cell>
          <cell r="D4686" t="str">
            <v>TELHA DE FIBROCIMENTO E = 6 MM, DE 3,00 X 1,06 M (SEM AMIANTO)</v>
          </cell>
          <cell r="E4686" t="str">
            <v xml:space="preserve">UN    </v>
          </cell>
          <cell r="F4686" t="str">
            <v>SINAPI</v>
          </cell>
          <cell r="G4686">
            <v>117.81</v>
          </cell>
        </row>
        <row r="4687">
          <cell r="B4687" t="str">
            <v>IN 34464 SINAPI</v>
          </cell>
          <cell r="C4687">
            <v>34464</v>
          </cell>
          <cell r="D4687" t="str">
            <v>TELHA DE FIBROCIMENTO E = 6 MM, DE 4,10 X 1,06 M (SEM AMIANTO)</v>
          </cell>
          <cell r="E4687" t="str">
            <v xml:space="preserve">UN    </v>
          </cell>
          <cell r="F4687" t="str">
            <v>SINAPI</v>
          </cell>
          <cell r="G4687">
            <v>158.06</v>
          </cell>
        </row>
        <row r="4688">
          <cell r="B4688" t="str">
            <v>IN 34468 SINAPI</v>
          </cell>
          <cell r="C4688">
            <v>34468</v>
          </cell>
          <cell r="D4688" t="str">
            <v>TELHA DE FIBROCIMENTO E = 6 MM, DE 4,60 X 1,06 M (SEM AMIANTO)</v>
          </cell>
          <cell r="E4688" t="str">
            <v xml:space="preserve">UN    </v>
          </cell>
          <cell r="F4688" t="str">
            <v>SINAPI</v>
          </cell>
          <cell r="G4688">
            <v>182.41</v>
          </cell>
        </row>
        <row r="4689">
          <cell r="B4689" t="str">
            <v>IN 34473 SINAPI</v>
          </cell>
          <cell r="C4689">
            <v>34473</v>
          </cell>
          <cell r="D4689" t="str">
            <v>TELHA DE FIBROCIMENTO E = 8 MM, DE 3,00 X 1,06 M (SEM AMIANTO)</v>
          </cell>
          <cell r="E4689" t="str">
            <v xml:space="preserve">UN    </v>
          </cell>
          <cell r="F4689" t="str">
            <v>SINAPI</v>
          </cell>
          <cell r="G4689">
            <v>149.19</v>
          </cell>
        </row>
        <row r="4690">
          <cell r="B4690" t="str">
            <v>IN 34480 SINAPI</v>
          </cell>
          <cell r="C4690">
            <v>34480</v>
          </cell>
          <cell r="D4690" t="str">
            <v>TELHA DE FIBROCIMENTO E = 8 MM, DE 4,10 X 1,06 M (SEM AMIANTO)</v>
          </cell>
          <cell r="E4690" t="str">
            <v xml:space="preserve">UN    </v>
          </cell>
          <cell r="F4690" t="str">
            <v>SINAPI</v>
          </cell>
          <cell r="G4690">
            <v>203.44</v>
          </cell>
        </row>
        <row r="4691">
          <cell r="B4691" t="str">
            <v>IN 34486 SINAPI</v>
          </cell>
          <cell r="C4691">
            <v>34486</v>
          </cell>
          <cell r="D4691" t="str">
            <v>TELHA DE FIBROCIMENTO E = 8 MM, DE 4,60 X 1,06 M (SEM AMIANTO)</v>
          </cell>
          <cell r="E4691" t="str">
            <v xml:space="preserve">UN    </v>
          </cell>
          <cell r="F4691" t="str">
            <v>SINAPI</v>
          </cell>
          <cell r="G4691">
            <v>227.86</v>
          </cell>
        </row>
        <row r="4692">
          <cell r="B4692" t="str">
            <v>IN 7202 SINAPI</v>
          </cell>
          <cell r="C4692">
            <v>7202</v>
          </cell>
          <cell r="D4692" t="str">
            <v>TELHA DE FIBROCIMENTO E= 8 MM, DE *3,70 X 1,06* M (SEM AMIANTO)</v>
          </cell>
          <cell r="E4692" t="str">
            <v xml:space="preserve">M2    </v>
          </cell>
          <cell r="F4692" t="str">
            <v>SINAPI</v>
          </cell>
          <cell r="G4692">
            <v>46.69</v>
          </cell>
        </row>
        <row r="4693">
          <cell r="B4693" t="str">
            <v>IN 7190 SINAPI</v>
          </cell>
          <cell r="C4693">
            <v>7190</v>
          </cell>
          <cell r="D4693" t="str">
            <v>TELHA DE FIBROCIMENTO ONDULADA E = 4 MM, DE 1,22 X 0,50 M (SEM AMIANTO)</v>
          </cell>
          <cell r="E4693" t="str">
            <v xml:space="preserve">UN    </v>
          </cell>
          <cell r="F4693" t="str">
            <v>SINAPI</v>
          </cell>
          <cell r="G4693">
            <v>8.01</v>
          </cell>
        </row>
        <row r="4694">
          <cell r="B4694" t="str">
            <v>IN 34417 SINAPI</v>
          </cell>
          <cell r="C4694">
            <v>34417</v>
          </cell>
          <cell r="D4694" t="str">
            <v>TELHA DE FIBROCIMENTO ONDULADA E = 4 MM, DE 2,13 X 0,50 M (SEM AMIANTO)</v>
          </cell>
          <cell r="E4694" t="str">
            <v xml:space="preserve">UN    </v>
          </cell>
          <cell r="F4694" t="str">
            <v>SINAPI</v>
          </cell>
          <cell r="G4694">
            <v>13.92</v>
          </cell>
        </row>
        <row r="4695">
          <cell r="B4695" t="str">
            <v>IN 7191 SINAPI</v>
          </cell>
          <cell r="C4695">
            <v>7191</v>
          </cell>
          <cell r="D4695" t="str">
            <v>TELHA DE FIBROCIMENTO ONDULADA E = 4 MM, DE 2,44 X 0,50 M (SEM AMIANTO)</v>
          </cell>
          <cell r="E4695" t="str">
            <v xml:space="preserve">UN    </v>
          </cell>
          <cell r="F4695" t="str">
            <v>SINAPI</v>
          </cell>
          <cell r="G4695">
            <v>16.13</v>
          </cell>
        </row>
        <row r="4696">
          <cell r="B4696" t="str">
            <v>IN 7213 SINAPI</v>
          </cell>
          <cell r="C4696">
            <v>7213</v>
          </cell>
          <cell r="D4696" t="str">
            <v>TELHA DE FIBROCIMENTO ONDULADA E = 4 MM, DE 2,44 X 0,50 M (SEM AMIANTO)</v>
          </cell>
          <cell r="E4696" t="str">
            <v xml:space="preserve">M2    </v>
          </cell>
          <cell r="F4696" t="str">
            <v>SINAPI</v>
          </cell>
          <cell r="G4696">
            <v>13.22</v>
          </cell>
        </row>
        <row r="4697">
          <cell r="B4697" t="str">
            <v>IN 7195 SINAPI</v>
          </cell>
          <cell r="C4697">
            <v>7195</v>
          </cell>
          <cell r="D4697" t="str">
            <v>TELHA DE FIBROCIMENTO ONDULADA E = 6 MM, DE 1,53 X 1,10 M (SEM AMIANTO)</v>
          </cell>
          <cell r="E4697" t="str">
            <v xml:space="preserve">UN    </v>
          </cell>
          <cell r="F4697" t="str">
            <v>SINAPI</v>
          </cell>
          <cell r="G4697">
            <v>38.450000000000003</v>
          </cell>
        </row>
        <row r="4698">
          <cell r="B4698" t="str">
            <v>IN 7186 SINAPI</v>
          </cell>
          <cell r="C4698">
            <v>7186</v>
          </cell>
          <cell r="D4698" t="str">
            <v>TELHA DE FIBROCIMENTO ONDULADA E = 6 MM, DE 1,83 X 1,10 M (SEM AMIANTO)</v>
          </cell>
          <cell r="E4698" t="str">
            <v xml:space="preserve">UN    </v>
          </cell>
          <cell r="F4698" t="str">
            <v>SINAPI</v>
          </cell>
          <cell r="G4698">
            <v>46</v>
          </cell>
        </row>
        <row r="4699">
          <cell r="B4699" t="str">
            <v>IN 7194 SINAPI</v>
          </cell>
          <cell r="C4699">
            <v>7194</v>
          </cell>
          <cell r="D4699" t="str">
            <v>TELHA DE FIBROCIMENTO ONDULADA E = 6 MM, DE 2,44 X 1,10 M (SEM AMIANTO)</v>
          </cell>
          <cell r="E4699" t="str">
            <v xml:space="preserve">M2    </v>
          </cell>
          <cell r="F4699" t="str">
            <v>SINAPI</v>
          </cell>
          <cell r="G4699">
            <v>22.81</v>
          </cell>
        </row>
        <row r="4700">
          <cell r="B4700" t="str">
            <v>IN 7207 SINAPI</v>
          </cell>
          <cell r="C4700">
            <v>7207</v>
          </cell>
          <cell r="D4700" t="str">
            <v>TELHA DE FIBROCIMENTO ONDULADA E = 6 MM, DE 2,44 X 1,10 M (SEM AMIANTO)</v>
          </cell>
          <cell r="E4700" t="str">
            <v xml:space="preserve">UN    </v>
          </cell>
          <cell r="F4700" t="str">
            <v>SINAPI</v>
          </cell>
          <cell r="G4700">
            <v>61.22</v>
          </cell>
        </row>
        <row r="4701">
          <cell r="B4701" t="str">
            <v>IN 7197 SINAPI</v>
          </cell>
          <cell r="C4701">
            <v>7197</v>
          </cell>
          <cell r="D4701" t="str">
            <v>TELHA DE FIBROCIMENTO ONDULADA E = 6 MM, DE 3,66 X 1,10 M (SEM AMIANTO)</v>
          </cell>
          <cell r="E4701" t="str">
            <v xml:space="preserve">UN    </v>
          </cell>
          <cell r="F4701" t="str">
            <v>SINAPI</v>
          </cell>
          <cell r="G4701">
            <v>91.98</v>
          </cell>
        </row>
        <row r="4702">
          <cell r="B4702" t="str">
            <v>IN 7192 SINAPI</v>
          </cell>
          <cell r="C4702">
            <v>7192</v>
          </cell>
          <cell r="D4702" t="str">
            <v>TELHA DE FIBROCIMENTO ONDULADA E = 8 MM, DE 1,53 X 1,10 M (SEM AMIANTO)</v>
          </cell>
          <cell r="E4702" t="str">
            <v xml:space="preserve">UN    </v>
          </cell>
          <cell r="F4702" t="str">
            <v>SINAPI</v>
          </cell>
          <cell r="G4702">
            <v>50.59</v>
          </cell>
        </row>
        <row r="4703">
          <cell r="B4703" t="str">
            <v>IN 7193 SINAPI</v>
          </cell>
          <cell r="C4703">
            <v>7193</v>
          </cell>
          <cell r="D4703" t="str">
            <v>TELHA DE FIBROCIMENTO ONDULADA E = 8 MM, DE 1,83 X 1,10 M (SEM AMIANTO)</v>
          </cell>
          <cell r="E4703" t="str">
            <v xml:space="preserve">UN    </v>
          </cell>
          <cell r="F4703" t="str">
            <v>SINAPI</v>
          </cell>
          <cell r="G4703">
            <v>60.39</v>
          </cell>
        </row>
        <row r="4704">
          <cell r="B4704" t="str">
            <v>IN 7189 SINAPI</v>
          </cell>
          <cell r="C4704">
            <v>7189</v>
          </cell>
          <cell r="D4704" t="str">
            <v>TELHA DE FIBROCIMENTO ONDULADA E = 8 MM, DE 2,44 X 1,10 M (SEM AMIANTO)</v>
          </cell>
          <cell r="E4704" t="str">
            <v xml:space="preserve">UN    </v>
          </cell>
          <cell r="F4704" t="str">
            <v>SINAPI</v>
          </cell>
          <cell r="G4704">
            <v>84.82</v>
          </cell>
        </row>
        <row r="4705">
          <cell r="B4705" t="str">
            <v>IN 7198 SINAPI</v>
          </cell>
          <cell r="C4705">
            <v>7198</v>
          </cell>
          <cell r="D4705" t="str">
            <v>TELHA DE FIBROCIMENTO ONDULADA E = 8 MM, DE 3,66 X 1,10 M (SEM AMIANTO)</v>
          </cell>
          <cell r="E4705" t="str">
            <v xml:space="preserve">M2    </v>
          </cell>
          <cell r="F4705" t="str">
            <v>SINAPI</v>
          </cell>
          <cell r="G4705">
            <v>31.57</v>
          </cell>
        </row>
        <row r="4706">
          <cell r="B4706" t="str">
            <v>IN 34402 SINAPI</v>
          </cell>
          <cell r="C4706">
            <v>34402</v>
          </cell>
          <cell r="D4706" t="str">
            <v>TELHA DE FIBROCIMENTO ONDULADA E = 8 MM, DE 3,66 X 1,10 M (SEM AMIANTO)</v>
          </cell>
          <cell r="E4706" t="str">
            <v xml:space="preserve">UN    </v>
          </cell>
          <cell r="F4706" t="str">
            <v>SINAPI</v>
          </cell>
          <cell r="G4706">
            <v>127.14</v>
          </cell>
        </row>
        <row r="4707">
          <cell r="B4707" t="str">
            <v>IN 7245 SINAPI</v>
          </cell>
          <cell r="C4707">
            <v>7245</v>
          </cell>
          <cell r="D4707" t="str">
            <v>TELHA DE VIDRO TIPO FRANCESA, *39 X 23* CM</v>
          </cell>
          <cell r="E4707" t="str">
            <v xml:space="preserve">UN    </v>
          </cell>
          <cell r="F4707" t="str">
            <v>SINAPI</v>
          </cell>
          <cell r="G4707">
            <v>29.13</v>
          </cell>
        </row>
        <row r="4708">
          <cell r="B4708" t="str">
            <v>IN 34425 SINAPI</v>
          </cell>
          <cell r="C4708">
            <v>34425</v>
          </cell>
          <cell r="D4708" t="str">
            <v>TELHA ESTRUTURAL DE FIBROCIMENTO 1 ABA, DE 0,52 X 2,00 M (SEM AMIANTO)</v>
          </cell>
          <cell r="E4708" t="str">
            <v xml:space="preserve">UN    </v>
          </cell>
          <cell r="F4708" t="str">
            <v>SINAPI</v>
          </cell>
          <cell r="G4708">
            <v>78.62</v>
          </cell>
        </row>
        <row r="4709">
          <cell r="B4709" t="str">
            <v>IN 7223 SINAPI</v>
          </cell>
          <cell r="C4709">
            <v>7223</v>
          </cell>
          <cell r="D4709" t="str">
            <v>TELHA ESTRUTURAL DE FIBROCIMENTO 1 ABA, DE 0,52 X 2,50 M (SEM AMIANTO)</v>
          </cell>
          <cell r="E4709" t="str">
            <v xml:space="preserve">UN    </v>
          </cell>
          <cell r="F4709" t="str">
            <v>SINAPI</v>
          </cell>
          <cell r="G4709">
            <v>91.62</v>
          </cell>
        </row>
        <row r="4710">
          <cell r="B4710" t="str">
            <v>IN 7234 SINAPI</v>
          </cell>
          <cell r="C4710">
            <v>7234</v>
          </cell>
          <cell r="D4710" t="str">
            <v>TELHA ESTRUTURAL DE FIBROCIMENTO 1 ABA, DE 0,52 X 3,60 M (SEM AMIANTO)</v>
          </cell>
          <cell r="E4710" t="str">
            <v xml:space="preserve">UN    </v>
          </cell>
          <cell r="F4710" t="str">
            <v>SINAPI</v>
          </cell>
          <cell r="G4710">
            <v>132.16</v>
          </cell>
        </row>
        <row r="4711">
          <cell r="B4711" t="str">
            <v>IN 7224 SINAPI</v>
          </cell>
          <cell r="C4711">
            <v>7224</v>
          </cell>
          <cell r="D4711" t="str">
            <v>TELHA ESTRUTURAL DE FIBROCIMENTO 1 ABA, DE 0,52 X 4,00 M (SEM AMIANTO)</v>
          </cell>
          <cell r="E4711" t="str">
            <v xml:space="preserve">UN    </v>
          </cell>
          <cell r="F4711" t="str">
            <v>SINAPI</v>
          </cell>
          <cell r="G4711">
            <v>145.97</v>
          </cell>
        </row>
        <row r="4712">
          <cell r="B4712" t="str">
            <v>IN 7221 SINAPI</v>
          </cell>
          <cell r="C4712">
            <v>7221</v>
          </cell>
          <cell r="D4712" t="str">
            <v>TELHA ESTRUTURAL DE FIBROCIMENTO 1 ABA, DE 0,52 X 4,50 M (SEM AMIANTO)</v>
          </cell>
          <cell r="E4712" t="str">
            <v xml:space="preserve">M2    </v>
          </cell>
          <cell r="F4712" t="str">
            <v>SINAPI</v>
          </cell>
          <cell r="G4712">
            <v>70.98</v>
          </cell>
        </row>
        <row r="4713">
          <cell r="B4713" t="str">
            <v>IN 7210 SINAPI</v>
          </cell>
          <cell r="C4713">
            <v>7210</v>
          </cell>
          <cell r="D4713" t="str">
            <v>TELHA ESTRUTURAL DE FIBROCIMENTO 1 ABA, DE 0,52 X 4,50 M (SEM AMIANTO)</v>
          </cell>
          <cell r="E4713" t="str">
            <v xml:space="preserve">UN    </v>
          </cell>
          <cell r="F4713" t="str">
            <v>SINAPI</v>
          </cell>
          <cell r="G4713">
            <v>166.09</v>
          </cell>
        </row>
        <row r="4714">
          <cell r="B4714" t="str">
            <v>IN 7225 SINAPI</v>
          </cell>
          <cell r="C4714">
            <v>7225</v>
          </cell>
          <cell r="D4714" t="str">
            <v>TELHA ESTRUTURAL DE FIBROCIMENTO 1 ABA, DE 0,52 X 5,00 M (SEM AMIANTO)</v>
          </cell>
          <cell r="E4714" t="str">
            <v xml:space="preserve">UN    </v>
          </cell>
          <cell r="F4714" t="str">
            <v>SINAPI</v>
          </cell>
          <cell r="G4714">
            <v>184.55</v>
          </cell>
        </row>
        <row r="4715">
          <cell r="B4715" t="str">
            <v>IN 7226 SINAPI</v>
          </cell>
          <cell r="C4715">
            <v>7226</v>
          </cell>
          <cell r="D4715" t="str">
            <v>TELHA ESTRUTURAL DE FIBROCIMENTO 1 ABA, DE 0,52 X 5,50 M (SEM AMIANTO)</v>
          </cell>
          <cell r="E4715" t="str">
            <v xml:space="preserve">UN    </v>
          </cell>
          <cell r="F4715" t="str">
            <v>SINAPI</v>
          </cell>
          <cell r="G4715">
            <v>203.09</v>
          </cell>
        </row>
        <row r="4716">
          <cell r="B4716" t="str">
            <v>IN 7236 SINAPI</v>
          </cell>
          <cell r="C4716">
            <v>7236</v>
          </cell>
          <cell r="D4716" t="str">
            <v>TELHA ESTRUTURAL DE FIBROCIMENTO 1 ABA, DE 0,52 X 6,00 M (SEM AMIANTO)</v>
          </cell>
          <cell r="E4716" t="str">
            <v xml:space="preserve">UN    </v>
          </cell>
          <cell r="F4716" t="str">
            <v>SINAPI</v>
          </cell>
          <cell r="G4716">
            <v>221.5</v>
          </cell>
        </row>
        <row r="4717">
          <cell r="B4717" t="str">
            <v>IN 7227 SINAPI</v>
          </cell>
          <cell r="C4717">
            <v>7227</v>
          </cell>
          <cell r="D4717" t="str">
            <v>TELHA ESTRUTURAL DE FIBROCIMENTO 1 ABA, DE 0,52 X 6,50 M (SEM AMIANTO)</v>
          </cell>
          <cell r="E4717" t="str">
            <v xml:space="preserve">UN    </v>
          </cell>
          <cell r="F4717" t="str">
            <v>SINAPI</v>
          </cell>
          <cell r="G4717">
            <v>239.96</v>
          </cell>
        </row>
        <row r="4718">
          <cell r="B4718" t="str">
            <v>IN 7212 SINAPI</v>
          </cell>
          <cell r="C4718">
            <v>7212</v>
          </cell>
          <cell r="D4718" t="str">
            <v>TELHA ESTRUTURAL DE FIBROCIMENTO 1 ABA, DE 0,52 X 7,20 M (SEM AMIANTO)</v>
          </cell>
          <cell r="E4718" t="str">
            <v xml:space="preserve">UN    </v>
          </cell>
          <cell r="F4718" t="str">
            <v>SINAPI</v>
          </cell>
          <cell r="G4718">
            <v>265.69</v>
          </cell>
        </row>
        <row r="4719">
          <cell r="B4719" t="str">
            <v>IN 7229 SINAPI</v>
          </cell>
          <cell r="C4719">
            <v>7229</v>
          </cell>
          <cell r="D4719" t="str">
            <v>TELHA ESTRUTURAL DE FIBROCIMENTO 2 ABAS, DE 1,00 X 3,00 M (SEM AMIANTO)</v>
          </cell>
          <cell r="E4719" t="str">
            <v xml:space="preserve">UN    </v>
          </cell>
          <cell r="F4719" t="str">
            <v>SINAPI</v>
          </cell>
          <cell r="G4719">
            <v>175.7</v>
          </cell>
        </row>
        <row r="4720">
          <cell r="B4720" t="str">
            <v>IN 7230 SINAPI</v>
          </cell>
          <cell r="C4720">
            <v>7230</v>
          </cell>
          <cell r="D4720" t="str">
            <v>TELHA ESTRUTURAL DE FIBROCIMENTO 2 ABAS, DE 1,00 X 4,60 M (SEM AMIANTO)</v>
          </cell>
          <cell r="E4720" t="str">
            <v xml:space="preserve">UN    </v>
          </cell>
          <cell r="F4720" t="str">
            <v>SINAPI</v>
          </cell>
          <cell r="G4720">
            <v>279.99</v>
          </cell>
        </row>
        <row r="4721">
          <cell r="B4721" t="str">
            <v>IN 7231 SINAPI</v>
          </cell>
          <cell r="C4721">
            <v>7231</v>
          </cell>
          <cell r="D4721" t="str">
            <v>TELHA ESTRUTURAL DE FIBROCIMENTO 2 ABAS, DE 1,00 X 6,00 M (SEM AMIANTO)</v>
          </cell>
          <cell r="E4721" t="str">
            <v xml:space="preserve">UN    </v>
          </cell>
          <cell r="F4721" t="str">
            <v>SINAPI</v>
          </cell>
          <cell r="G4721">
            <v>367.72</v>
          </cell>
        </row>
        <row r="4722">
          <cell r="B4722" t="str">
            <v>IN 7220 SINAPI</v>
          </cell>
          <cell r="C4722">
            <v>7220</v>
          </cell>
          <cell r="D4722" t="str">
            <v>TELHA ESTRUTURAL DE FIBROCIMENTO 2 ABAS, DE 1,00 X 7,40 M (SEM AMIANTO)</v>
          </cell>
          <cell r="E4722" t="str">
            <v xml:space="preserve">UN    </v>
          </cell>
          <cell r="F4722" t="str">
            <v>SINAPI</v>
          </cell>
          <cell r="G4722">
            <v>452.07</v>
          </cell>
        </row>
        <row r="4723">
          <cell r="B4723" t="str">
            <v>IN 34447 SINAPI</v>
          </cell>
          <cell r="C4723">
            <v>34447</v>
          </cell>
          <cell r="D4723" t="str">
            <v>TELHA ESTRUTURAL DE FIBROCIMENTO 2 ABAS, DE 1,00 X 8,20 M (SEM AMIANTO)</v>
          </cell>
          <cell r="E4723" t="str">
            <v xml:space="preserve">UN    </v>
          </cell>
          <cell r="F4723" t="str">
            <v>SINAPI</v>
          </cell>
          <cell r="G4723">
            <v>503.17</v>
          </cell>
        </row>
        <row r="4724">
          <cell r="B4724" t="str">
            <v>IN 7233 SINAPI</v>
          </cell>
          <cell r="C4724">
            <v>7233</v>
          </cell>
          <cell r="D4724" t="str">
            <v>TELHA ESTRUTURAL DE FIBROCIMENTO 2 ABAS, DE 1,00 X 9,20 M (SEM AMIANTO)</v>
          </cell>
          <cell r="E4724" t="str">
            <v xml:space="preserve">UN    </v>
          </cell>
          <cell r="F4724" t="str">
            <v>SINAPI</v>
          </cell>
          <cell r="G4724">
            <v>563.32000000000005</v>
          </cell>
        </row>
        <row r="4725">
          <cell r="B4725" t="str">
            <v>IN 42172 SINAPI</v>
          </cell>
          <cell r="C4725">
            <v>42172</v>
          </cell>
          <cell r="D4725" t="str">
            <v>TELHA GALVALUME COM ISOLAMENTO TERMOACUSTICO EM ESPUMA RIGIDA DE POLIURETANO (PU) INJETADO, ESPESSURA DE 30 MM, DENSIDADE DE 35 KG/M3, COM DUAS FACES TRAPEZOIDAIS, ACABAMENTO NATURAL (NAO INCLUI ACESSORIOS DE FIXACAO) (COLETADO CAIXA)</v>
          </cell>
          <cell r="E4725" t="str">
            <v xml:space="preserve">M2    </v>
          </cell>
          <cell r="F4725" t="str">
            <v>SINAPI</v>
          </cell>
          <cell r="G4725">
            <v>175.9</v>
          </cell>
        </row>
        <row r="4726">
          <cell r="B4726" t="str">
            <v>IN 39520 SINAPI</v>
          </cell>
          <cell r="C4726">
            <v>39520</v>
          </cell>
          <cell r="D4726" t="str">
            <v>TELHA ISOLANTE COM NUCLEO EM POLIESTIRENO (EPS), E = 30 MM, REVESTIDA EM ACO ZINCADO *0,5* MM COM PRE-PINTURA NAS DUAS FACES, FACE SUPERIOR EM TELHA TRAPEZOIDAL E FACE INFERIOR EM CHAPA PLANA (NAO INCLUI ACESSORIOS DE FIXACAO)</v>
          </cell>
          <cell r="E4726" t="str">
            <v xml:space="preserve">M2    </v>
          </cell>
          <cell r="F4726" t="str">
            <v>SINAPI</v>
          </cell>
          <cell r="G4726">
            <v>98.56</v>
          </cell>
        </row>
        <row r="4727">
          <cell r="B4727" t="str">
            <v>IN 39521 SINAPI</v>
          </cell>
          <cell r="C4727">
            <v>39521</v>
          </cell>
          <cell r="D4727" t="str">
            <v>TELHA ISOLANTE COM NUCLEO EM POLIESTIRENO (EPS), E = 50 MM, REVESTIDA EM ACO ZINCADO *0,5* MM COM PRE-PINTURA NAS DUAS FACES, FACE SUPERIOR EM TELHA TRAPEZOIDAL E FACE INFERIOR EM CHAPA PLANA (NAO INCLUI ACESSORIOS DE FIXACAO)</v>
          </cell>
          <cell r="E4727" t="str">
            <v xml:space="preserve">M2    </v>
          </cell>
          <cell r="F4727" t="str">
            <v>SINAPI</v>
          </cell>
          <cell r="G4727">
            <v>105.57</v>
          </cell>
        </row>
        <row r="4728">
          <cell r="B4728" t="str">
            <v>IN 39522 SINAPI</v>
          </cell>
          <cell r="C4728">
            <v>39522</v>
          </cell>
          <cell r="D4728" t="str">
            <v>TELHA ISOLANTE COM NUCLEO EM POLIESTIRENO (EPS), E = 50 MM, REVESTIDA EM TELHA TRAPEZOIDAL DE ACO ZINCADO *0,5* MM COM PRE-PINTURA NAS DUAS FACES (NAO INCLUI ACESSORIOS DE FIXACAO)</v>
          </cell>
          <cell r="E4728" t="str">
            <v xml:space="preserve">M2    </v>
          </cell>
          <cell r="F4728" t="str">
            <v>SINAPI</v>
          </cell>
          <cell r="G4728">
            <v>84.41</v>
          </cell>
        </row>
        <row r="4729">
          <cell r="B4729" t="str">
            <v>IN 7246 SINAPI</v>
          </cell>
          <cell r="C4729">
            <v>7246</v>
          </cell>
          <cell r="D4729" t="str">
            <v>TELHA VIDRO TIPO CANAL OU COLONIAL, C = 46 A 50 CM</v>
          </cell>
          <cell r="E4729" t="str">
            <v xml:space="preserve">UN    </v>
          </cell>
          <cell r="F4729" t="str">
            <v>SINAPI</v>
          </cell>
          <cell r="G4729">
            <v>27.1</v>
          </cell>
        </row>
        <row r="4730">
          <cell r="B4730" t="str">
            <v>IN 12869 SINAPI</v>
          </cell>
          <cell r="C4730">
            <v>12869</v>
          </cell>
          <cell r="D4730" t="str">
            <v>TELHADOR</v>
          </cell>
          <cell r="E4730" t="str">
            <v xml:space="preserve">H     </v>
          </cell>
          <cell r="F4730" t="str">
            <v>SINAPI</v>
          </cell>
          <cell r="G4730">
            <v>15.57</v>
          </cell>
        </row>
        <row r="4731">
          <cell r="B4731" t="str">
            <v>IN 41097 SINAPI</v>
          </cell>
          <cell r="C4731">
            <v>41097</v>
          </cell>
          <cell r="D4731" t="str">
            <v>TELHADOR ( MENSALISTA )</v>
          </cell>
          <cell r="E4731" t="str">
            <v xml:space="preserve">MES   </v>
          </cell>
          <cell r="F4731" t="str">
            <v>SINAPI</v>
          </cell>
          <cell r="G4731">
            <v>2735</v>
          </cell>
        </row>
        <row r="4732">
          <cell r="B4732" t="str">
            <v>IN 1574 SINAPI</v>
          </cell>
          <cell r="C4732">
            <v>1574</v>
          </cell>
          <cell r="D4732" t="str">
            <v>TERMINAL A COMPRESSAO EM COBRE ESTANHADO PARA CABO 10 MM2, 1 FURO E 1 COMPRESSAO, PARA PARAFUSO DE FIXACAO M6</v>
          </cell>
          <cell r="E4732" t="str">
            <v xml:space="preserve">UN    </v>
          </cell>
          <cell r="F4732" t="str">
            <v>SINAPI</v>
          </cell>
          <cell r="G4732">
            <v>1.01</v>
          </cell>
        </row>
        <row r="4733">
          <cell r="B4733" t="str">
            <v>IN 1581 SINAPI</v>
          </cell>
          <cell r="C4733">
            <v>1581</v>
          </cell>
          <cell r="D4733" t="str">
            <v>TERMINAL A COMPRESSAO EM COBRE ESTANHADO PARA CABO 120 MM2, 1 FURO E 1 COMPRESSAO, PARA PARAFUSO DE FIXACAO M12</v>
          </cell>
          <cell r="E4733" t="str">
            <v xml:space="preserve">UN    </v>
          </cell>
          <cell r="F4733" t="str">
            <v>SINAPI</v>
          </cell>
          <cell r="G4733">
            <v>7.01</v>
          </cell>
        </row>
        <row r="4734">
          <cell r="B4734" t="str">
            <v>IN 1575 SINAPI</v>
          </cell>
          <cell r="C4734">
            <v>1575</v>
          </cell>
          <cell r="D4734" t="str">
            <v>TERMINAL A COMPRESSAO EM COBRE ESTANHADO PARA CABO 16 MM2, 1 FURO E 1 COMPRESSAO, PARA PARAFUSO DE FIXACAO M6</v>
          </cell>
          <cell r="E4734" t="str">
            <v xml:space="preserve">UN    </v>
          </cell>
          <cell r="F4734" t="str">
            <v>SINAPI</v>
          </cell>
          <cell r="G4734">
            <v>1.2</v>
          </cell>
        </row>
        <row r="4735">
          <cell r="B4735" t="str">
            <v>IN 1570 SINAPI</v>
          </cell>
          <cell r="C4735">
            <v>1570</v>
          </cell>
          <cell r="D4735" t="str">
            <v>TERMINAL A COMPRESSAO EM COBRE ESTANHADO PARA CABO 2,5 MM2, 1 FURO E 1 COMPRESSAO, PARA PARAFUSO DE FIXACAO M5</v>
          </cell>
          <cell r="E4735" t="str">
            <v xml:space="preserve">UN    </v>
          </cell>
          <cell r="F4735" t="str">
            <v>SINAPI</v>
          </cell>
          <cell r="G4735">
            <v>0.6</v>
          </cell>
        </row>
        <row r="4736">
          <cell r="B4736" t="str">
            <v>IN 1576 SINAPI</v>
          </cell>
          <cell r="C4736">
            <v>1576</v>
          </cell>
          <cell r="D4736" t="str">
            <v>TERMINAL A COMPRESSAO EM COBRE ESTANHADO PARA CABO 25 MM2, 1 FURO E 1 COMPRESSAO, PARA PARAFUSO DE FIXACAO M8</v>
          </cell>
          <cell r="E4736" t="str">
            <v xml:space="preserve">UN    </v>
          </cell>
          <cell r="F4736" t="str">
            <v>SINAPI</v>
          </cell>
          <cell r="G4736">
            <v>1.66</v>
          </cell>
        </row>
        <row r="4737">
          <cell r="B4737" t="str">
            <v>IN 1577 SINAPI</v>
          </cell>
          <cell r="C4737">
            <v>1577</v>
          </cell>
          <cell r="D4737" t="str">
            <v>TERMINAL A COMPRESSAO EM COBRE ESTANHADO PARA CABO 35 MM2, 1 FURO E 1 COMPRESSAO, PARA PARAFUSO DE FIXACAO M8</v>
          </cell>
          <cell r="E4737" t="str">
            <v xml:space="preserve">UN    </v>
          </cell>
          <cell r="F4737" t="str">
            <v>SINAPI</v>
          </cell>
          <cell r="G4737">
            <v>1.87</v>
          </cell>
        </row>
        <row r="4738">
          <cell r="B4738" t="str">
            <v>IN 1571 SINAPI</v>
          </cell>
          <cell r="C4738">
            <v>1571</v>
          </cell>
          <cell r="D4738" t="str">
            <v>TERMINAL A COMPRESSAO EM COBRE ESTANHADO PARA CABO 4 MM2, 1 FURO E 1 COMPRESSAO, PARA PARAFUSO DE FIXACAO M5</v>
          </cell>
          <cell r="E4738" t="str">
            <v xml:space="preserve">UN    </v>
          </cell>
          <cell r="F4738" t="str">
            <v>SINAPI</v>
          </cell>
          <cell r="G4738">
            <v>0.78</v>
          </cell>
        </row>
        <row r="4739">
          <cell r="B4739" t="str">
            <v>IN 1578 SINAPI</v>
          </cell>
          <cell r="C4739">
            <v>1578</v>
          </cell>
          <cell r="D4739" t="str">
            <v>TERMINAL A COMPRESSAO EM COBRE ESTANHADO PARA CABO 50 MM2, 1 FURO E 1 COMPRESSAO, PARA PARAFUSO DE FIXACAO M8</v>
          </cell>
          <cell r="E4739" t="str">
            <v xml:space="preserve">UN    </v>
          </cell>
          <cell r="F4739" t="str">
            <v>SINAPI</v>
          </cell>
          <cell r="G4739">
            <v>3.24</v>
          </cell>
        </row>
        <row r="4740">
          <cell r="B4740" t="str">
            <v>IN 1573 SINAPI</v>
          </cell>
          <cell r="C4740">
            <v>1573</v>
          </cell>
          <cell r="D4740" t="str">
            <v>TERMINAL A COMPRESSAO EM COBRE ESTANHADO PARA CABO 6 MM2, 1 FURO E 1 COMPRESSAO, PARA PARAFUSO DE FIXACAO M6</v>
          </cell>
          <cell r="E4740" t="str">
            <v xml:space="preserve">UN    </v>
          </cell>
          <cell r="F4740" t="str">
            <v>SINAPI</v>
          </cell>
          <cell r="G4740">
            <v>0.93</v>
          </cell>
        </row>
        <row r="4741">
          <cell r="B4741" t="str">
            <v>IN 1579 SINAPI</v>
          </cell>
          <cell r="C4741">
            <v>1579</v>
          </cell>
          <cell r="D4741" t="str">
            <v>TERMINAL A COMPRESSAO EM COBRE ESTANHADO PARA CABO 70 MM2, 1 FURO E 1 COMPRESSAO, PARA PARAFUSO DE FIXACAO M10</v>
          </cell>
          <cell r="E4741" t="str">
            <v xml:space="preserve">UN    </v>
          </cell>
          <cell r="F4741" t="str">
            <v>SINAPI</v>
          </cell>
          <cell r="G4741">
            <v>4.05</v>
          </cell>
        </row>
        <row r="4742">
          <cell r="B4742" t="str">
            <v>IN 1580 SINAPI</v>
          </cell>
          <cell r="C4742">
            <v>1580</v>
          </cell>
          <cell r="D4742" t="str">
            <v>TERMINAL A COMPRESSAO EM COBRE ESTANHADO PARA CABO 95 MM2, 1 FURO E 1 COMPRESSAO, PARA PARAFUSO DE FIXACAO M12</v>
          </cell>
          <cell r="E4742" t="str">
            <v xml:space="preserve">UN    </v>
          </cell>
          <cell r="F4742" t="str">
            <v>SINAPI</v>
          </cell>
          <cell r="G4742">
            <v>4.9800000000000004</v>
          </cell>
        </row>
        <row r="4743">
          <cell r="B4743" t="str">
            <v>IN 7571 SINAPI</v>
          </cell>
          <cell r="C4743">
            <v>7571</v>
          </cell>
          <cell r="D4743" t="str">
            <v>TERMINAL AEREO EM ACO GALVANIZADO DN 5/16", COMPRIMENTO DE 350MM, COM BASE DE FIXACAO HORIZONTAL</v>
          </cell>
          <cell r="E4743" t="str">
            <v xml:space="preserve">UN    </v>
          </cell>
          <cell r="F4743" t="str">
            <v>SINAPI</v>
          </cell>
          <cell r="G4743">
            <v>9.48</v>
          </cell>
        </row>
        <row r="4744">
          <cell r="B4744" t="str">
            <v>IN 39321 SINAPI</v>
          </cell>
          <cell r="C4744">
            <v>39321</v>
          </cell>
          <cell r="D4744" t="str">
            <v>TERMINAL DE VENTILACAO, 100 MM, SERIE NORMAL, ESGOTO PREDIAL</v>
          </cell>
          <cell r="E4744" t="str">
            <v xml:space="preserve">UN    </v>
          </cell>
          <cell r="F4744" t="str">
            <v>SINAPI</v>
          </cell>
          <cell r="G4744">
            <v>11.41</v>
          </cell>
        </row>
        <row r="4745">
          <cell r="B4745" t="str">
            <v>IN 39319 SINAPI</v>
          </cell>
          <cell r="C4745">
            <v>39319</v>
          </cell>
          <cell r="D4745" t="str">
            <v>TERMINAL DE VENTILACAO, 50 MM, SERIE NORMAL, ESGOTO PREDIAL</v>
          </cell>
          <cell r="E4745" t="str">
            <v xml:space="preserve">UN    </v>
          </cell>
          <cell r="F4745" t="str">
            <v>SINAPI</v>
          </cell>
          <cell r="G4745">
            <v>4.45</v>
          </cell>
        </row>
        <row r="4746">
          <cell r="B4746" t="str">
            <v>IN 39320 SINAPI</v>
          </cell>
          <cell r="C4746">
            <v>39320</v>
          </cell>
          <cell r="D4746" t="str">
            <v>TERMINAL DE VENTILACAO, 75 MM, SERIE NORMAL, ESGOTO PREDIAL</v>
          </cell>
          <cell r="E4746" t="str">
            <v xml:space="preserve">UN    </v>
          </cell>
          <cell r="F4746" t="str">
            <v>SINAPI</v>
          </cell>
          <cell r="G4746">
            <v>7.4</v>
          </cell>
        </row>
        <row r="4747">
          <cell r="B4747" t="str">
            <v>IN 1591 SINAPI</v>
          </cell>
          <cell r="C4747">
            <v>1591</v>
          </cell>
          <cell r="D4747" t="str">
            <v>TERMINAL METALICO A PRESSAO PARA 1 CABO DE 120 MM2, COM 1 FURO DE FIXACAO</v>
          </cell>
          <cell r="E4747" t="str">
            <v xml:space="preserve">UN    </v>
          </cell>
          <cell r="F4747" t="str">
            <v>SINAPI</v>
          </cell>
          <cell r="G4747">
            <v>15.46</v>
          </cell>
        </row>
        <row r="4748">
          <cell r="B4748" t="str">
            <v>IN 1547 SINAPI</v>
          </cell>
          <cell r="C4748">
            <v>1547</v>
          </cell>
          <cell r="D4748" t="str">
            <v>TERMINAL METALICO A PRESSAO PARA 1 CABO DE 150 A 185 MM2, COM 2 FUROS PARA FIXACAO</v>
          </cell>
          <cell r="E4748" t="str">
            <v xml:space="preserve">UN    </v>
          </cell>
          <cell r="F4748" t="str">
            <v>SINAPI</v>
          </cell>
          <cell r="G4748">
            <v>81.010000000000005</v>
          </cell>
        </row>
        <row r="4749">
          <cell r="B4749" t="str">
            <v>IN 38196 SINAPI</v>
          </cell>
          <cell r="C4749">
            <v>38196</v>
          </cell>
          <cell r="D4749" t="str">
            <v>TERMINAL METALICO A PRESSAO PARA 1 CABO DE 150 MM2, COM 1 FURO DE FIXACAO</v>
          </cell>
          <cell r="E4749" t="str">
            <v xml:space="preserve">UN    </v>
          </cell>
          <cell r="F4749" t="str">
            <v>SINAPI</v>
          </cell>
          <cell r="G4749">
            <v>15.77</v>
          </cell>
        </row>
        <row r="4750">
          <cell r="B4750" t="str">
            <v>IN 1543 SINAPI</v>
          </cell>
          <cell r="C4750">
            <v>1543</v>
          </cell>
          <cell r="D4750" t="str">
            <v>TERMINAL METALICO A PRESSAO PARA 1 CABO DE 16 A 25 MM2, COM 2 FUROS PARA FIXACAO</v>
          </cell>
          <cell r="E4750" t="str">
            <v xml:space="preserve">UN    </v>
          </cell>
          <cell r="F4750" t="str">
            <v>SINAPI</v>
          </cell>
          <cell r="G4750">
            <v>16.760000000000002</v>
          </cell>
        </row>
        <row r="4751">
          <cell r="B4751" t="str">
            <v>IN 1585 SINAPI</v>
          </cell>
          <cell r="C4751">
            <v>1585</v>
          </cell>
          <cell r="D4751" t="str">
            <v>TERMINAL METALICO A PRESSAO PARA 1 CABO DE 16 MM2, COM 1 FURO DE FIXACAO</v>
          </cell>
          <cell r="E4751" t="str">
            <v xml:space="preserve">UN    </v>
          </cell>
          <cell r="F4751" t="str">
            <v>SINAPI</v>
          </cell>
          <cell r="G4751">
            <v>3.24</v>
          </cell>
        </row>
        <row r="4752">
          <cell r="B4752" t="str">
            <v>IN 1593 SINAPI</v>
          </cell>
          <cell r="C4752">
            <v>1593</v>
          </cell>
          <cell r="D4752" t="str">
            <v>TERMINAL METALICO A PRESSAO PARA 1 CABO DE 185 MM2, COM 1 FURO DE FIXACAO</v>
          </cell>
          <cell r="E4752" t="str">
            <v xml:space="preserve">UN    </v>
          </cell>
          <cell r="F4752" t="str">
            <v>SINAPI</v>
          </cell>
          <cell r="G4752">
            <v>17.239999999999998</v>
          </cell>
        </row>
        <row r="4753">
          <cell r="B4753" t="str">
            <v>IN 11838 SINAPI</v>
          </cell>
          <cell r="C4753">
            <v>11838</v>
          </cell>
          <cell r="D4753" t="str">
            <v>TERMINAL METALICO A PRESSAO PARA 1 CABO DE 240 MM2, COM 1 FURO DE FIXACAO</v>
          </cell>
          <cell r="E4753" t="str">
            <v xml:space="preserve">UN    </v>
          </cell>
          <cell r="F4753" t="str">
            <v>SINAPI</v>
          </cell>
          <cell r="G4753">
            <v>22.75</v>
          </cell>
        </row>
        <row r="4754">
          <cell r="B4754" t="str">
            <v>IN 1594 SINAPI</v>
          </cell>
          <cell r="C4754">
            <v>1594</v>
          </cell>
          <cell r="D4754" t="str">
            <v>TERMINAL METALICO A PRESSAO PARA 1 CABO DE 25 A 35 MM2, COM 2 FUROS PARA FIXACAO</v>
          </cell>
          <cell r="E4754" t="str">
            <v xml:space="preserve">UN    </v>
          </cell>
          <cell r="F4754" t="str">
            <v>SINAPI</v>
          </cell>
          <cell r="G4754">
            <v>23</v>
          </cell>
        </row>
        <row r="4755">
          <cell r="B4755" t="str">
            <v>IN 1586 SINAPI</v>
          </cell>
          <cell r="C4755">
            <v>1586</v>
          </cell>
          <cell r="D4755" t="str">
            <v>TERMINAL METALICO A PRESSAO PARA 1 CABO DE 25 MM2, COM 1 FURO DE FIXACAO</v>
          </cell>
          <cell r="E4755" t="str">
            <v xml:space="preserve">UN    </v>
          </cell>
          <cell r="F4755" t="str">
            <v>SINAPI</v>
          </cell>
          <cell r="G4755">
            <v>4.1100000000000003</v>
          </cell>
        </row>
        <row r="4756">
          <cell r="B4756" t="str">
            <v>IN 11839 SINAPI</v>
          </cell>
          <cell r="C4756">
            <v>11839</v>
          </cell>
          <cell r="D4756" t="str">
            <v>TERMINAL METALICO A PRESSAO PARA 1 CABO DE 300 MM2, COM 1 FURO DE FIXACAO</v>
          </cell>
          <cell r="E4756" t="str">
            <v xml:space="preserve">UN    </v>
          </cell>
          <cell r="F4756" t="str">
            <v>SINAPI</v>
          </cell>
          <cell r="G4756">
            <v>33.1</v>
          </cell>
        </row>
        <row r="4757">
          <cell r="B4757" t="str">
            <v>IN 1587 SINAPI</v>
          </cell>
          <cell r="C4757">
            <v>1587</v>
          </cell>
          <cell r="D4757" t="str">
            <v>TERMINAL METALICO A PRESSAO PARA 1 CABO DE 35 MM2, COM 1 FURO DE FIXACAO</v>
          </cell>
          <cell r="E4757" t="str">
            <v xml:space="preserve">UN    </v>
          </cell>
          <cell r="F4757" t="str">
            <v>SINAPI</v>
          </cell>
          <cell r="G4757">
            <v>4.18</v>
          </cell>
        </row>
        <row r="4758">
          <cell r="B4758" t="str">
            <v>IN 1545 SINAPI</v>
          </cell>
          <cell r="C4758">
            <v>1545</v>
          </cell>
          <cell r="D4758" t="str">
            <v>TERMINAL METALICO A PRESSAO PARA 1 CABO DE 50 A 70 MM2, COM 2 FUROS PARA FIXACAO</v>
          </cell>
          <cell r="E4758" t="str">
            <v xml:space="preserve">UN    </v>
          </cell>
          <cell r="F4758" t="str">
            <v>SINAPI</v>
          </cell>
          <cell r="G4758">
            <v>39.72</v>
          </cell>
        </row>
        <row r="4759">
          <cell r="B4759" t="str">
            <v>IN 1588 SINAPI</v>
          </cell>
          <cell r="C4759">
            <v>1588</v>
          </cell>
          <cell r="D4759" t="str">
            <v>TERMINAL METALICO A PRESSAO PARA 1 CABO DE 50 MM2, COM 1 FURO DE FIXACAO</v>
          </cell>
          <cell r="E4759" t="str">
            <v xml:space="preserve">UN    </v>
          </cell>
          <cell r="F4759" t="str">
            <v>SINAPI</v>
          </cell>
          <cell r="G4759">
            <v>5.74</v>
          </cell>
        </row>
        <row r="4760">
          <cell r="B4760" t="str">
            <v>IN 1535 SINAPI</v>
          </cell>
          <cell r="C4760">
            <v>1535</v>
          </cell>
          <cell r="D4760" t="str">
            <v>TERMINAL METALICO A PRESSAO PARA 1 CABO DE 6 A 10 MM2, COM 1 FURO DE FIXACAO</v>
          </cell>
          <cell r="E4760" t="str">
            <v xml:space="preserve">UN    </v>
          </cell>
          <cell r="F4760" t="str">
            <v>SINAPI</v>
          </cell>
          <cell r="G4760">
            <v>3.31</v>
          </cell>
        </row>
        <row r="4761">
          <cell r="B4761" t="str">
            <v>IN 1589 SINAPI</v>
          </cell>
          <cell r="C4761">
            <v>1589</v>
          </cell>
          <cell r="D4761" t="str">
            <v>TERMINAL METALICO A PRESSAO PARA 1 CABO DE 70 MM2, COM 1 FURO DE FIXACAO</v>
          </cell>
          <cell r="E4761" t="str">
            <v xml:space="preserve">UN    </v>
          </cell>
          <cell r="F4761" t="str">
            <v>SINAPI</v>
          </cell>
          <cell r="G4761">
            <v>5.92</v>
          </cell>
        </row>
        <row r="4762">
          <cell r="B4762" t="str">
            <v>IN 1546 SINAPI</v>
          </cell>
          <cell r="C4762">
            <v>1546</v>
          </cell>
          <cell r="D4762" t="str">
            <v>TERMINAL METALICO A PRESSAO PARA 1 CABO DE 95 A 120 MM2, COM 2 FUROS PARA FIXACAO</v>
          </cell>
          <cell r="E4762" t="str">
            <v xml:space="preserve">UN    </v>
          </cell>
          <cell r="F4762" t="str">
            <v>SINAPI</v>
          </cell>
          <cell r="G4762">
            <v>67.040000000000006</v>
          </cell>
        </row>
        <row r="4763">
          <cell r="B4763" t="str">
            <v>IN 1590 SINAPI</v>
          </cell>
          <cell r="C4763">
            <v>1590</v>
          </cell>
          <cell r="D4763" t="str">
            <v>TERMINAL METALICO A PRESSAO PARA 1 CABO DE 95 MM2, COM 1 FURO DE FIXACAO</v>
          </cell>
          <cell r="E4763" t="str">
            <v xml:space="preserve">UN    </v>
          </cell>
          <cell r="F4763" t="str">
            <v>SINAPI</v>
          </cell>
          <cell r="G4763">
            <v>10.42</v>
          </cell>
        </row>
        <row r="4764">
          <cell r="B4764" t="str">
            <v>IN 1542 SINAPI</v>
          </cell>
          <cell r="C4764">
            <v>1542</v>
          </cell>
          <cell r="D4764" t="str">
            <v>TERMINAL METALICO A PRESSAO 1 CABO, PARA CABOS DE 4 A 10 MM2, COM 2 FUROS PARA FIXACAO</v>
          </cell>
          <cell r="E4764" t="str">
            <v xml:space="preserve">UN    </v>
          </cell>
          <cell r="F4764" t="str">
            <v>SINAPI</v>
          </cell>
          <cell r="G4764">
            <v>13.81</v>
          </cell>
        </row>
        <row r="4765">
          <cell r="B4765" t="str">
            <v>IN 38415 SINAPI</v>
          </cell>
          <cell r="C4765">
            <v>38415</v>
          </cell>
          <cell r="D4765" t="str">
            <v>TERMOFUSORA PARA TUBOS E CONEXOES EM PPR COM DIAMETROS DE 20 A 63 MM, POTENCIA DE 800 W, TENSAO 220 V</v>
          </cell>
          <cell r="E4765" t="str">
            <v xml:space="preserve">UN    </v>
          </cell>
          <cell r="F4765" t="str">
            <v>SINAPI</v>
          </cell>
          <cell r="G4765">
            <v>636.01</v>
          </cell>
        </row>
        <row r="4766">
          <cell r="B4766" t="str">
            <v>IN 38414 SINAPI</v>
          </cell>
          <cell r="C4766">
            <v>38414</v>
          </cell>
          <cell r="D4766" t="str">
            <v>TERMOFUSORA PARA TUBOS E CONEXOES EM PPR COM DIAMETROS DE 75 A 110 MM, POTENCIA DE *1100* W, TENSAO 220 V</v>
          </cell>
          <cell r="E4766" t="str">
            <v xml:space="preserve">UN    </v>
          </cell>
          <cell r="F4766" t="str">
            <v>SINAPI</v>
          </cell>
          <cell r="G4766">
            <v>892.65</v>
          </cell>
        </row>
        <row r="4767">
          <cell r="B4767" t="str">
            <v>IN 38128 SINAPI</v>
          </cell>
          <cell r="C4767">
            <v>38128</v>
          </cell>
          <cell r="D4767" t="str">
            <v>TERRA VEGETAL (ENSACADA)</v>
          </cell>
          <cell r="E4767" t="str">
            <v xml:space="preserve">KG    </v>
          </cell>
          <cell r="F4767" t="str">
            <v>SINAPI</v>
          </cell>
          <cell r="G4767">
            <v>0.4</v>
          </cell>
        </row>
        <row r="4768">
          <cell r="B4768" t="str">
            <v>IN 7253 SINAPI</v>
          </cell>
          <cell r="C4768">
            <v>7253</v>
          </cell>
          <cell r="D4768" t="str">
            <v>TERRA VEGETAL (GRANEL)</v>
          </cell>
          <cell r="E4768" t="str">
            <v xml:space="preserve">M3    </v>
          </cell>
          <cell r="F4768" t="str">
            <v>SINAPI</v>
          </cell>
          <cell r="G4768">
            <v>85.71</v>
          </cell>
        </row>
        <row r="4769">
          <cell r="B4769" t="str">
            <v>IN 4806 SINAPI</v>
          </cell>
          <cell r="C4769">
            <v>4806</v>
          </cell>
          <cell r="D4769" t="str">
            <v>TESTEIRA ANTIDERRAPANTE PARA PISO VINILICO *5 X 2,5* CM, E = 2 MM</v>
          </cell>
          <cell r="E4769" t="str">
            <v xml:space="preserve">M     </v>
          </cell>
          <cell r="F4769" t="str">
            <v>SINAPI</v>
          </cell>
          <cell r="G4769">
            <v>11.93</v>
          </cell>
        </row>
        <row r="4770">
          <cell r="B4770" t="str">
            <v>IN 34401 SINAPI</v>
          </cell>
          <cell r="C4770">
            <v>34401</v>
          </cell>
          <cell r="D4770" t="str">
            <v>TIJOLO CERAMICO LAMINADO 5,5 X 11 X 23 CM</v>
          </cell>
          <cell r="E4770" t="str">
            <v xml:space="preserve">UN    </v>
          </cell>
          <cell r="F4770" t="str">
            <v>SINAPI</v>
          </cell>
          <cell r="G4770">
            <v>0.8</v>
          </cell>
        </row>
        <row r="4771">
          <cell r="B4771" t="str">
            <v>IN 7258 SINAPI</v>
          </cell>
          <cell r="C4771">
            <v>7258</v>
          </cell>
          <cell r="D4771" t="str">
            <v>TIJOLO CERAMICO MACICO *5 X 10 X 20* CM</v>
          </cell>
          <cell r="E4771" t="str">
            <v xml:space="preserve">UN    </v>
          </cell>
          <cell r="F4771" t="str">
            <v>SINAPI</v>
          </cell>
          <cell r="G4771">
            <v>0.25</v>
          </cell>
        </row>
        <row r="4772">
          <cell r="B4772" t="str">
            <v>IN 7260 SINAPI</v>
          </cell>
          <cell r="C4772">
            <v>7260</v>
          </cell>
          <cell r="D4772" t="str">
            <v>TIJOLO CERAMICO MACICO APARENTE *6 X 12 X 24* CM</v>
          </cell>
          <cell r="E4772" t="str">
            <v xml:space="preserve">UN    </v>
          </cell>
          <cell r="F4772" t="str">
            <v>SINAPI</v>
          </cell>
          <cell r="G4772">
            <v>0.77</v>
          </cell>
        </row>
        <row r="4773">
          <cell r="B4773" t="str">
            <v>IN 7256 SINAPI</v>
          </cell>
          <cell r="C4773">
            <v>7256</v>
          </cell>
          <cell r="D4773" t="str">
            <v>TIJOLO CERAMICO MACICO APARENTE 2 FUROS, *6,5 X 10 X 20* CM</v>
          </cell>
          <cell r="E4773" t="str">
            <v xml:space="preserve">UN    </v>
          </cell>
          <cell r="F4773" t="str">
            <v>SINAPI</v>
          </cell>
          <cell r="G4773">
            <v>0.45</v>
          </cell>
        </row>
        <row r="4774">
          <cell r="B4774" t="str">
            <v>IN 34400 SINAPI</v>
          </cell>
          <cell r="C4774">
            <v>34400</v>
          </cell>
          <cell r="D4774" t="str">
            <v>TIJOLO CERAMICO REFRATARIO 2,5 X 11,4 X 22,9 CM</v>
          </cell>
          <cell r="E4774" t="str">
            <v xml:space="preserve">UN    </v>
          </cell>
          <cell r="F4774" t="str">
            <v>SINAPI</v>
          </cell>
          <cell r="G4774">
            <v>1.95</v>
          </cell>
        </row>
        <row r="4775">
          <cell r="B4775" t="str">
            <v>IN 10617 SINAPI</v>
          </cell>
          <cell r="C4775">
            <v>10617</v>
          </cell>
          <cell r="D4775" t="str">
            <v>TIJOLO CERAMICO REFRATARIO 6,3 X 11,4 X 22,9 CM</v>
          </cell>
          <cell r="E4775" t="str">
            <v xml:space="preserve">UN    </v>
          </cell>
          <cell r="F4775" t="str">
            <v>SINAPI</v>
          </cell>
          <cell r="G4775">
            <v>2.72</v>
          </cell>
        </row>
        <row r="4776">
          <cell r="B4776" t="str">
            <v>IN 7274 SINAPI</v>
          </cell>
          <cell r="C4776">
            <v>7274</v>
          </cell>
          <cell r="D4776" t="str">
            <v>TIL PARA LIGACAO PREDIAL, EM PVC, JE, BBB, DN 100 X 100 MM, PARA REDE COLETORA ESGOTO (NBR 10569)</v>
          </cell>
          <cell r="E4776" t="str">
            <v xml:space="preserve">UN    </v>
          </cell>
          <cell r="F4776" t="str">
            <v>SINAPI</v>
          </cell>
          <cell r="G4776">
            <v>32.049999999999997</v>
          </cell>
        </row>
        <row r="4777">
          <cell r="B4777" t="str">
            <v>IN 11663 SINAPI</v>
          </cell>
          <cell r="C4777">
            <v>11663</v>
          </cell>
          <cell r="D4777" t="str">
            <v>TIL TUBO QUEDA, EM PVC, JE, BBB, DN 100 X 100 MM, PARA REDE COLETORA DE ESGOTO (NBR 10569)</v>
          </cell>
          <cell r="E4777" t="str">
            <v xml:space="preserve">UN    </v>
          </cell>
          <cell r="F4777" t="str">
            <v>SINAPI</v>
          </cell>
          <cell r="G4777">
            <v>263.66000000000003</v>
          </cell>
        </row>
        <row r="4778">
          <cell r="B4778" t="str">
            <v>IN 38121 SINAPI</v>
          </cell>
          <cell r="C4778">
            <v>38121</v>
          </cell>
          <cell r="D4778" t="str">
            <v>TINTA A BASE DE RESINA ACRILICA EMULSIONADA EM AGUA, PARA SINALIZACAO HORIZONTAL VIARIA (NBR 13699)</v>
          </cell>
          <cell r="E4778" t="str">
            <v xml:space="preserve">L     </v>
          </cell>
          <cell r="F4778" t="str">
            <v>SINAPI</v>
          </cell>
          <cell r="G4778">
            <v>13.46</v>
          </cell>
        </row>
        <row r="4779">
          <cell r="B4779" t="str">
            <v>IN 7343 SINAPI</v>
          </cell>
          <cell r="C4779">
            <v>7343</v>
          </cell>
          <cell r="D4779" t="str">
            <v>TINTA A BASE DE RESINA ACRILICA, PARA SINALIZACAO HORIZONTAL VIARIA (NBR 11862)</v>
          </cell>
          <cell r="E4779" t="str">
            <v xml:space="preserve">L     </v>
          </cell>
          <cell r="F4779" t="str">
            <v>SINAPI</v>
          </cell>
          <cell r="G4779">
            <v>13.63</v>
          </cell>
        </row>
        <row r="4780">
          <cell r="B4780" t="str">
            <v>IN 7287 SINAPI</v>
          </cell>
          <cell r="C4780">
            <v>7287</v>
          </cell>
          <cell r="D4780" t="str">
            <v>TINTA A OLEO BRILHANTE PARA MADEIRA E METAIS</v>
          </cell>
          <cell r="E4780" t="str">
            <v xml:space="preserve">GL    </v>
          </cell>
          <cell r="F4780" t="str">
            <v>SINAPI</v>
          </cell>
          <cell r="G4780">
            <v>87.52</v>
          </cell>
        </row>
        <row r="4781">
          <cell r="B4781" t="str">
            <v>IN 7350 SINAPI</v>
          </cell>
          <cell r="C4781">
            <v>7350</v>
          </cell>
          <cell r="D4781" t="str">
            <v>TINTA ACRILICA PARA CERAMICA</v>
          </cell>
          <cell r="E4781" t="str">
            <v xml:space="preserve">L     </v>
          </cell>
          <cell r="F4781" t="str">
            <v>SINAPI</v>
          </cell>
          <cell r="G4781">
            <v>24.07</v>
          </cell>
        </row>
        <row r="4782">
          <cell r="B4782" t="str">
            <v>IN 7348 SINAPI</v>
          </cell>
          <cell r="C4782">
            <v>7348</v>
          </cell>
          <cell r="D4782" t="str">
            <v>TINTA ACRILICA PREMIUM PARA PISO</v>
          </cell>
          <cell r="E4782" t="str">
            <v xml:space="preserve">L     </v>
          </cell>
          <cell r="F4782" t="str">
            <v>SINAPI</v>
          </cell>
          <cell r="G4782">
            <v>13.5</v>
          </cell>
        </row>
        <row r="4783">
          <cell r="B4783" t="str">
            <v>IN 7347 SINAPI</v>
          </cell>
          <cell r="C4783">
            <v>7347</v>
          </cell>
          <cell r="D4783" t="str">
            <v>TINTA ACRILICA PREMIUM PARA PISO</v>
          </cell>
          <cell r="E4783" t="str">
            <v xml:space="preserve">GL    </v>
          </cell>
          <cell r="F4783" t="str">
            <v>SINAPI</v>
          </cell>
          <cell r="G4783">
            <v>48.61</v>
          </cell>
        </row>
        <row r="4784">
          <cell r="B4784" t="str">
            <v>IN 7355 SINAPI</v>
          </cell>
          <cell r="C4784">
            <v>7355</v>
          </cell>
          <cell r="D4784" t="str">
            <v>TINTA ACRILICA PREMIUM, COR BRANCO  FOSCO</v>
          </cell>
          <cell r="E4784" t="str">
            <v xml:space="preserve">GL    </v>
          </cell>
          <cell r="F4784" t="str">
            <v>SINAPI</v>
          </cell>
          <cell r="G4784">
            <v>72.86</v>
          </cell>
        </row>
        <row r="4785">
          <cell r="B4785" t="str">
            <v>IN 7356 SINAPI</v>
          </cell>
          <cell r="C4785">
            <v>7356</v>
          </cell>
          <cell r="D4785" t="str">
            <v>TINTA ACRILICA PREMIUM, COR BRANCO FOSCO</v>
          </cell>
          <cell r="E4785" t="str">
            <v xml:space="preserve">L     </v>
          </cell>
          <cell r="F4785" t="str">
            <v>SINAPI</v>
          </cell>
          <cell r="G4785">
            <v>20.239999999999998</v>
          </cell>
        </row>
        <row r="4786">
          <cell r="B4786" t="str">
            <v>IN 7313 SINAPI</v>
          </cell>
          <cell r="C4786">
            <v>7313</v>
          </cell>
          <cell r="D4786" t="str">
            <v>TINTA ASFALTICA IMPERMEABILIZANTE DILUIDA EM SOLVENTE, PARA MATERIAIS CIMENTICIOS, METAL E MADEIRA</v>
          </cell>
          <cell r="E4786" t="str">
            <v xml:space="preserve">L     </v>
          </cell>
          <cell r="F4786" t="str">
            <v>SINAPI</v>
          </cell>
          <cell r="G4786">
            <v>11.49</v>
          </cell>
        </row>
        <row r="4787">
          <cell r="B4787" t="str">
            <v>IN 7319 SINAPI</v>
          </cell>
          <cell r="C4787">
            <v>7319</v>
          </cell>
          <cell r="D4787" t="str">
            <v>TINTA ASFALTICA IMPERMEABILIZANTE DISPERSA EM AGUA, PARA MATERIAIS CIMENTICIOS</v>
          </cell>
          <cell r="E4787" t="str">
            <v xml:space="preserve">L     </v>
          </cell>
          <cell r="F4787" t="str">
            <v>SINAPI</v>
          </cell>
          <cell r="G4787">
            <v>6.58</v>
          </cell>
        </row>
        <row r="4788">
          <cell r="B4788" t="str">
            <v>IN 38119 SINAPI</v>
          </cell>
          <cell r="C4788">
            <v>38119</v>
          </cell>
          <cell r="D4788" t="str">
            <v>TINTA BORRACHA CLORADA, ACABAMENTO SEMIBRILHO, BRANCA</v>
          </cell>
          <cell r="E4788" t="str">
            <v xml:space="preserve">L     </v>
          </cell>
          <cell r="F4788" t="str">
            <v>SINAPI</v>
          </cell>
          <cell r="G4788">
            <v>87.08</v>
          </cell>
        </row>
        <row r="4789">
          <cell r="B4789" t="str">
            <v>IN 7314 SINAPI</v>
          </cell>
          <cell r="C4789">
            <v>7314</v>
          </cell>
          <cell r="D4789" t="str">
            <v>TINTA BORRACHA CLORADA, ACABAMENTO SEMIBRILHO, CORES VIVAS</v>
          </cell>
          <cell r="E4789" t="str">
            <v xml:space="preserve">L     </v>
          </cell>
          <cell r="F4789" t="str">
            <v>SINAPI</v>
          </cell>
          <cell r="G4789">
            <v>93.84</v>
          </cell>
        </row>
        <row r="4790">
          <cell r="B4790" t="str">
            <v>IN 38131 SINAPI</v>
          </cell>
          <cell r="C4790">
            <v>38131</v>
          </cell>
          <cell r="D4790" t="str">
            <v>TINTA BORRACHA, CLORADA, ACABAMENTO SEMIBRILHO, PRETA</v>
          </cell>
          <cell r="E4790" t="str">
            <v xml:space="preserve">L     </v>
          </cell>
          <cell r="F4790" t="str">
            <v>SINAPI</v>
          </cell>
          <cell r="G4790">
            <v>87.86</v>
          </cell>
        </row>
        <row r="4791">
          <cell r="B4791" t="str">
            <v>IN 7304 SINAPI</v>
          </cell>
          <cell r="C4791">
            <v>7304</v>
          </cell>
          <cell r="D4791" t="str">
            <v>TINTA EPOXI PREMIUM, BRANCA</v>
          </cell>
          <cell r="E4791" t="str">
            <v xml:space="preserve">L     </v>
          </cell>
          <cell r="F4791" t="str">
            <v>SINAPI</v>
          </cell>
          <cell r="G4791">
            <v>65.319999999999993</v>
          </cell>
        </row>
        <row r="4792">
          <cell r="B4792" t="str">
            <v>IN 7293 SINAPI</v>
          </cell>
          <cell r="C4792">
            <v>7293</v>
          </cell>
          <cell r="D4792" t="str">
            <v>TINTA ESMALTE SINTETICO GRAFITE COM PROTECAO PARA METAIS FERROSOS</v>
          </cell>
          <cell r="E4792" t="str">
            <v xml:space="preserve">L     </v>
          </cell>
          <cell r="F4792" t="str">
            <v>SINAPI</v>
          </cell>
          <cell r="G4792">
            <v>29.28</v>
          </cell>
        </row>
        <row r="4793">
          <cell r="B4793" t="str">
            <v>IN 7311 SINAPI</v>
          </cell>
          <cell r="C4793">
            <v>7311</v>
          </cell>
          <cell r="D4793" t="str">
            <v>TINTA ESMALTE SINTETICO PREMIUM ACETINADO</v>
          </cell>
          <cell r="E4793" t="str">
            <v xml:space="preserve">L     </v>
          </cell>
          <cell r="F4793" t="str">
            <v>SINAPI</v>
          </cell>
          <cell r="G4793">
            <v>28.32</v>
          </cell>
        </row>
        <row r="4794">
          <cell r="B4794" t="str">
            <v>IN 7292 SINAPI</v>
          </cell>
          <cell r="C4794">
            <v>7292</v>
          </cell>
          <cell r="D4794" t="str">
            <v>TINTA ESMALTE SINTETICO PREMIUM BRILHANTE</v>
          </cell>
          <cell r="E4794" t="str">
            <v xml:space="preserve">L     </v>
          </cell>
          <cell r="F4794" t="str">
            <v>SINAPI</v>
          </cell>
          <cell r="G4794">
            <v>27.5</v>
          </cell>
        </row>
        <row r="4795">
          <cell r="B4795" t="str">
            <v>IN 7288 SINAPI</v>
          </cell>
          <cell r="C4795">
            <v>7288</v>
          </cell>
          <cell r="D4795" t="str">
            <v>TINTA ESMALTE SINTETICO PREMIUM FOSCO</v>
          </cell>
          <cell r="E4795" t="str">
            <v xml:space="preserve">L     </v>
          </cell>
          <cell r="F4795" t="str">
            <v>SINAPI</v>
          </cell>
          <cell r="G4795">
            <v>31.17</v>
          </cell>
        </row>
        <row r="4796">
          <cell r="B4796" t="str">
            <v>IN 35693 SINAPI</v>
          </cell>
          <cell r="C4796">
            <v>35693</v>
          </cell>
          <cell r="D4796" t="str">
            <v>TINTA LATEX ACRILICA ECONOMICA, COR BRANCA</v>
          </cell>
          <cell r="E4796" t="str">
            <v xml:space="preserve">L     </v>
          </cell>
          <cell r="F4796" t="str">
            <v>SINAPI</v>
          </cell>
          <cell r="G4796">
            <v>9.2799999999999994</v>
          </cell>
        </row>
        <row r="4797">
          <cell r="B4797" t="str">
            <v>IN 35692 SINAPI</v>
          </cell>
          <cell r="C4797">
            <v>35692</v>
          </cell>
          <cell r="D4797" t="str">
            <v>TINTA LATEX ACRILICA STANDARD, COR BRANCA</v>
          </cell>
          <cell r="E4797" t="str">
            <v xml:space="preserve">L     </v>
          </cell>
          <cell r="F4797" t="str">
            <v>SINAPI</v>
          </cell>
          <cell r="G4797">
            <v>49.77</v>
          </cell>
        </row>
        <row r="4798">
          <cell r="B4798" t="str">
            <v>IN 7344 SINAPI</v>
          </cell>
          <cell r="C4798">
            <v>7344</v>
          </cell>
          <cell r="D4798" t="str">
            <v>TINTA LATEX PVA PREMIUM,  COR BRANCA</v>
          </cell>
          <cell r="E4798" t="str">
            <v xml:space="preserve">GL    </v>
          </cell>
          <cell r="F4798" t="str">
            <v>SINAPI</v>
          </cell>
          <cell r="G4798">
            <v>62.98</v>
          </cell>
        </row>
        <row r="4799">
          <cell r="B4799" t="str">
            <v>IN 7345 SINAPI</v>
          </cell>
          <cell r="C4799">
            <v>7345</v>
          </cell>
          <cell r="D4799" t="str">
            <v>TINTA LATEX PVA PREMIUM, COR BRANCA</v>
          </cell>
          <cell r="E4799" t="str">
            <v xml:space="preserve">L     </v>
          </cell>
          <cell r="F4799" t="str">
            <v>SINAPI</v>
          </cell>
          <cell r="G4799">
            <v>17.489999999999998</v>
          </cell>
        </row>
        <row r="4800">
          <cell r="B4800" t="str">
            <v>IN 35691 SINAPI</v>
          </cell>
          <cell r="C4800">
            <v>35691</v>
          </cell>
          <cell r="D4800" t="str">
            <v>TINTA LATEX PVA STANDARD, COR BRANCA</v>
          </cell>
          <cell r="E4800" t="str">
            <v xml:space="preserve">L     </v>
          </cell>
          <cell r="F4800" t="str">
            <v>SINAPI</v>
          </cell>
          <cell r="G4800">
            <v>13.82</v>
          </cell>
        </row>
        <row r="4801">
          <cell r="B4801" t="str">
            <v>IN 7342 SINAPI</v>
          </cell>
          <cell r="C4801">
            <v>7342</v>
          </cell>
          <cell r="D4801" t="str">
            <v>TINTA MINERAL IMPERMEAVEL EM PO, BRANCA</v>
          </cell>
          <cell r="E4801" t="str">
            <v xml:space="preserve">KG    </v>
          </cell>
          <cell r="F4801" t="str">
            <v>SINAPI</v>
          </cell>
          <cell r="G4801">
            <v>1.26</v>
          </cell>
        </row>
        <row r="4802">
          <cell r="B4802" t="str">
            <v>IN 7306 SINAPI</v>
          </cell>
          <cell r="C4802">
            <v>7306</v>
          </cell>
          <cell r="D4802" t="str">
            <v>TINTA PROTETORA SUPERFICIE METALICA ALUMINIO</v>
          </cell>
          <cell r="E4802" t="str">
            <v xml:space="preserve">L     </v>
          </cell>
          <cell r="F4802" t="str">
            <v>SINAPI</v>
          </cell>
          <cell r="G4802">
            <v>33.590000000000003</v>
          </cell>
        </row>
        <row r="4803">
          <cell r="B4803" t="str">
            <v>IN 154 SINAPI</v>
          </cell>
          <cell r="C4803">
            <v>154</v>
          </cell>
          <cell r="D4803" t="str">
            <v>TINTA/REVESTIMENTO  A BASE DE RESINA EPOXI COM ALCATRAO, BICOMPONENTE</v>
          </cell>
          <cell r="E4803" t="str">
            <v xml:space="preserve">L     </v>
          </cell>
          <cell r="F4803" t="str">
            <v>SINAPI</v>
          </cell>
          <cell r="G4803">
            <v>43.75</v>
          </cell>
        </row>
        <row r="4804">
          <cell r="B4804" t="str">
            <v>IN 39574 SINAPI</v>
          </cell>
          <cell r="C4804">
            <v>39574</v>
          </cell>
          <cell r="D4804" t="str">
            <v>TIRANTE COM ELO, EM ARAME GALVANIZADO RIGIDO, NUMERO 10, COMPRIMENTO 2000 MM, PARA PENDURAL DE FORRO REMOVIVEL</v>
          </cell>
          <cell r="E4804" t="str">
            <v xml:space="preserve">UN    </v>
          </cell>
          <cell r="F4804" t="str">
            <v>SINAPI</v>
          </cell>
          <cell r="G4804">
            <v>2.83</v>
          </cell>
        </row>
        <row r="4805">
          <cell r="B4805" t="str">
            <v>IN 11060 SINAPI</v>
          </cell>
          <cell r="C4805">
            <v>11060</v>
          </cell>
          <cell r="D4805" t="str">
            <v>TIRANTE EM FERRO GALVANIZADO PARA CONTRAVENTAMENTO DE TELHA CANALETE 90, 1/4 " X 400 MM</v>
          </cell>
          <cell r="E4805" t="str">
            <v xml:space="preserve">UN    </v>
          </cell>
          <cell r="F4805" t="str">
            <v>SINAPI</v>
          </cell>
          <cell r="G4805">
            <v>35.06</v>
          </cell>
        </row>
        <row r="4806">
          <cell r="B4806" t="str">
            <v>IN 37401 SINAPI</v>
          </cell>
          <cell r="C4806">
            <v>37401</v>
          </cell>
          <cell r="D4806" t="str">
            <v>TOALHEIRO PLASTICO TIPO DISPENSER PARA PAPEL TOALHA INTERFOLHADO</v>
          </cell>
          <cell r="E4806" t="str">
            <v xml:space="preserve">UN    </v>
          </cell>
          <cell r="F4806" t="str">
            <v>SINAPI</v>
          </cell>
          <cell r="G4806">
            <v>39.450000000000003</v>
          </cell>
        </row>
        <row r="4807">
          <cell r="B4807" t="str">
            <v>IN 7525 SINAPI</v>
          </cell>
          <cell r="C4807">
            <v>7525</v>
          </cell>
          <cell r="D4807" t="str">
            <v>TOMADA INDUSTRIAL DE EMBUTIR 3P+T 30 A, 440 V, COM TRAVA, COM PLACA</v>
          </cell>
          <cell r="E4807" t="str">
            <v xml:space="preserve">UN    </v>
          </cell>
          <cell r="F4807" t="str">
            <v>SINAPI</v>
          </cell>
          <cell r="G4807">
            <v>33.479999999999997</v>
          </cell>
        </row>
        <row r="4808">
          <cell r="B4808" t="str">
            <v>IN 7524 SINAPI</v>
          </cell>
          <cell r="C4808">
            <v>7524</v>
          </cell>
          <cell r="D4808" t="str">
            <v>TOMADA INDUSTRIAL DE EMBUTIR 3P+T 30 A, 440 V, COM TRAVA, SEM PLACA</v>
          </cell>
          <cell r="E4808" t="str">
            <v xml:space="preserve">UN    </v>
          </cell>
          <cell r="F4808" t="str">
            <v>SINAPI</v>
          </cell>
          <cell r="G4808">
            <v>31.55</v>
          </cell>
        </row>
        <row r="4809">
          <cell r="B4809" t="str">
            <v>IN 38105 SINAPI</v>
          </cell>
          <cell r="C4809">
            <v>38105</v>
          </cell>
          <cell r="D4809" t="str">
            <v>TOMADA PARA ANTENA DE TV, CABO COAXIAL DE 9 MM (APENAS MODULO)</v>
          </cell>
          <cell r="E4809" t="str">
            <v xml:space="preserve">UN    </v>
          </cell>
          <cell r="F4809" t="str">
            <v>SINAPI</v>
          </cell>
          <cell r="G4809">
            <v>8.1</v>
          </cell>
        </row>
        <row r="4810">
          <cell r="B4810" t="str">
            <v>IN 38084 SINAPI</v>
          </cell>
          <cell r="C4810">
            <v>38084</v>
          </cell>
          <cell r="D4810" t="str">
            <v>TOMADA PARA ANTENA DE TV, CABO COAXIAL DE 9 MM, CONJUNTO MONTADO PARA EMBUTIR 4" X 2" (PLACA + SUPORTE + MODULO)</v>
          </cell>
          <cell r="E4810" t="str">
            <v xml:space="preserve">UN    </v>
          </cell>
          <cell r="F4810" t="str">
            <v>SINAPI</v>
          </cell>
          <cell r="G4810">
            <v>11.51</v>
          </cell>
        </row>
        <row r="4811">
          <cell r="B4811" t="str">
            <v>IN 38103 SINAPI</v>
          </cell>
          <cell r="C4811">
            <v>38103</v>
          </cell>
          <cell r="D4811" t="str">
            <v>TOMADA RJ11, 2 FIOS (APENAS MODULO)</v>
          </cell>
          <cell r="E4811" t="str">
            <v xml:space="preserve">UN    </v>
          </cell>
          <cell r="F4811" t="str">
            <v>SINAPI</v>
          </cell>
          <cell r="G4811">
            <v>12.17</v>
          </cell>
        </row>
        <row r="4812">
          <cell r="B4812" t="str">
            <v>IN 38082 SINAPI</v>
          </cell>
          <cell r="C4812">
            <v>38082</v>
          </cell>
          <cell r="D4812" t="str">
            <v>TOMADA RJ11, 2 FIOS, CONJUNTO MONTADO PARA EMBUTIR 4" X 2" (PLACA + SUPORTE + MODULO)</v>
          </cell>
          <cell r="E4812" t="str">
            <v xml:space="preserve">UN    </v>
          </cell>
          <cell r="F4812" t="str">
            <v>SINAPI</v>
          </cell>
          <cell r="G4812">
            <v>14.99</v>
          </cell>
        </row>
        <row r="4813">
          <cell r="B4813" t="str">
            <v>IN 38104 SINAPI</v>
          </cell>
          <cell r="C4813">
            <v>38104</v>
          </cell>
          <cell r="D4813" t="str">
            <v>TOMADA RJ45, 8 FIOS, CAT 5E (APENAS MODULO)</v>
          </cell>
          <cell r="E4813" t="str">
            <v xml:space="preserve">UN    </v>
          </cell>
          <cell r="F4813" t="str">
            <v>SINAPI</v>
          </cell>
          <cell r="G4813">
            <v>23.82</v>
          </cell>
        </row>
        <row r="4814">
          <cell r="B4814" t="str">
            <v>IN 38083 SINAPI</v>
          </cell>
          <cell r="C4814">
            <v>38083</v>
          </cell>
          <cell r="D4814" t="str">
            <v>TOMADA RJ45, 8 FIOS, CAT 5E, CONJUNTO MONTADO PARA EMBUTIR 4" X 2" (PLACA + SUPORTE + MODULO)</v>
          </cell>
          <cell r="E4814" t="str">
            <v xml:space="preserve">UN    </v>
          </cell>
          <cell r="F4814" t="str">
            <v>SINAPI</v>
          </cell>
          <cell r="G4814">
            <v>26.45</v>
          </cell>
        </row>
        <row r="4815">
          <cell r="B4815" t="str">
            <v>IN 38101 SINAPI</v>
          </cell>
          <cell r="C4815">
            <v>38101</v>
          </cell>
          <cell r="D4815" t="str">
            <v>TOMADA 2P+T 10A, 250V  (APENAS MODULO)</v>
          </cell>
          <cell r="E4815" t="str">
            <v xml:space="preserve">UN    </v>
          </cell>
          <cell r="F4815" t="str">
            <v>SINAPI</v>
          </cell>
          <cell r="G4815">
            <v>5.78</v>
          </cell>
        </row>
        <row r="4816">
          <cell r="B4816" t="str">
            <v>IN 7528 SINAPI</v>
          </cell>
          <cell r="C4816">
            <v>7528</v>
          </cell>
          <cell r="D4816" t="str">
            <v>TOMADA 2P+T 10A, 250V, CONJUNTO MONTADO PARA EMBUTIR 4" X 2" (PLACA + SUPORTE + MODULO)</v>
          </cell>
          <cell r="E4816" t="str">
            <v xml:space="preserve">UN    </v>
          </cell>
          <cell r="F4816" t="str">
            <v>SINAPI</v>
          </cell>
          <cell r="G4816">
            <v>6.8</v>
          </cell>
        </row>
        <row r="4817">
          <cell r="B4817" t="str">
            <v>IN 12147 SINAPI</v>
          </cell>
          <cell r="C4817">
            <v>12147</v>
          </cell>
          <cell r="D4817" t="str">
            <v>TOMADA 2P+T 10A, 250V, CONJUNTO MONTADO PARA SOBREPOR 4" X 2" (CAIXA + MODULO)</v>
          </cell>
          <cell r="E4817" t="str">
            <v xml:space="preserve">UN    </v>
          </cell>
          <cell r="F4817" t="str">
            <v>SINAPI</v>
          </cell>
          <cell r="G4817">
            <v>10.37</v>
          </cell>
        </row>
        <row r="4818">
          <cell r="B4818" t="str">
            <v>IN 38075 SINAPI</v>
          </cell>
          <cell r="C4818">
            <v>38075</v>
          </cell>
          <cell r="D4818" t="str">
            <v>TOMADA 2P+T 20A 250V, CONJUNTO MONTADO PARA EMBUTIR 4" X 2" (PLACA + SUPORTE + MODULO)</v>
          </cell>
          <cell r="E4818" t="str">
            <v xml:space="preserve">UN    </v>
          </cell>
          <cell r="F4818" t="str">
            <v>SINAPI</v>
          </cell>
          <cell r="G4818">
            <v>11.78</v>
          </cell>
        </row>
        <row r="4819">
          <cell r="B4819" t="str">
            <v>IN 38102 SINAPI</v>
          </cell>
          <cell r="C4819">
            <v>38102</v>
          </cell>
          <cell r="D4819" t="str">
            <v>TOMADA 2P+T 20A, 250V  (APENAS MODULO)</v>
          </cell>
          <cell r="E4819" t="str">
            <v xml:space="preserve">UN    </v>
          </cell>
          <cell r="F4819" t="str">
            <v>SINAPI</v>
          </cell>
          <cell r="G4819">
            <v>7.4</v>
          </cell>
        </row>
        <row r="4820">
          <cell r="B4820" t="str">
            <v>IN 38076 SINAPI</v>
          </cell>
          <cell r="C4820">
            <v>38076</v>
          </cell>
          <cell r="D4820" t="str">
            <v>TOMADAS (2 MODULOS) 2P+T 10A, 250V, CONJUNTO MONTADO PARA EMBUTIR 4" X 2" (PLACA + SUPORTE + MODULOS)</v>
          </cell>
          <cell r="E4820" t="str">
            <v xml:space="preserve">UN    </v>
          </cell>
          <cell r="F4820" t="str">
            <v>SINAPI</v>
          </cell>
          <cell r="G4820">
            <v>13.2</v>
          </cell>
        </row>
        <row r="4821">
          <cell r="B4821" t="str">
            <v>IN 7592 SINAPI</v>
          </cell>
          <cell r="C4821">
            <v>7592</v>
          </cell>
          <cell r="D4821" t="str">
            <v>TOPOGRAFO</v>
          </cell>
          <cell r="E4821" t="str">
            <v xml:space="preserve">H     </v>
          </cell>
          <cell r="F4821" t="str">
            <v>SINAPI</v>
          </cell>
          <cell r="G4821">
            <v>16.43</v>
          </cell>
        </row>
        <row r="4822">
          <cell r="B4822" t="str">
            <v>IN 40820 SINAPI</v>
          </cell>
          <cell r="C4822">
            <v>40820</v>
          </cell>
          <cell r="D4822" t="str">
            <v>TOPOGRAFO (MENSALISTA)</v>
          </cell>
          <cell r="E4822" t="str">
            <v xml:space="preserve">MES   </v>
          </cell>
          <cell r="F4822" t="str">
            <v>SINAPI</v>
          </cell>
          <cell r="G4822">
            <v>3025.02</v>
          </cell>
        </row>
        <row r="4823">
          <cell r="B4823" t="str">
            <v>IN 11762 SINAPI</v>
          </cell>
          <cell r="C4823">
            <v>11762</v>
          </cell>
          <cell r="D4823" t="str">
            <v>TORNEIRA CROMADA COM BICO PARA JARDIM/TANQUE 1/2 " OU 3/4 " (REF 1153)</v>
          </cell>
          <cell r="E4823" t="str">
            <v xml:space="preserve">UN    </v>
          </cell>
          <cell r="F4823" t="str">
            <v>SINAPI</v>
          </cell>
          <cell r="G4823">
            <v>50.43</v>
          </cell>
        </row>
        <row r="4824">
          <cell r="B4824" t="str">
            <v>IN 13418 SINAPI</v>
          </cell>
          <cell r="C4824">
            <v>13418</v>
          </cell>
          <cell r="D4824" t="str">
            <v>TORNEIRA CROMADA CURTA SEM BICO PARA TANQUE, PADRAO POPULAR, 1/2 " OU 3/4 " (REF 1140)</v>
          </cell>
          <cell r="E4824" t="str">
            <v xml:space="preserve">UN    </v>
          </cell>
          <cell r="F4824" t="str">
            <v>SINAPI</v>
          </cell>
          <cell r="G4824">
            <v>14.09</v>
          </cell>
        </row>
        <row r="4825">
          <cell r="B4825" t="str">
            <v>IN 13984 SINAPI</v>
          </cell>
          <cell r="C4825">
            <v>13984</v>
          </cell>
          <cell r="D4825" t="str">
            <v>TORNEIRA CROMADA CURTA SEM BICO PARA USO GERAL  1/2 " OU 3/4 " (REF 1152)</v>
          </cell>
          <cell r="E4825" t="str">
            <v xml:space="preserve">UN    </v>
          </cell>
          <cell r="F4825" t="str">
            <v>SINAPI</v>
          </cell>
          <cell r="G4825">
            <v>35.24</v>
          </cell>
        </row>
        <row r="4826">
          <cell r="B4826" t="str">
            <v>IN 11772 SINAPI</v>
          </cell>
          <cell r="C4826">
            <v>11772</v>
          </cell>
          <cell r="D4826" t="str">
            <v>TORNEIRA CROMADA DE MESA PARA COZINHA BICA MOVEL COM AREJADOR 1/2 " OU 3/4 " (REF 1167)</v>
          </cell>
          <cell r="E4826" t="str">
            <v xml:space="preserve">UN    </v>
          </cell>
          <cell r="F4826" t="str">
            <v>SINAPI</v>
          </cell>
          <cell r="G4826">
            <v>85.59</v>
          </cell>
        </row>
        <row r="4827">
          <cell r="B4827" t="str">
            <v>IN 36795 SINAPI</v>
          </cell>
          <cell r="C4827">
            <v>36795</v>
          </cell>
          <cell r="D4827" t="str">
            <v>TORNEIRA CROMADA DE MESA PARA LAVATORIO COM SENSOR DE PRESENCA</v>
          </cell>
          <cell r="E4827" t="str">
            <v xml:space="preserve">UN    </v>
          </cell>
          <cell r="F4827" t="str">
            <v>SINAPI</v>
          </cell>
          <cell r="G4827">
            <v>550.51</v>
          </cell>
        </row>
        <row r="4828">
          <cell r="B4828" t="str">
            <v>IN 36796 SINAPI</v>
          </cell>
          <cell r="C4828">
            <v>36796</v>
          </cell>
          <cell r="D4828" t="str">
            <v>TORNEIRA CROMADA DE MESA PARA LAVATORIO TEMPORIZADA PRESSAO BICA BAIXA</v>
          </cell>
          <cell r="E4828" t="str">
            <v xml:space="preserve">UN    </v>
          </cell>
          <cell r="F4828" t="str">
            <v>SINAPI</v>
          </cell>
          <cell r="G4828">
            <v>141.74</v>
          </cell>
        </row>
        <row r="4829">
          <cell r="B4829" t="str">
            <v>IN 36791 SINAPI</v>
          </cell>
          <cell r="C4829">
            <v>36791</v>
          </cell>
          <cell r="D4829" t="str">
            <v>TORNEIRA CROMADA DE MESA PARA LAVATORIO, BICA ALTA (REF 1195)</v>
          </cell>
          <cell r="E4829" t="str">
            <v xml:space="preserve">UN    </v>
          </cell>
          <cell r="F4829" t="str">
            <v>SINAPI</v>
          </cell>
          <cell r="G4829">
            <v>73.03</v>
          </cell>
        </row>
        <row r="4830">
          <cell r="B4830" t="str">
            <v>IN 13415 SINAPI</v>
          </cell>
          <cell r="C4830">
            <v>13415</v>
          </cell>
          <cell r="D4830" t="str">
            <v>TORNEIRA CROMADA DE MESA PARA LAVATORIO, PADRAO POPULAR, 1/2 " OU 3/4 " (REF 1193)</v>
          </cell>
          <cell r="E4830" t="str">
            <v xml:space="preserve">UN    </v>
          </cell>
          <cell r="F4830" t="str">
            <v>SINAPI</v>
          </cell>
          <cell r="G4830">
            <v>42.45</v>
          </cell>
        </row>
        <row r="4831">
          <cell r="B4831" t="str">
            <v>IN 36792 SINAPI</v>
          </cell>
          <cell r="C4831">
            <v>36792</v>
          </cell>
          <cell r="D4831" t="str">
            <v>TORNEIRA CROMADA DE PAREDE LONGA PARA LAVATORIO (REF 1178)</v>
          </cell>
          <cell r="E4831" t="str">
            <v xml:space="preserve">UN    </v>
          </cell>
          <cell r="F4831" t="str">
            <v>SINAPI</v>
          </cell>
          <cell r="G4831">
            <v>139.6</v>
          </cell>
        </row>
        <row r="4832">
          <cell r="B4832" t="str">
            <v>IN 11773 SINAPI</v>
          </cell>
          <cell r="C4832">
            <v>11773</v>
          </cell>
          <cell r="D4832" t="str">
            <v>TORNEIRA CROMADA DE PAREDE PARA COZINHA BICA MOVEL COM AREJADOR 1/2 " OU 3/4 " (REF 1168)</v>
          </cell>
          <cell r="E4832" t="str">
            <v xml:space="preserve">UN    </v>
          </cell>
          <cell r="F4832" t="str">
            <v>SINAPI</v>
          </cell>
          <cell r="G4832">
            <v>81.709999999999994</v>
          </cell>
        </row>
        <row r="4833">
          <cell r="B4833" t="str">
            <v>IN 11775 SINAPI</v>
          </cell>
          <cell r="C4833">
            <v>11775</v>
          </cell>
          <cell r="D4833" t="str">
            <v>TORNEIRA CROMADA DE PAREDE PARA COZINHA COM AREJADOR 1/2 " OU 3/4 " (REF 1157)</v>
          </cell>
          <cell r="E4833" t="str">
            <v xml:space="preserve">UN    </v>
          </cell>
          <cell r="F4833" t="str">
            <v>SINAPI</v>
          </cell>
          <cell r="G4833">
            <v>85.32</v>
          </cell>
        </row>
        <row r="4834">
          <cell r="B4834" t="str">
            <v>IN 13983 SINAPI</v>
          </cell>
          <cell r="C4834">
            <v>13983</v>
          </cell>
          <cell r="D4834" t="str">
            <v>TORNEIRA CROMADA DE PAREDE PARA COZINHA COM AREJADOR, PADRAO POPULAR, 1/2 " OU 3/4 " (REF 1159)</v>
          </cell>
          <cell r="E4834" t="str">
            <v xml:space="preserve">UN    </v>
          </cell>
          <cell r="F4834" t="str">
            <v>SINAPI</v>
          </cell>
          <cell r="G4834">
            <v>43.59</v>
          </cell>
        </row>
        <row r="4835">
          <cell r="B4835" t="str">
            <v>IN 13416 SINAPI</v>
          </cell>
          <cell r="C4835">
            <v>13416</v>
          </cell>
          <cell r="D4835" t="str">
            <v>TORNEIRA CROMADA DE PAREDE PARA COZINHA SEM AREJADOR, PADRAO POPULAR, 1/2 " OU 3/4 " (REF 1158)</v>
          </cell>
          <cell r="E4835" t="str">
            <v xml:space="preserve">UN    </v>
          </cell>
          <cell r="F4835" t="str">
            <v>SINAPI</v>
          </cell>
          <cell r="G4835">
            <v>35.15</v>
          </cell>
        </row>
        <row r="4836">
          <cell r="B4836" t="str">
            <v>IN 13417 SINAPI</v>
          </cell>
          <cell r="C4836">
            <v>13417</v>
          </cell>
          <cell r="D4836" t="str">
            <v>TORNEIRA CROMADA SEM BICO PARA TANQUE 1/2 " OU 3/4 " (REF 1143)</v>
          </cell>
          <cell r="E4836" t="str">
            <v xml:space="preserve">UN    </v>
          </cell>
          <cell r="F4836" t="str">
            <v>SINAPI</v>
          </cell>
          <cell r="G4836">
            <v>31.01</v>
          </cell>
        </row>
        <row r="4837">
          <cell r="B4837" t="str">
            <v>IN 7604 SINAPI</v>
          </cell>
          <cell r="C4837">
            <v>7604</v>
          </cell>
          <cell r="D4837" t="str">
            <v>TORNEIRA CROMADA SEM BICO PARA TANQUE, PADRAO POPULAR, 1/2 " OU 3/4 " (REF 1126)</v>
          </cell>
          <cell r="E4837" t="str">
            <v xml:space="preserve">UN    </v>
          </cell>
          <cell r="F4837" t="str">
            <v>SINAPI</v>
          </cell>
          <cell r="G4837">
            <v>13.43</v>
          </cell>
        </row>
        <row r="4838">
          <cell r="B4838" t="str">
            <v>IN 11763 SINAPI</v>
          </cell>
          <cell r="C4838">
            <v>11763</v>
          </cell>
          <cell r="D4838" t="str">
            <v>TORNEIRA DE BOIA CONVENCIONAL PARA CAIXA D'AGUA, 1.1/2", COM HASTE E TORNEIRA METALICOS E BALAO PLASTICO</v>
          </cell>
          <cell r="E4838" t="str">
            <v xml:space="preserve">UN    </v>
          </cell>
          <cell r="F4838" t="str">
            <v>SINAPI</v>
          </cell>
          <cell r="G4838">
            <v>72.2</v>
          </cell>
        </row>
        <row r="4839">
          <cell r="B4839" t="str">
            <v>IN 11764 SINAPI</v>
          </cell>
          <cell r="C4839">
            <v>11764</v>
          </cell>
          <cell r="D4839" t="str">
            <v>TORNEIRA DE BOIA CONVENCIONAL PARA CAIXA D'AGUA, 1.1/4", COM HASTE E TORNEIRA METALICOS E BALAO PLASTICO</v>
          </cell>
          <cell r="E4839" t="str">
            <v xml:space="preserve">UN    </v>
          </cell>
          <cell r="F4839" t="str">
            <v>SINAPI</v>
          </cell>
          <cell r="G4839">
            <v>77.12</v>
          </cell>
        </row>
        <row r="4840">
          <cell r="B4840" t="str">
            <v>IN 11829 SINAPI</v>
          </cell>
          <cell r="C4840">
            <v>11829</v>
          </cell>
          <cell r="D4840" t="str">
            <v>TORNEIRA DE BOIA CONVENCIONAL PARA CAIXA D'AGUA, 1/2", COM HASTE E TORNEIRA METALICOS E BALAO PLASTICO</v>
          </cell>
          <cell r="E4840" t="str">
            <v xml:space="preserve">UN    </v>
          </cell>
          <cell r="F4840" t="str">
            <v>SINAPI</v>
          </cell>
          <cell r="G4840">
            <v>18.48</v>
          </cell>
        </row>
        <row r="4841">
          <cell r="B4841" t="str">
            <v>IN 11825 SINAPI</v>
          </cell>
          <cell r="C4841">
            <v>11825</v>
          </cell>
          <cell r="D4841" t="str">
            <v>TORNEIRA DE BOIA CONVENCIONAL PARA CAIXA D'AGUA, 1", COM HASTE E TORNEIRA METALICOS E BALAO PLASTICO</v>
          </cell>
          <cell r="E4841" t="str">
            <v xml:space="preserve">UN    </v>
          </cell>
          <cell r="F4841" t="str">
            <v>SINAPI</v>
          </cell>
          <cell r="G4841">
            <v>31.69</v>
          </cell>
        </row>
        <row r="4842">
          <cell r="B4842" t="str">
            <v>IN 11767 SINAPI</v>
          </cell>
          <cell r="C4842">
            <v>11767</v>
          </cell>
          <cell r="D4842" t="str">
            <v>TORNEIRA DE BOIA CONVENCIONAL PARA CAIXA D'AGUA, 2", COM HASTE E TORNEIRA METALICOS E BALAO PLASTICO</v>
          </cell>
          <cell r="E4842" t="str">
            <v xml:space="preserve">UN    </v>
          </cell>
          <cell r="F4842" t="str">
            <v>SINAPI</v>
          </cell>
          <cell r="G4842">
            <v>128.01</v>
          </cell>
        </row>
        <row r="4843">
          <cell r="B4843" t="str">
            <v>IN 11830 SINAPI</v>
          </cell>
          <cell r="C4843">
            <v>11830</v>
          </cell>
          <cell r="D4843" t="str">
            <v>TORNEIRA DE BOIA CONVENCIONAL PARA CAIXA D'AGUA, 3/4", COM HASTE E TORNEIRA METALICOS E BALAO PLASTICO</v>
          </cell>
          <cell r="E4843" t="str">
            <v xml:space="preserve">UN    </v>
          </cell>
          <cell r="F4843" t="str">
            <v>SINAPI</v>
          </cell>
          <cell r="G4843">
            <v>19.97</v>
          </cell>
        </row>
        <row r="4844">
          <cell r="B4844" t="str">
            <v>IN 11766 SINAPI</v>
          </cell>
          <cell r="C4844">
            <v>11766</v>
          </cell>
          <cell r="D4844" t="str">
            <v>TORNEIRA DE BOIA VAZAO TOTAL PARA CAIXA D'AGUA, 1/2", COM HASTE E TORNEIRA METALICOS E BALAO PLASTICO</v>
          </cell>
          <cell r="E4844" t="str">
            <v xml:space="preserve">UN    </v>
          </cell>
          <cell r="F4844" t="str">
            <v>SINAPI</v>
          </cell>
          <cell r="G4844">
            <v>35.5</v>
          </cell>
        </row>
        <row r="4845">
          <cell r="B4845" t="str">
            <v>IN 11765 SINAPI</v>
          </cell>
          <cell r="C4845">
            <v>11765</v>
          </cell>
          <cell r="D4845" t="str">
            <v>TORNEIRA DE BOIA VAZAO TOTAL PARA CAIXA D'AGUA, 1", COM HASTE E TORNEIRA METALICOS E BALAO PLASTICO</v>
          </cell>
          <cell r="E4845" t="str">
            <v xml:space="preserve">UN    </v>
          </cell>
          <cell r="F4845" t="str">
            <v>SINAPI</v>
          </cell>
          <cell r="G4845">
            <v>48.34</v>
          </cell>
        </row>
        <row r="4846">
          <cell r="B4846" t="str">
            <v>IN 11824 SINAPI</v>
          </cell>
          <cell r="C4846">
            <v>11824</v>
          </cell>
          <cell r="D4846" t="str">
            <v>TORNEIRA DE BOIA VAZAO TOTAL PARA CAIXA D'AGUA, 3/4", COM HASTE E TORNEIRA METALICOS E BALAO PLASTICO</v>
          </cell>
          <cell r="E4846" t="str">
            <v xml:space="preserve">UN    </v>
          </cell>
          <cell r="F4846" t="str">
            <v>SINAPI</v>
          </cell>
          <cell r="G4846">
            <v>36.619999999999997</v>
          </cell>
        </row>
        <row r="4847">
          <cell r="B4847" t="str">
            <v>IN 11777 SINAPI</v>
          </cell>
          <cell r="C4847">
            <v>11777</v>
          </cell>
          <cell r="D4847" t="str">
            <v>TORNEIRA ELETRICA DE PAREDE, BICA ALTA, PARA COZINHA, 5500 W (110/220 V)</v>
          </cell>
          <cell r="E4847" t="str">
            <v xml:space="preserve">UN    </v>
          </cell>
          <cell r="F4847" t="str">
            <v>SINAPI</v>
          </cell>
          <cell r="G4847">
            <v>121.43</v>
          </cell>
        </row>
        <row r="4848">
          <cell r="B4848" t="str">
            <v>IN 7602 SINAPI</v>
          </cell>
          <cell r="C4848">
            <v>7602</v>
          </cell>
          <cell r="D4848" t="str">
            <v>TORNEIRA METAL AMARELO COM BICO PARA JARDIM, PADRAO POPULAR, 1/2 " OU 3/4 " (REF 1128)</v>
          </cell>
          <cell r="E4848" t="str">
            <v xml:space="preserve">UN    </v>
          </cell>
          <cell r="F4848" t="str">
            <v>SINAPI</v>
          </cell>
          <cell r="G4848">
            <v>13.31</v>
          </cell>
        </row>
        <row r="4849">
          <cell r="B4849" t="str">
            <v>IN 7603 SINAPI</v>
          </cell>
          <cell r="C4849">
            <v>7603</v>
          </cell>
          <cell r="D4849" t="str">
            <v>TORNEIRA METAL AMARELO CURTA SEM BICO PARA TANQUE, PADRAO POPULAR, 1/2 " OU 3/4 " (REF 1120)</v>
          </cell>
          <cell r="E4849" t="str">
            <v xml:space="preserve">UN    </v>
          </cell>
          <cell r="F4849" t="str">
            <v>SINAPI</v>
          </cell>
          <cell r="G4849">
            <v>12.91</v>
          </cell>
        </row>
        <row r="4850">
          <cell r="B4850" t="str">
            <v>IN 11826 SINAPI</v>
          </cell>
          <cell r="C4850">
            <v>11826</v>
          </cell>
          <cell r="D4850" t="str">
            <v>TORNEIRA METALICA DE BOIA CONVENCIONAL PARA CAIXA D'AGUA, 1/2 ", COM HASTE, TORNEIRA E BALAO METALICOS</v>
          </cell>
          <cell r="E4850" t="str">
            <v xml:space="preserve">UN    </v>
          </cell>
          <cell r="F4850" t="str">
            <v>SINAPI</v>
          </cell>
          <cell r="G4850">
            <v>30.75</v>
          </cell>
        </row>
        <row r="4851">
          <cell r="B4851" t="str">
            <v>IN 7606 SINAPI</v>
          </cell>
          <cell r="C4851">
            <v>7606</v>
          </cell>
          <cell r="D4851" t="str">
            <v>TORNEIRA METALICA DE BOIA CONVENCIONAL PARA CAIXA D'AGUA, 3/4 ", COM HASTE, TORNEIRA E BALAO METALICOS</v>
          </cell>
          <cell r="E4851" t="str">
            <v xml:space="preserve">UN    </v>
          </cell>
          <cell r="F4851" t="str">
            <v>SINAPI</v>
          </cell>
          <cell r="G4851">
            <v>32.04</v>
          </cell>
        </row>
        <row r="4852">
          <cell r="B4852" t="str">
            <v>IN 40329 SINAPI</v>
          </cell>
          <cell r="C4852">
            <v>40329</v>
          </cell>
          <cell r="D4852" t="str">
            <v>TORNEIRA PLASTICA DE BOIA CONVENCIONAL PARA CAIXA DE AGUA, 3/4 ", COM HASTE METALICA E COM TORNEIRA E BALAO PLASTICOS (PADRAO POPULAR)</v>
          </cell>
          <cell r="E4852" t="str">
            <v xml:space="preserve">UN    </v>
          </cell>
          <cell r="F4852" t="str">
            <v>SINAPI</v>
          </cell>
          <cell r="G4852">
            <v>15.5</v>
          </cell>
        </row>
        <row r="4853">
          <cell r="B4853" t="str">
            <v>IN 11823 SINAPI</v>
          </cell>
          <cell r="C4853">
            <v>11823</v>
          </cell>
          <cell r="D4853" t="str">
            <v>TORNEIRA PLASTICA DE BOIA PARA CAIXA DE DESCARGA,  1/2", BALAO E TORNEIRA PLASTICOS, COM HASTE METALICA</v>
          </cell>
          <cell r="E4853" t="str">
            <v xml:space="preserve">UN    </v>
          </cell>
          <cell r="F4853" t="str">
            <v>SINAPI</v>
          </cell>
          <cell r="G4853">
            <v>6.7</v>
          </cell>
        </row>
        <row r="4854">
          <cell r="B4854" t="str">
            <v>IN 11822 SINAPI</v>
          </cell>
          <cell r="C4854">
            <v>11822</v>
          </cell>
          <cell r="D4854" t="str">
            <v>TORNEIRA PLASTICA DE MESA, BICA MOVEL, PARA COZINHA 1/2 "</v>
          </cell>
          <cell r="E4854" t="str">
            <v xml:space="preserve">UN    </v>
          </cell>
          <cell r="F4854" t="str">
            <v>SINAPI</v>
          </cell>
          <cell r="G4854">
            <v>29.62</v>
          </cell>
        </row>
        <row r="4855">
          <cell r="B4855" t="str">
            <v>IN 11831 SINAPI</v>
          </cell>
          <cell r="C4855">
            <v>11831</v>
          </cell>
          <cell r="D4855" t="str">
            <v>TORNEIRA PLASTICA PARA TANQUE 1/2 " OU 3/4 " COM BICO PARA MANGUEIRA</v>
          </cell>
          <cell r="E4855" t="str">
            <v xml:space="preserve">UN    </v>
          </cell>
          <cell r="F4855" t="str">
            <v>SINAPI</v>
          </cell>
          <cell r="G4855">
            <v>22.49</v>
          </cell>
        </row>
        <row r="4856">
          <cell r="B4856" t="str">
            <v>IN 7613 SINAPI</v>
          </cell>
          <cell r="C4856">
            <v>7613</v>
          </cell>
          <cell r="D4856" t="str">
            <v>TRANSFORMADOR TRIFASICO DE DISTRIBUICAO, POTENCIA DE 1000 KVA, TENSAO NOMINAL DE 15 KV, TENSAO SECUNDARIA DE 220/127V, EM OLEO ISOLANTE TIPO MINERAL</v>
          </cell>
          <cell r="E4856" t="str">
            <v xml:space="preserve">UN    </v>
          </cell>
          <cell r="F4856" t="str">
            <v>SINAPI</v>
          </cell>
          <cell r="G4856">
            <v>52005.85</v>
          </cell>
        </row>
        <row r="4857">
          <cell r="B4857" t="str">
            <v>IN 7619 SINAPI</v>
          </cell>
          <cell r="C4857">
            <v>7619</v>
          </cell>
          <cell r="D4857" t="str">
            <v>TRANSFORMADOR TRIFASICO DE DISTRIBUICAO, POTENCIA DE 112,5 KVA, TENSAO NOMINAL DE 15 KV, TENSAO SECUNDARIA DE 220/127V, EM OLEO ISOLANTE TIPO MINERAL</v>
          </cell>
          <cell r="E4857" t="str">
            <v xml:space="preserve">UN    </v>
          </cell>
          <cell r="F4857" t="str">
            <v>SINAPI</v>
          </cell>
          <cell r="G4857">
            <v>8038.99</v>
          </cell>
        </row>
        <row r="4858">
          <cell r="B4858" t="str">
            <v>IN 12076 SINAPI</v>
          </cell>
          <cell r="C4858">
            <v>12076</v>
          </cell>
          <cell r="D4858" t="str">
            <v>TRANSFORMADOR TRIFASICO DE DISTRIBUICAO, POTENCIA DE 15 KVA, TENSAO NOMINAL DE 15 KV, TENSAO SECUNDARIA DE 220/127V, EM OLEO ISOLANTE TIPO MINERAL</v>
          </cell>
          <cell r="E4858" t="str">
            <v xml:space="preserve">UN    </v>
          </cell>
          <cell r="F4858" t="str">
            <v>SINAPI</v>
          </cell>
          <cell r="G4858">
            <v>3687.61</v>
          </cell>
        </row>
        <row r="4859">
          <cell r="B4859" t="str">
            <v>IN 7614 SINAPI</v>
          </cell>
          <cell r="C4859">
            <v>7614</v>
          </cell>
          <cell r="D4859" t="str">
            <v>TRANSFORMADOR TRIFASICO DE DISTRIBUICAO, POTENCIA DE 150 KVA, TENSAO NOMINAL DE 15 KV, TENSAO SECUNDARIA DE 220/127V, EM OLEO ISOLANTE TIPO MINERAL</v>
          </cell>
          <cell r="E4859" t="str">
            <v xml:space="preserve">UN    </v>
          </cell>
          <cell r="F4859" t="str">
            <v>SINAPI</v>
          </cell>
          <cell r="G4859">
            <v>10139.08</v>
          </cell>
        </row>
        <row r="4860">
          <cell r="B4860" t="str">
            <v>IN 7618 SINAPI</v>
          </cell>
          <cell r="C4860">
            <v>7618</v>
          </cell>
          <cell r="D4860" t="str">
            <v>TRANSFORMADOR TRIFASICO DE DISTRIBUICAO, POTENCIA DE 1500 KVA, TENSAO NOMINAL DE 15 KV, TENSAO SECUNDARIA DE 220/127V, EM OLEO ISOLANTE TIPO MINERAL</v>
          </cell>
          <cell r="E4860" t="str">
            <v xml:space="preserve">UN    </v>
          </cell>
          <cell r="F4860" t="str">
            <v>SINAPI</v>
          </cell>
          <cell r="G4860">
            <v>65759.59</v>
          </cell>
        </row>
        <row r="4861">
          <cell r="B4861" t="str">
            <v>IN 7620 SINAPI</v>
          </cell>
          <cell r="C4861">
            <v>7620</v>
          </cell>
          <cell r="D4861" t="str">
            <v>TRANSFORMADOR TRIFASICO DE DISTRIBUICAO, POTENCIA DE 225 KVA, TENSAO NOMINAL DE 15 KV, TENSAO SECUNDARIA DE 220/127V, EM OLEO ISOLANTE TIPO MINERAL</v>
          </cell>
          <cell r="E4861" t="str">
            <v xml:space="preserve">UN    </v>
          </cell>
          <cell r="F4861" t="str">
            <v>SINAPI</v>
          </cell>
          <cell r="G4861">
            <v>14223.64</v>
          </cell>
        </row>
        <row r="4862">
          <cell r="B4862" t="str">
            <v>IN 7610 SINAPI</v>
          </cell>
          <cell r="C4862">
            <v>7610</v>
          </cell>
          <cell r="D4862" t="str">
            <v>TRANSFORMADOR TRIFASICO DE DISTRIBUICAO, POTENCIA DE 30 KVA, TENSAO NOMINAL DE 15 KV, TENSAO SECUNDARIA DE 220/127V, EM OLEO ISOLANTE TIPO MINERAL</v>
          </cell>
          <cell r="E4862" t="str">
            <v xml:space="preserve">UN    </v>
          </cell>
          <cell r="F4862" t="str">
            <v>SINAPI</v>
          </cell>
          <cell r="G4862">
            <v>4504.1499999999996</v>
          </cell>
        </row>
        <row r="4863">
          <cell r="B4863" t="str">
            <v>IN 7615 SINAPI</v>
          </cell>
          <cell r="C4863">
            <v>7615</v>
          </cell>
          <cell r="D4863" t="str">
            <v>TRANSFORMADOR TRIFASICO DE DISTRIBUICAO, POTENCIA DE 300 KVA, TENSAO NOMINAL DE 15 KV, TENSAO SECUNDARIA DE 220/127V, EM OLEO ISOLANTE TIPO MINERAL</v>
          </cell>
          <cell r="E4863" t="str">
            <v xml:space="preserve">UN    </v>
          </cell>
          <cell r="F4863" t="str">
            <v>SINAPI</v>
          </cell>
          <cell r="G4863">
            <v>16594.25</v>
          </cell>
        </row>
        <row r="4864">
          <cell r="B4864" t="str">
            <v>IN 7617 SINAPI</v>
          </cell>
          <cell r="C4864">
            <v>7617</v>
          </cell>
          <cell r="D4864" t="str">
            <v>TRANSFORMADOR TRIFASICO DE DISTRIBUICAO, POTENCIA DE 45 KVA, TENSAO NOMINAL DE 15 KV, TENSAO SECUNDARIA DE 220/127V, EM OLEO ISOLANTE TIPO MINERAL</v>
          </cell>
          <cell r="E4864" t="str">
            <v xml:space="preserve">UN    </v>
          </cell>
          <cell r="F4864" t="str">
            <v>SINAPI</v>
          </cell>
          <cell r="G4864">
            <v>5030.95</v>
          </cell>
        </row>
        <row r="4865">
          <cell r="B4865" t="str">
            <v>IN 7616 SINAPI</v>
          </cell>
          <cell r="C4865">
            <v>7616</v>
          </cell>
          <cell r="D4865" t="str">
            <v>TRANSFORMADOR TRIFASICO DE DISTRIBUICAO, POTENCIA DE 500 KVA, TENSAO NOMINAL DE 15 KV, TENSAO SECUNDARIA DE 220/127V, EM OLEO ISOLANTE TIPO MINERAL</v>
          </cell>
          <cell r="E4865" t="str">
            <v xml:space="preserve">UN    </v>
          </cell>
          <cell r="F4865" t="str">
            <v>SINAPI</v>
          </cell>
          <cell r="G4865">
            <v>27079.18</v>
          </cell>
        </row>
        <row r="4866">
          <cell r="B4866" t="str">
            <v>IN 7611 SINAPI</v>
          </cell>
          <cell r="C4866">
            <v>7611</v>
          </cell>
          <cell r="D4866" t="str">
            <v>TRANSFORMADOR TRIFASICO DE DISTRIBUICAO, POTENCIA DE 75 KVA, TENSAO NOMINAL DE 15 KV, TENSAO SECUNDARIA DE 220/127V, EM OLEO ISOLANTE TIPO MINERAL</v>
          </cell>
          <cell r="E4866" t="str">
            <v xml:space="preserve">UN    </v>
          </cell>
          <cell r="F4866" t="str">
            <v>SINAPI</v>
          </cell>
          <cell r="G4866">
            <v>6506</v>
          </cell>
        </row>
        <row r="4867">
          <cell r="B4867" t="str">
            <v>IN 7612 SINAPI</v>
          </cell>
          <cell r="C4867">
            <v>7612</v>
          </cell>
          <cell r="D4867" t="str">
            <v>TRANSFORMADOR TRIFASICO DE DISTRIBUICAO, POTENCIA DE 750 KVA, TENSAO NOMINAL DE 15 KV, TENSAO SECUNDARIA DE 220/127V, EM OLEO ISOLANTE TIPO MINERAL</v>
          </cell>
          <cell r="E4867" t="str">
            <v xml:space="preserve">UN    </v>
          </cell>
          <cell r="F4867" t="str">
            <v>SINAPI</v>
          </cell>
          <cell r="G4867">
            <v>37143.72</v>
          </cell>
        </row>
        <row r="4868">
          <cell r="B4868" t="str">
            <v>IN 37371 SINAPI</v>
          </cell>
          <cell r="C4868">
            <v>37371</v>
          </cell>
          <cell r="D4868" t="str">
            <v>TRANSPORTE - HORISTA (COLETADO CAIXA)</v>
          </cell>
          <cell r="E4868" t="str">
            <v xml:space="preserve">H     </v>
          </cell>
          <cell r="F4868" t="str">
            <v>SINAPI</v>
          </cell>
          <cell r="G4868">
            <v>1.55</v>
          </cell>
        </row>
        <row r="4869">
          <cell r="B4869" t="str">
            <v>IN 40861 SINAPI</v>
          </cell>
          <cell r="C4869">
            <v>40861</v>
          </cell>
          <cell r="D4869" t="str">
            <v>TRANSPORTE - MENSALISTA (COLETADO CAIXA)</v>
          </cell>
          <cell r="E4869" t="str">
            <v xml:space="preserve">MES   </v>
          </cell>
          <cell r="F4869" t="str">
            <v>SINAPI</v>
          </cell>
          <cell r="G4869">
            <v>292.14999999999998</v>
          </cell>
        </row>
        <row r="4870">
          <cell r="B4870" t="str">
            <v>IN 36510 SINAPI</v>
          </cell>
          <cell r="C4870">
            <v>36510</v>
          </cell>
          <cell r="D4870" t="str">
            <v>TRATOR DE ESTEIRAS, POTENCIA BRUTA DE 133 HP, PESO OPERACIONAL DE 14 T, COM LAMINA COM CAPACIDADE DE 3,00 M3</v>
          </cell>
          <cell r="E4870" t="str">
            <v xml:space="preserve">UN    </v>
          </cell>
          <cell r="F4870" t="str">
            <v>SINAPI</v>
          </cell>
          <cell r="G4870">
            <v>500917.41</v>
          </cell>
        </row>
        <row r="4871">
          <cell r="B4871" t="str">
            <v>IN 25020 SINAPI</v>
          </cell>
          <cell r="C4871">
            <v>25020</v>
          </cell>
          <cell r="D4871" t="str">
            <v>TRATOR DE ESTEIRAS, POTENCIA BRUTA DE 347 HP, PESO OPERACIONAL DE 38,5 T, COM ESCARIFICADOR E LAMINA COM CAPACIDADE DE 4,70M3</v>
          </cell>
          <cell r="E4871" t="str">
            <v xml:space="preserve">UN    </v>
          </cell>
          <cell r="F4871" t="str">
            <v>SINAPI</v>
          </cell>
          <cell r="G4871">
            <v>2063603.49</v>
          </cell>
        </row>
        <row r="4872">
          <cell r="B4872" t="str">
            <v>IN 7622 SINAPI</v>
          </cell>
          <cell r="C4872">
            <v>7622</v>
          </cell>
          <cell r="D4872" t="str">
            <v>TRATOR DE ESTEIRAS, POTENCIA DE 100 HP, PESO OPERACIONAL DE 9,4 T, COM LAMINA COM CAPACIDADE DE 2,19 M3</v>
          </cell>
          <cell r="E4872" t="str">
            <v xml:space="preserve">UN    </v>
          </cell>
          <cell r="F4872" t="str">
            <v>SINAPI</v>
          </cell>
          <cell r="G4872">
            <v>485963.1</v>
          </cell>
        </row>
        <row r="4873">
          <cell r="B4873" t="str">
            <v>IN 7624 SINAPI</v>
          </cell>
          <cell r="C4873">
            <v>7624</v>
          </cell>
          <cell r="D4873" t="str">
            <v>TRATOR DE ESTEIRAS, POTENCIA DE 150 HP, PESO OPERACIONAL DE 16,7 T, COM RODA MOTRIZ ELEVADA E LAMINA COM CONTATO DE 3,18M3</v>
          </cell>
          <cell r="E4873" t="str">
            <v xml:space="preserve">UN    </v>
          </cell>
          <cell r="F4873" t="str">
            <v>SINAPI</v>
          </cell>
          <cell r="G4873">
            <v>630000</v>
          </cell>
        </row>
        <row r="4874">
          <cell r="B4874" t="str">
            <v>IN 7625 SINAPI</v>
          </cell>
          <cell r="C4874">
            <v>7625</v>
          </cell>
          <cell r="D4874" t="str">
            <v>TRATOR DE ESTEIRAS, POTENCIA DE 170 HP, PESO OPERACIONAL DE 19 T, COM LAMINA COM CAPACIDADE DE 5,2 M3</v>
          </cell>
          <cell r="E4874" t="str">
            <v xml:space="preserve">UN    </v>
          </cell>
          <cell r="F4874" t="str">
            <v>SINAPI</v>
          </cell>
          <cell r="G4874">
            <v>626146.73</v>
          </cell>
        </row>
        <row r="4875">
          <cell r="B4875" t="str">
            <v>IN 7623 SINAPI</v>
          </cell>
          <cell r="C4875">
            <v>7623</v>
          </cell>
          <cell r="D4875" t="str">
            <v>TRATOR DE ESTEIRAS, POTENCIA DE 347 HP, PESO OPERACIONAL DE 38,5 T, COM LAMINA COM CAPACIDADE DE 8,70M3</v>
          </cell>
          <cell r="E4875" t="str">
            <v xml:space="preserve">UN    </v>
          </cell>
          <cell r="F4875" t="str">
            <v>SINAPI</v>
          </cell>
          <cell r="G4875">
            <v>2063603.49</v>
          </cell>
        </row>
        <row r="4876">
          <cell r="B4876" t="str">
            <v>IN 36508 SINAPI</v>
          </cell>
          <cell r="C4876">
            <v>36508</v>
          </cell>
          <cell r="D4876" t="str">
            <v>TRATOR DE ESTEIRAS, POTENCIA NO VOLANTE DE 200 HP, PESO OPERACIONAL DE 20,1 T, COM RODA MOTRIZ ELEVADA E LAMINA COM CAPACIDADE DE 3,89 M3</v>
          </cell>
          <cell r="E4876" t="str">
            <v xml:space="preserve">UN    </v>
          </cell>
          <cell r="F4876" t="str">
            <v>SINAPI</v>
          </cell>
          <cell r="G4876">
            <v>928084.37</v>
          </cell>
        </row>
        <row r="4877">
          <cell r="B4877" t="str">
            <v>IN 36509 SINAPI</v>
          </cell>
          <cell r="C4877">
            <v>36509</v>
          </cell>
          <cell r="D4877" t="str">
            <v>TRATOR DE ESTEIRAS, POTENCIA 125 HP, PESO OPERACIONAL DE 12,9 T, COM LAMINA COM CAPACIDADE DE 2,7 M3</v>
          </cell>
          <cell r="E4877" t="str">
            <v xml:space="preserve">UN    </v>
          </cell>
          <cell r="F4877" t="str">
            <v>SINAPI</v>
          </cell>
          <cell r="G4877">
            <v>508623.82</v>
          </cell>
        </row>
        <row r="4878">
          <cell r="B4878" t="str">
            <v>IN 13238 SINAPI</v>
          </cell>
          <cell r="C4878">
            <v>13238</v>
          </cell>
          <cell r="D4878" t="str">
            <v>TRATOR DE PNEUS COM POTENCIA DE 105 CV, TRACAO 4 X 4, PESO COM LASTRO DE 5775 KG</v>
          </cell>
          <cell r="E4878" t="str">
            <v xml:space="preserve">UN    </v>
          </cell>
          <cell r="F4878" t="str">
            <v>SINAPI</v>
          </cell>
          <cell r="G4878">
            <v>138953.26</v>
          </cell>
        </row>
        <row r="4879">
          <cell r="B4879" t="str">
            <v>IN 36511 SINAPI</v>
          </cell>
          <cell r="C4879">
            <v>36511</v>
          </cell>
          <cell r="D4879" t="str">
            <v>TRATOR DE PNEUS COM POTENCIA DE 122 CV, TRACAO 4 X 4, PESO COM LASTRO DE 4510 KG</v>
          </cell>
          <cell r="E4879" t="str">
            <v xml:space="preserve">UN    </v>
          </cell>
          <cell r="F4879" t="str">
            <v>SINAPI</v>
          </cell>
          <cell r="G4879">
            <v>161009.32999999999</v>
          </cell>
        </row>
        <row r="4880">
          <cell r="B4880" t="str">
            <v>IN 36515 SINAPI</v>
          </cell>
          <cell r="C4880">
            <v>36515</v>
          </cell>
          <cell r="D4880" t="str">
            <v>TRATOR DE PNEUS COM POTENCIA DE 15 CV, PESO COM LASTRO DE 1160 KG</v>
          </cell>
          <cell r="E4880" t="str">
            <v xml:space="preserve">UN    </v>
          </cell>
          <cell r="F4880" t="str">
            <v>SINAPI</v>
          </cell>
          <cell r="G4880">
            <v>47420.55</v>
          </cell>
        </row>
        <row r="4881">
          <cell r="B4881" t="str">
            <v>IN 10598 SINAPI</v>
          </cell>
          <cell r="C4881">
            <v>10598</v>
          </cell>
          <cell r="D4881" t="str">
            <v>TRATOR DE PNEUS COM POTENCIA DE 50 CV, TRACAO 4 X 2, PESO COM LASTRO DE 2714 KG</v>
          </cell>
          <cell r="E4881" t="str">
            <v xml:space="preserve">UN    </v>
          </cell>
          <cell r="F4881" t="str">
            <v>SINAPI</v>
          </cell>
          <cell r="G4881">
            <v>76899.59</v>
          </cell>
        </row>
        <row r="4882">
          <cell r="B4882" t="str">
            <v>IN 7640 SINAPI</v>
          </cell>
          <cell r="C4882">
            <v>7640</v>
          </cell>
          <cell r="D4882" t="str">
            <v>TRATOR DE PNEUS COM POTENCIA DE 85 CV, TRACAO 4 X 4, PESO COM LASTRO DE 4675 KG</v>
          </cell>
          <cell r="E4882" t="str">
            <v xml:space="preserve">UN    </v>
          </cell>
          <cell r="F4882" t="str">
            <v>SINAPI</v>
          </cell>
          <cell r="G4882">
            <v>118000</v>
          </cell>
        </row>
        <row r="4883">
          <cell r="B4883" t="str">
            <v>IN 36513 SINAPI</v>
          </cell>
          <cell r="C4883">
            <v>36513</v>
          </cell>
          <cell r="D4883" t="str">
            <v>TRATOR DE PNEUS COM POTENCIA DE 85 CV, TURBO,  PESO COM LASTRO DE 4900 KG</v>
          </cell>
          <cell r="E4883" t="str">
            <v xml:space="preserve">UN    </v>
          </cell>
          <cell r="F4883" t="str">
            <v>SINAPI</v>
          </cell>
          <cell r="G4883">
            <v>113671.48</v>
          </cell>
        </row>
        <row r="4884">
          <cell r="B4884" t="str">
            <v>IN 36514 SINAPI</v>
          </cell>
          <cell r="C4884">
            <v>36514</v>
          </cell>
          <cell r="D4884" t="str">
            <v>TRATOR DE PNEUS COM POTENCIA DE 95 CV, TRACAO 4 X 4, PESO MAXIMO DE 5225 KG</v>
          </cell>
          <cell r="E4884" t="str">
            <v xml:space="preserve">UN    </v>
          </cell>
          <cell r="F4884" t="str">
            <v>SINAPI</v>
          </cell>
          <cell r="G4884">
            <v>126822.42</v>
          </cell>
        </row>
        <row r="4885">
          <cell r="B4885" t="str">
            <v>IN 36149 SINAPI</v>
          </cell>
          <cell r="C4885">
            <v>36149</v>
          </cell>
          <cell r="D4885" t="str">
            <v>TRAVA-QUEDAS EM ACO PARA CORDA DE 12 MM, EXTENSOR DE 25 X 300 MM, COM MOSQUETAO TIPO GANCHO TRAVA DUPLA</v>
          </cell>
          <cell r="E4885" t="str">
            <v xml:space="preserve">UN    </v>
          </cell>
          <cell r="F4885" t="str">
            <v>SINAPI</v>
          </cell>
          <cell r="G4885">
            <v>141</v>
          </cell>
        </row>
        <row r="4886">
          <cell r="B4886" t="str">
            <v>IN 43066 SINAPI</v>
          </cell>
          <cell r="C4886">
            <v>43066</v>
          </cell>
          <cell r="D4886" t="str">
            <v>TRELICA NERVURADA (ESPACADOR), ALTURA = 120,0 MM, DIAMETRO DOS BANZOS INFERIORES E SUPERIOR = 6,0 MM, DIAMETRO DA DIAGONAL = 4,2 MM (COLETADO CAIXA)</v>
          </cell>
          <cell r="E4886" t="str">
            <v xml:space="preserve">M     </v>
          </cell>
          <cell r="F4886" t="str">
            <v>SINAPI</v>
          </cell>
          <cell r="G4886">
            <v>5.62</v>
          </cell>
        </row>
        <row r="4887">
          <cell r="B4887" t="str">
            <v>IN 11581 SINAPI</v>
          </cell>
          <cell r="C4887">
            <v>11581</v>
          </cell>
          <cell r="D4887" t="str">
            <v>TRILHO EM ALUMINIO "U", COM ABAULADO PARA ROLDANA DE PORTA DE CORRER, *40 X 40* MM</v>
          </cell>
          <cell r="E4887" t="str">
            <v xml:space="preserve">M     </v>
          </cell>
          <cell r="F4887" t="str">
            <v>SINAPI</v>
          </cell>
          <cell r="G4887">
            <v>26.17</v>
          </cell>
        </row>
        <row r="4888">
          <cell r="B4888" t="str">
            <v>IN 11580 SINAPI</v>
          </cell>
          <cell r="C4888">
            <v>11580</v>
          </cell>
          <cell r="D4888" t="str">
            <v>TRILHO QUADRADO, EM ALUMINIO (VERGALHAO MACICO), 1/4", (*6 X 6* CM), PARA RODIZIOS</v>
          </cell>
          <cell r="E4888" t="str">
            <v xml:space="preserve">M     </v>
          </cell>
          <cell r="F4888" t="str">
            <v>SINAPI</v>
          </cell>
          <cell r="G4888">
            <v>11.92</v>
          </cell>
        </row>
        <row r="4889">
          <cell r="B4889" t="str">
            <v>IN 38177 SINAPI</v>
          </cell>
          <cell r="C4889">
            <v>38177</v>
          </cell>
          <cell r="D4889" t="str">
            <v>TRINCO / FECHO TIPO AVIAO, EM ZAMAC CROMADO, *60* MM, PARA JANELAS - INCLUI PARAFUSOS</v>
          </cell>
          <cell r="E4889" t="str">
            <v xml:space="preserve">UN    </v>
          </cell>
          <cell r="F4889" t="str">
            <v>SINAPI</v>
          </cell>
          <cell r="G4889">
            <v>8.08</v>
          </cell>
        </row>
        <row r="4890">
          <cell r="B4890" t="str">
            <v>IN 10743 SINAPI</v>
          </cell>
          <cell r="C4890">
            <v>10743</v>
          </cell>
          <cell r="D4890" t="str">
            <v>TROLEY MANUAL CAPACIDADE 1 T</v>
          </cell>
          <cell r="E4890" t="str">
            <v xml:space="preserve">UN    </v>
          </cell>
          <cell r="F4890" t="str">
            <v>SINAPI</v>
          </cell>
          <cell r="G4890">
            <v>569.85</v>
          </cell>
        </row>
        <row r="4891">
          <cell r="B4891" t="str">
            <v>IN 39848 SINAPI</v>
          </cell>
          <cell r="C4891">
            <v>39848</v>
          </cell>
          <cell r="D4891" t="str">
            <v>TUBO / MANGUEIRA PRETA EM POLIETILENO, LINHA PESADA OU REFORCADA, TIPO ESPAGUETE, PARA INJECAO DE CALDA DE CIMENTO, D = 1/2", ESPESSURA 1,5 MM</v>
          </cell>
          <cell r="E4891" t="str">
            <v xml:space="preserve">M     </v>
          </cell>
          <cell r="F4891" t="str">
            <v>SINAPI</v>
          </cell>
          <cell r="G4891">
            <v>1.1599999999999999</v>
          </cell>
        </row>
        <row r="4892">
          <cell r="B4892" t="str">
            <v>IN 20999 SINAPI</v>
          </cell>
          <cell r="C4892">
            <v>20999</v>
          </cell>
          <cell r="D4892" t="str">
            <v>TUBO ACO CARBONO COM COSTURA, NBR 5580, CLASSE L, DN = 15 MM, E = 2,25 MM, 1,06 KG/M</v>
          </cell>
          <cell r="E4892" t="str">
            <v xml:space="preserve">M     </v>
          </cell>
          <cell r="F4892" t="str">
            <v>SINAPI</v>
          </cell>
          <cell r="G4892">
            <v>9.83</v>
          </cell>
        </row>
        <row r="4893">
          <cell r="B4893" t="str">
            <v>IN 21001 SINAPI</v>
          </cell>
          <cell r="C4893">
            <v>21001</v>
          </cell>
          <cell r="D4893" t="str">
            <v>TUBO ACO CARBONO COM COSTURA, NBR 5580, CLASSE L, DN = 25 MM, E = 2,65 MM, 2,02 KG/M</v>
          </cell>
          <cell r="E4893" t="str">
            <v xml:space="preserve">M     </v>
          </cell>
          <cell r="F4893" t="str">
            <v>SINAPI</v>
          </cell>
          <cell r="G4893">
            <v>18.350000000000001</v>
          </cell>
        </row>
        <row r="4894">
          <cell r="B4894" t="str">
            <v>IN 21003 SINAPI</v>
          </cell>
          <cell r="C4894">
            <v>21003</v>
          </cell>
          <cell r="D4894" t="str">
            <v>TUBO ACO CARBONO COM COSTURA, NBR 5580, CLASSE L, DN = 40 MM, E = 3,0 MM, 3,34 KG/M</v>
          </cell>
          <cell r="E4894" t="str">
            <v xml:space="preserve">M     </v>
          </cell>
          <cell r="F4894" t="str">
            <v>SINAPI</v>
          </cell>
          <cell r="G4894">
            <v>30.15</v>
          </cell>
        </row>
        <row r="4895">
          <cell r="B4895" t="str">
            <v>IN 21006 SINAPI</v>
          </cell>
          <cell r="C4895">
            <v>21006</v>
          </cell>
          <cell r="D4895" t="str">
            <v>TUBO ACO CARBONO COM COSTURA, NBR 5580, CLASSE L, DN = 80 MM, E = 3,35 MM, 7,07 KG/M</v>
          </cell>
          <cell r="E4895" t="str">
            <v xml:space="preserve">M     </v>
          </cell>
          <cell r="F4895" t="str">
            <v>SINAPI</v>
          </cell>
          <cell r="G4895">
            <v>63.99</v>
          </cell>
        </row>
        <row r="4896">
          <cell r="B4896" t="str">
            <v>IN 21019 SINAPI</v>
          </cell>
          <cell r="C4896">
            <v>21019</v>
          </cell>
          <cell r="D4896" t="str">
            <v>TUBO ACO CARBONO COM COSTURA, NBR 5580, CLASSE M, DN = 25 MM, E = 3,35 MM, *2,50* KG//M</v>
          </cell>
          <cell r="E4896" t="str">
            <v xml:space="preserve">M     </v>
          </cell>
          <cell r="F4896" t="str">
            <v>SINAPI</v>
          </cell>
          <cell r="G4896">
            <v>22.24</v>
          </cell>
        </row>
        <row r="4897">
          <cell r="B4897" t="str">
            <v>IN 21021 SINAPI</v>
          </cell>
          <cell r="C4897">
            <v>21021</v>
          </cell>
          <cell r="D4897" t="str">
            <v>TUBO ACO CARBONO COM COSTURA, NBR 5580, CLASSE M, DN = 40 MM, E = 3,35 MM, *3,71* KG//M</v>
          </cell>
          <cell r="E4897" t="str">
            <v xml:space="preserve">M     </v>
          </cell>
          <cell r="F4897" t="str">
            <v>SINAPI</v>
          </cell>
          <cell r="G4897">
            <v>35.159999999999997</v>
          </cell>
        </row>
        <row r="4898">
          <cell r="B4898" t="str">
            <v>IN 21024 SINAPI</v>
          </cell>
          <cell r="C4898">
            <v>21024</v>
          </cell>
          <cell r="D4898" t="str">
            <v>TUBO ACO CARBONO COM COSTURA, NBR 5580, CLASSE M, DN = 80 MM, E = 4,05 MM, *8,47* KG/M</v>
          </cell>
          <cell r="E4898" t="str">
            <v xml:space="preserve">M     </v>
          </cell>
          <cell r="F4898" t="str">
            <v>SINAPI</v>
          </cell>
          <cell r="G4898">
            <v>75.34</v>
          </cell>
        </row>
        <row r="4899">
          <cell r="B4899" t="str">
            <v>IN 40624 SINAPI</v>
          </cell>
          <cell r="C4899">
            <v>40624</v>
          </cell>
          <cell r="D4899" t="str">
            <v>TUBO ACO CARBONO SEM COSTURA 1 1/2", E= *3,68 MM, SCHEDULE 40, 4,05 KG/M</v>
          </cell>
          <cell r="E4899" t="str">
            <v xml:space="preserve">M     </v>
          </cell>
          <cell r="F4899" t="str">
            <v>SINAPI</v>
          </cell>
          <cell r="G4899">
            <v>51.06</v>
          </cell>
        </row>
        <row r="4900">
          <cell r="B4900" t="str">
            <v>IN 13127 SINAPI</v>
          </cell>
          <cell r="C4900">
            <v>13127</v>
          </cell>
          <cell r="D4900" t="str">
            <v>TUBO ACO CARBONO SEM COSTURA 1/2", E= *2,77 MM, SCHEDULE 40, *1,27 KG/M</v>
          </cell>
          <cell r="E4900" t="str">
            <v xml:space="preserve">M     </v>
          </cell>
          <cell r="F4900" t="str">
            <v>SINAPI</v>
          </cell>
          <cell r="G4900">
            <v>22.77</v>
          </cell>
        </row>
        <row r="4901">
          <cell r="B4901" t="str">
            <v>IN 13137 SINAPI</v>
          </cell>
          <cell r="C4901">
            <v>13137</v>
          </cell>
          <cell r="D4901" t="str">
            <v>TUBO ACO CARBONO SEM COSTURA 1/2", E= *3,73 MM, SCHEDULE 80, *1,62 KG/M</v>
          </cell>
          <cell r="E4901" t="str">
            <v xml:space="preserve">M     </v>
          </cell>
          <cell r="F4901" t="str">
            <v>SINAPI</v>
          </cell>
          <cell r="G4901">
            <v>30.22</v>
          </cell>
        </row>
        <row r="4902">
          <cell r="B4902" t="str">
            <v>IN 20989 SINAPI</v>
          </cell>
          <cell r="C4902">
            <v>20989</v>
          </cell>
          <cell r="D4902" t="str">
            <v>TUBO ACO CARBONO SEM COSTURA 14", E= *11,13 MM, SCHEDULE 40, *94,55 KG/M</v>
          </cell>
          <cell r="E4902" t="str">
            <v xml:space="preserve">M     </v>
          </cell>
          <cell r="F4902" t="str">
            <v>SINAPI</v>
          </cell>
          <cell r="G4902">
            <v>1082.78</v>
          </cell>
        </row>
        <row r="4903">
          <cell r="B4903" t="str">
            <v>IN 21147 SINAPI</v>
          </cell>
          <cell r="C4903">
            <v>21147</v>
          </cell>
          <cell r="D4903" t="str">
            <v>TUBO ACO CARBONO SEM COSTURA 2 1/2", E = 5,16 MM, SCHEDULE 40 (8,62 KG/M)</v>
          </cell>
          <cell r="E4903" t="str">
            <v xml:space="preserve">M     </v>
          </cell>
          <cell r="F4903" t="str">
            <v>SINAPI</v>
          </cell>
          <cell r="G4903">
            <v>101.52</v>
          </cell>
        </row>
        <row r="4904">
          <cell r="B4904" t="str">
            <v>IN 21148 SINAPI</v>
          </cell>
          <cell r="C4904">
            <v>21148</v>
          </cell>
          <cell r="D4904" t="str">
            <v>TUBO ACO CARBONO SEM COSTURA 2", E= *3,91* MM, SCHEDULE 40, *5,43* KG/M</v>
          </cell>
          <cell r="E4904" t="str">
            <v xml:space="preserve">M     </v>
          </cell>
          <cell r="F4904" t="str">
            <v>SINAPI</v>
          </cell>
          <cell r="G4904">
            <v>62.66</v>
          </cell>
        </row>
        <row r="4905">
          <cell r="B4905" t="str">
            <v>IN 20984 SINAPI</v>
          </cell>
          <cell r="C4905">
            <v>20984</v>
          </cell>
          <cell r="D4905" t="str">
            <v>TUBO ACO CARBONO SEM COSTURA 20", E= *12,70 MM, SCHEDULE 30, *154,97 KG/M</v>
          </cell>
          <cell r="E4905" t="str">
            <v xml:space="preserve">M     </v>
          </cell>
          <cell r="F4905" t="str">
            <v>SINAPI</v>
          </cell>
          <cell r="G4905">
            <v>2077.64</v>
          </cell>
        </row>
        <row r="4906">
          <cell r="B4906" t="str">
            <v>IN 13042 SINAPI</v>
          </cell>
          <cell r="C4906">
            <v>13042</v>
          </cell>
          <cell r="D4906" t="str">
            <v>TUBO ACO CARBONO SEM COSTURA 20", E= *6,35 MM,  SCHEDULE 10, *78,46 KG/M</v>
          </cell>
          <cell r="E4906" t="str">
            <v xml:space="preserve">M     </v>
          </cell>
          <cell r="F4906" t="str">
            <v>SINAPI</v>
          </cell>
          <cell r="G4906">
            <v>1151.32</v>
          </cell>
        </row>
        <row r="4907">
          <cell r="B4907" t="str">
            <v>IN 21150 SINAPI</v>
          </cell>
          <cell r="C4907">
            <v>21150</v>
          </cell>
          <cell r="D4907" t="str">
            <v>TUBO ACO CARBONO SEM COSTURA 3/4", E= *2,87 MM, SCHEDULE 40, *1,69 KG/M</v>
          </cell>
          <cell r="E4907" t="str">
            <v xml:space="preserve">M     </v>
          </cell>
          <cell r="F4907" t="str">
            <v>SINAPI</v>
          </cell>
          <cell r="G4907">
            <v>31.07</v>
          </cell>
        </row>
        <row r="4908">
          <cell r="B4908" t="str">
            <v>IN 13141 SINAPI</v>
          </cell>
          <cell r="C4908">
            <v>13141</v>
          </cell>
          <cell r="D4908" t="str">
            <v>TUBO ACO CARBONO SEM COSTURA 3/4", E= *3,91 MM, SCHEDULE 80, *2,19 KG/M.</v>
          </cell>
          <cell r="E4908" t="str">
            <v xml:space="preserve">M     </v>
          </cell>
          <cell r="F4908" t="str">
            <v>SINAPI</v>
          </cell>
          <cell r="G4908">
            <v>39.14</v>
          </cell>
        </row>
        <row r="4909">
          <cell r="B4909" t="str">
            <v>IN 21151 SINAPI</v>
          </cell>
          <cell r="C4909">
            <v>21151</v>
          </cell>
          <cell r="D4909" t="str">
            <v>TUBO ACO CARBONO SEM COSTURA 4", E= *6,02 MM, SCHEDULE 40, *16,06 KG/M</v>
          </cell>
          <cell r="E4909" t="str">
            <v xml:space="preserve">M     </v>
          </cell>
          <cell r="F4909" t="str">
            <v>SINAPI</v>
          </cell>
          <cell r="G4909">
            <v>185.97</v>
          </cell>
        </row>
        <row r="4910">
          <cell r="B4910" t="str">
            <v>IN 13142 SINAPI</v>
          </cell>
          <cell r="C4910">
            <v>13142</v>
          </cell>
          <cell r="D4910" t="str">
            <v>TUBO ACO CARBONO SEM COSTURA 4", E= *8,56 MM, SCHEDULE 80, *22,31 KG/M</v>
          </cell>
          <cell r="E4910" t="str">
            <v xml:space="preserve">M     </v>
          </cell>
          <cell r="F4910" t="str">
            <v>SINAPI</v>
          </cell>
          <cell r="G4910">
            <v>265.86</v>
          </cell>
        </row>
        <row r="4911">
          <cell r="B4911" t="str">
            <v>IN 20994 SINAPI</v>
          </cell>
          <cell r="C4911">
            <v>20994</v>
          </cell>
          <cell r="D4911" t="str">
            <v>TUBO ACO CARBONO SEM COSTURA 6", E= *10,97 MM, SCHEDULE 80, *42,56 KG/M</v>
          </cell>
          <cell r="E4911" t="str">
            <v xml:space="preserve">M     </v>
          </cell>
          <cell r="F4911" t="str">
            <v>SINAPI</v>
          </cell>
          <cell r="G4911">
            <v>501.27</v>
          </cell>
        </row>
        <row r="4912">
          <cell r="B4912" t="str">
            <v>IN 7672 SINAPI</v>
          </cell>
          <cell r="C4912">
            <v>7672</v>
          </cell>
          <cell r="D4912" t="str">
            <v>TUBO ACO CARBONO SEM COSTURA 6", E= 7,11 MM,  SCHEDULE 40, *28,26 KG/M</v>
          </cell>
          <cell r="E4912" t="str">
            <v xml:space="preserve">M     </v>
          </cell>
          <cell r="F4912" t="str">
            <v>SINAPI</v>
          </cell>
          <cell r="G4912">
            <v>328.38</v>
          </cell>
        </row>
        <row r="4913">
          <cell r="B4913" t="str">
            <v>IN 20995 SINAPI</v>
          </cell>
          <cell r="C4913">
            <v>20995</v>
          </cell>
          <cell r="D4913" t="str">
            <v>TUBO ACO CARBONO SEM COSTURA 8", E= *12,70 MM, SCHEDULE 80, *64,64 KG/M</v>
          </cell>
          <cell r="E4913" t="str">
            <v xml:space="preserve">M     </v>
          </cell>
          <cell r="F4913" t="str">
            <v>SINAPI</v>
          </cell>
          <cell r="G4913">
            <v>658.76</v>
          </cell>
        </row>
        <row r="4914">
          <cell r="B4914" t="str">
            <v>IN 7690 SINAPI</v>
          </cell>
          <cell r="C4914">
            <v>7690</v>
          </cell>
          <cell r="D4914" t="str">
            <v>TUBO ACO CARBONO SEM COSTURA 8", E= *6,35 MM,  SCHEDULE 20, *33,27 KG/M</v>
          </cell>
          <cell r="E4914" t="str">
            <v xml:space="preserve">M     </v>
          </cell>
          <cell r="F4914" t="str">
            <v>SINAPI</v>
          </cell>
          <cell r="G4914">
            <v>381</v>
          </cell>
        </row>
        <row r="4915">
          <cell r="B4915" t="str">
            <v>IN 20980 SINAPI</v>
          </cell>
          <cell r="C4915">
            <v>20980</v>
          </cell>
          <cell r="D4915" t="str">
            <v>TUBO ACO CARBONO SEM COSTURA 8", E= *7,04 MM, SCHEDULE 30, *36,75 KG/M</v>
          </cell>
          <cell r="E4915" t="str">
            <v xml:space="preserve">M     </v>
          </cell>
          <cell r="F4915" t="str">
            <v>SINAPI</v>
          </cell>
          <cell r="G4915">
            <v>415.64</v>
          </cell>
        </row>
        <row r="4916">
          <cell r="B4916" t="str">
            <v>IN 7661 SINAPI</v>
          </cell>
          <cell r="C4916">
            <v>7661</v>
          </cell>
          <cell r="D4916" t="str">
            <v>TUBO ACO CARBONO SEM COSTURA 8", E= *8,18 MM, SCHEDULE 40, *42,55 KG/M</v>
          </cell>
          <cell r="E4916" t="str">
            <v xml:space="preserve">M     </v>
          </cell>
          <cell r="F4916" t="str">
            <v>SINAPI</v>
          </cell>
          <cell r="G4916">
            <v>494.44</v>
          </cell>
        </row>
        <row r="4917">
          <cell r="B4917" t="str">
            <v>IN 21016 SINAPI</v>
          </cell>
          <cell r="C4917">
            <v>21016</v>
          </cell>
          <cell r="D4917" t="str">
            <v>TUBO ACO GALVANIZADO COM COSTURA, CLASSE LEVE, DN 100 MM ( 4"),  E = 3,75 MM,  *10,55* KG/M (NBR 5580)</v>
          </cell>
          <cell r="E4917" t="str">
            <v xml:space="preserve">M     </v>
          </cell>
          <cell r="F4917" t="str">
            <v>SINAPI</v>
          </cell>
          <cell r="G4917">
            <v>124.91</v>
          </cell>
        </row>
        <row r="4918">
          <cell r="B4918" t="str">
            <v>IN 21008 SINAPI</v>
          </cell>
          <cell r="C4918">
            <v>21008</v>
          </cell>
          <cell r="D4918" t="str">
            <v>TUBO ACO GALVANIZADO COM COSTURA, CLASSE LEVE, DN 15 MM ( 1/2"),  E = 2,25 MM,  *1,2* KG/M (NBR 5580)</v>
          </cell>
          <cell r="E4918" t="str">
            <v xml:space="preserve">M     </v>
          </cell>
          <cell r="F4918" t="str">
            <v>SINAPI</v>
          </cell>
          <cell r="G4918">
            <v>14.59</v>
          </cell>
        </row>
        <row r="4919">
          <cell r="B4919" t="str">
            <v>IN 21009 SINAPI</v>
          </cell>
          <cell r="C4919">
            <v>21009</v>
          </cell>
          <cell r="D4919" t="str">
            <v>TUBO ACO GALVANIZADO COM COSTURA, CLASSE LEVE, DN 20 MM ( 3/4"),  E = 2,25 MM,  *1,3* KG/M (NBR 5580)</v>
          </cell>
          <cell r="E4919" t="str">
            <v xml:space="preserve">M     </v>
          </cell>
          <cell r="F4919" t="str">
            <v>SINAPI</v>
          </cell>
          <cell r="G4919">
            <v>19</v>
          </cell>
        </row>
        <row r="4920">
          <cell r="B4920" t="str">
            <v>IN 21010 SINAPI</v>
          </cell>
          <cell r="C4920">
            <v>21010</v>
          </cell>
          <cell r="D4920" t="str">
            <v>TUBO ACO GALVANIZADO COM COSTURA, CLASSE LEVE, DN 25 MM ( 1"),  E = 2,65 MM,  *2,11* KG/M (NBR 5580)</v>
          </cell>
          <cell r="E4920" t="str">
            <v xml:space="preserve">M     </v>
          </cell>
          <cell r="F4920" t="str">
            <v>SINAPI</v>
          </cell>
          <cell r="G4920">
            <v>25.51</v>
          </cell>
        </row>
        <row r="4921">
          <cell r="B4921" t="str">
            <v>IN 21011 SINAPI</v>
          </cell>
          <cell r="C4921">
            <v>21011</v>
          </cell>
          <cell r="D4921" t="str">
            <v>TUBO ACO GALVANIZADO COM COSTURA, CLASSE LEVE, DN 32 MM ( 1 1/4"),  E = 2,65 MM,  *2,71* KG/M (NBR 5580)</v>
          </cell>
          <cell r="E4921" t="str">
            <v xml:space="preserve">M     </v>
          </cell>
          <cell r="F4921" t="str">
            <v>SINAPI</v>
          </cell>
          <cell r="G4921">
            <v>37.18</v>
          </cell>
        </row>
        <row r="4922">
          <cell r="B4922" t="str">
            <v>IN 21012 SINAPI</v>
          </cell>
          <cell r="C4922">
            <v>21012</v>
          </cell>
          <cell r="D4922" t="str">
            <v>TUBO ACO GALVANIZADO COM COSTURA, CLASSE LEVE, DN 40 MM ( 1 1/2"),  E = 3,00 MM,  *3,48* KG/M (NBR 5580)</v>
          </cell>
          <cell r="E4922" t="str">
            <v xml:space="preserve">M     </v>
          </cell>
          <cell r="F4922" t="str">
            <v>SINAPI</v>
          </cell>
          <cell r="G4922">
            <v>41.08</v>
          </cell>
        </row>
        <row r="4923">
          <cell r="B4923" t="str">
            <v>IN 21013 SINAPI</v>
          </cell>
          <cell r="C4923">
            <v>21013</v>
          </cell>
          <cell r="D4923" t="str">
            <v>TUBO ACO GALVANIZADO COM COSTURA, CLASSE LEVE, DN 50 MM ( 2"),  E = 3,00 MM,  *4,40* KG/M (NBR 5580)</v>
          </cell>
          <cell r="E4923" t="str">
            <v xml:space="preserve">M     </v>
          </cell>
          <cell r="F4923" t="str">
            <v>SINAPI</v>
          </cell>
          <cell r="G4923">
            <v>53.61</v>
          </cell>
        </row>
        <row r="4924">
          <cell r="B4924" t="str">
            <v>IN 21014 SINAPI</v>
          </cell>
          <cell r="C4924">
            <v>21014</v>
          </cell>
          <cell r="D4924" t="str">
            <v>TUBO ACO GALVANIZADO COM COSTURA, CLASSE LEVE, DN 65 MM ( 2 1/2"),  E = 3,35 MM, * 6,23* KG/M (NBR 5580)</v>
          </cell>
          <cell r="E4924" t="str">
            <v xml:space="preserve">M     </v>
          </cell>
          <cell r="F4924" t="str">
            <v>SINAPI</v>
          </cell>
          <cell r="G4924">
            <v>75.02</v>
          </cell>
        </row>
        <row r="4925">
          <cell r="B4925" t="str">
            <v>IN 21015 SINAPI</v>
          </cell>
          <cell r="C4925">
            <v>21015</v>
          </cell>
          <cell r="D4925" t="str">
            <v>TUBO ACO GALVANIZADO COM COSTURA, CLASSE LEVE, DN 80 MM ( 3"),  E = 3,35 MM, *7,32* KG/M (NBR 5580)</v>
          </cell>
          <cell r="E4925" t="str">
            <v xml:space="preserve">M     </v>
          </cell>
          <cell r="F4925" t="str">
            <v>SINAPI</v>
          </cell>
          <cell r="G4925">
            <v>86.19</v>
          </cell>
        </row>
        <row r="4926">
          <cell r="B4926" t="str">
            <v>IN 7697 SINAPI</v>
          </cell>
          <cell r="C4926">
            <v>7697</v>
          </cell>
          <cell r="D4926" t="str">
            <v>TUBO ACO GALVANIZADO COM COSTURA, CLASSE MEDIA, DN 1.1/2", E = *3,25* MM, PESO *3,61* KG/M (NBR 5580)</v>
          </cell>
          <cell r="E4926" t="str">
            <v xml:space="preserve">M     </v>
          </cell>
          <cell r="F4926" t="str">
            <v>SINAPI</v>
          </cell>
          <cell r="G4926">
            <v>41.13</v>
          </cell>
        </row>
        <row r="4927">
          <cell r="B4927" t="str">
            <v>IN 7698 SINAPI</v>
          </cell>
          <cell r="C4927">
            <v>7698</v>
          </cell>
          <cell r="D4927" t="str">
            <v>TUBO ACO GALVANIZADO COM COSTURA, CLASSE MEDIA, DN 1.1/4", E = *3,25* MM, PESO *3,14* KG/M (NBR 5580)</v>
          </cell>
          <cell r="E4927" t="str">
            <v xml:space="preserve">M     </v>
          </cell>
          <cell r="F4927" t="str">
            <v>SINAPI</v>
          </cell>
          <cell r="G4927">
            <v>35.4</v>
          </cell>
        </row>
        <row r="4928">
          <cell r="B4928" t="str">
            <v>IN 7691 SINAPI</v>
          </cell>
          <cell r="C4928">
            <v>7691</v>
          </cell>
          <cell r="D4928" t="str">
            <v>TUBO ACO GALVANIZADO COM COSTURA, CLASSE MEDIA, DN 1/2", E = *2,65* MM, PESO *1,22* KG/M (NBR 5580)</v>
          </cell>
          <cell r="E4928" t="str">
            <v xml:space="preserve">M     </v>
          </cell>
          <cell r="F4928" t="str">
            <v>SINAPI</v>
          </cell>
          <cell r="G4928">
            <v>14.96</v>
          </cell>
        </row>
        <row r="4929">
          <cell r="B4929" t="str">
            <v>IN 40626 SINAPI</v>
          </cell>
          <cell r="C4929">
            <v>40626</v>
          </cell>
          <cell r="D4929" t="str">
            <v>TUBO ACO GALVANIZADO COM COSTURA, CLASSE MEDIA, DN 1", E = 3,38 MM, PESO 2,50 KG/M (NBR 5580)</v>
          </cell>
          <cell r="E4929" t="str">
            <v xml:space="preserve">M     </v>
          </cell>
          <cell r="F4929" t="str">
            <v>SINAPI</v>
          </cell>
          <cell r="G4929">
            <v>28.07</v>
          </cell>
        </row>
        <row r="4930">
          <cell r="B4930" t="str">
            <v>IN 7701 SINAPI</v>
          </cell>
          <cell r="C4930">
            <v>7701</v>
          </cell>
          <cell r="D4930" t="str">
            <v>TUBO ACO GALVANIZADO COM COSTURA, CLASSE MEDIA, DN 2.1/2", E = *3,65* MM, PESO *6,51* KG/M (NBR 5580)</v>
          </cell>
          <cell r="E4930" t="str">
            <v xml:space="preserve">M     </v>
          </cell>
          <cell r="F4930" t="str">
            <v>SINAPI</v>
          </cell>
          <cell r="G4930">
            <v>73.599999999999994</v>
          </cell>
        </row>
        <row r="4931">
          <cell r="B4931" t="str">
            <v>IN 7696 SINAPI</v>
          </cell>
          <cell r="C4931">
            <v>7696</v>
          </cell>
          <cell r="D4931" t="str">
            <v>TUBO ACO GALVANIZADO COM COSTURA, CLASSE MEDIA, DN 2", E = *3,65* MM, PESO *5,10* KG/M (NBR 5580)</v>
          </cell>
          <cell r="E4931" t="str">
            <v xml:space="preserve">M     </v>
          </cell>
          <cell r="F4931" t="str">
            <v>SINAPI</v>
          </cell>
          <cell r="G4931">
            <v>59.31</v>
          </cell>
        </row>
        <row r="4932">
          <cell r="B4932" t="str">
            <v>IN 7700 SINAPI</v>
          </cell>
          <cell r="C4932">
            <v>7700</v>
          </cell>
          <cell r="D4932" t="str">
            <v>TUBO ACO GALVANIZADO COM COSTURA, CLASSE MEDIA, DN 3/4", E = *2,65* MM, PESO *1,58* KG/M (NBR 5580)</v>
          </cell>
          <cell r="E4932" t="str">
            <v xml:space="preserve">M     </v>
          </cell>
          <cell r="F4932" t="str">
            <v>SINAPI</v>
          </cell>
          <cell r="G4932">
            <v>18.920000000000002</v>
          </cell>
        </row>
        <row r="4933">
          <cell r="B4933" t="str">
            <v>IN 7694 SINAPI</v>
          </cell>
          <cell r="C4933">
            <v>7694</v>
          </cell>
          <cell r="D4933" t="str">
            <v>TUBO ACO GALVANIZADO COM COSTURA, CLASSE MEDIA, DN 3", E = *4,05* MM, PESO *8,47* KG/M (NBR 5580)</v>
          </cell>
          <cell r="E4933" t="str">
            <v xml:space="preserve">M     </v>
          </cell>
          <cell r="F4933" t="str">
            <v>SINAPI</v>
          </cell>
          <cell r="G4933">
            <v>99.04</v>
          </cell>
        </row>
        <row r="4934">
          <cell r="B4934" t="str">
            <v>IN 7693 SINAPI</v>
          </cell>
          <cell r="C4934">
            <v>7693</v>
          </cell>
          <cell r="D4934" t="str">
            <v>TUBO ACO GALVANIZADO COM COSTURA, CLASSE MEDIA, DN 4", E = 4,50* MM, PESO 12,10* KG/M (NBR 5580)</v>
          </cell>
          <cell r="E4934" t="str">
            <v xml:space="preserve">M     </v>
          </cell>
          <cell r="F4934" t="str">
            <v>SINAPI</v>
          </cell>
          <cell r="G4934">
            <v>136.4</v>
          </cell>
        </row>
        <row r="4935">
          <cell r="B4935" t="str">
            <v>IN 7692 SINAPI</v>
          </cell>
          <cell r="C4935">
            <v>7692</v>
          </cell>
          <cell r="D4935" t="str">
            <v>TUBO ACO GALVANIZADO COM COSTURA, CLASSE MEDIA, DN 5", E = *5,40* MM, PESO *17,80* KG/M (NBR 5580)</v>
          </cell>
          <cell r="E4935" t="str">
            <v xml:space="preserve">M     </v>
          </cell>
          <cell r="F4935" t="str">
            <v>SINAPI</v>
          </cell>
          <cell r="G4935">
            <v>204.22</v>
          </cell>
        </row>
        <row r="4936">
          <cell r="B4936" t="str">
            <v>IN 7695 SINAPI</v>
          </cell>
          <cell r="C4936">
            <v>7695</v>
          </cell>
          <cell r="D4936" t="str">
            <v>TUBO ACO GALVANIZADO COM COSTURA, CLASSE MEDIA, DN 6", E = 4,85* MM, PESO 19,68* KG/M (NBR 5580)</v>
          </cell>
          <cell r="E4936" t="str">
            <v xml:space="preserve">M     </v>
          </cell>
          <cell r="F4936" t="str">
            <v>SINAPI</v>
          </cell>
          <cell r="G4936">
            <v>221.48</v>
          </cell>
        </row>
        <row r="4937">
          <cell r="B4937" t="str">
            <v>IN 13356 SINAPI</v>
          </cell>
          <cell r="C4937">
            <v>13356</v>
          </cell>
          <cell r="D4937" t="str">
            <v>TUBO ACO INDUSTRIAL DN 2" (50,8 MM) E=1,50MM, PESO= 1,8237 KG/M</v>
          </cell>
          <cell r="E4937" t="str">
            <v xml:space="preserve">M     </v>
          </cell>
          <cell r="F4937" t="str">
            <v>SINAPI</v>
          </cell>
          <cell r="G4937">
            <v>16.059999999999999</v>
          </cell>
        </row>
        <row r="4938">
          <cell r="B4938" t="str">
            <v>IN 36365 SINAPI</v>
          </cell>
          <cell r="C4938">
            <v>36365</v>
          </cell>
          <cell r="D4938" t="str">
            <v>TUBO COLETOR DE ESGOTO PVC, JEI, DN 100 MM (NBR  7362)</v>
          </cell>
          <cell r="E4938" t="str">
            <v xml:space="preserve">M     </v>
          </cell>
          <cell r="F4938" t="str">
            <v>SINAPI</v>
          </cell>
          <cell r="G4938">
            <v>19.61</v>
          </cell>
        </row>
        <row r="4939">
          <cell r="B4939" t="str">
            <v>IN 41930 SINAPI</v>
          </cell>
          <cell r="C4939">
            <v>41930</v>
          </cell>
          <cell r="D4939" t="str">
            <v>TUBO COLETOR DE ESGOTO PVC, JEI, DN 200 MM (NBR 7362)</v>
          </cell>
          <cell r="E4939" t="str">
            <v xml:space="preserve">M     </v>
          </cell>
          <cell r="F4939" t="str">
            <v>SINAPI</v>
          </cell>
          <cell r="G4939">
            <v>63.48</v>
          </cell>
        </row>
        <row r="4940">
          <cell r="B4940" t="str">
            <v>IN 41931 SINAPI</v>
          </cell>
          <cell r="C4940">
            <v>41931</v>
          </cell>
          <cell r="D4940" t="str">
            <v>TUBO COLETOR DE ESGOTO PVC, JEI, DN 250 MM (NBR 7362)</v>
          </cell>
          <cell r="E4940" t="str">
            <v xml:space="preserve">M     </v>
          </cell>
          <cell r="F4940" t="str">
            <v>SINAPI</v>
          </cell>
          <cell r="G4940">
            <v>108.25</v>
          </cell>
        </row>
        <row r="4941">
          <cell r="B4941" t="str">
            <v>IN 41932 SINAPI</v>
          </cell>
          <cell r="C4941">
            <v>41932</v>
          </cell>
          <cell r="D4941" t="str">
            <v>TUBO COLETOR DE ESGOTO PVC, JEI, DN 300 MM (NBR 7362)</v>
          </cell>
          <cell r="E4941" t="str">
            <v xml:space="preserve">M     </v>
          </cell>
          <cell r="F4941" t="str">
            <v>SINAPI</v>
          </cell>
          <cell r="G4941">
            <v>174.84</v>
          </cell>
        </row>
        <row r="4942">
          <cell r="B4942" t="str">
            <v>IN 41933 SINAPI</v>
          </cell>
          <cell r="C4942">
            <v>41933</v>
          </cell>
          <cell r="D4942" t="str">
            <v>TUBO COLETOR DE ESGOTO PVC, JEI, DN 350 MM (NBR 7362)</v>
          </cell>
          <cell r="E4942" t="str">
            <v xml:space="preserve">M     </v>
          </cell>
          <cell r="F4942" t="str">
            <v>SINAPI</v>
          </cell>
          <cell r="G4942">
            <v>216.54</v>
          </cell>
        </row>
        <row r="4943">
          <cell r="B4943" t="str">
            <v>IN 41934 SINAPI</v>
          </cell>
          <cell r="C4943">
            <v>41934</v>
          </cell>
          <cell r="D4943" t="str">
            <v>TUBO COLETOR DE ESGOTO PVC, JEI, DN 400 MM (NBR 7362)</v>
          </cell>
          <cell r="E4943" t="str">
            <v xml:space="preserve">M     </v>
          </cell>
          <cell r="F4943" t="str">
            <v>SINAPI</v>
          </cell>
          <cell r="G4943">
            <v>280.47000000000003</v>
          </cell>
        </row>
        <row r="4944">
          <cell r="B4944" t="str">
            <v>IN 41936 SINAPI</v>
          </cell>
          <cell r="C4944">
            <v>41936</v>
          </cell>
          <cell r="D4944" t="str">
            <v>TUBO COLETOR DE ESGOTO, PVC, JEI, DN 150 MM  (NBR 7362)</v>
          </cell>
          <cell r="E4944" t="str">
            <v xml:space="preserve">M     </v>
          </cell>
          <cell r="F4944" t="str">
            <v>SINAPI</v>
          </cell>
          <cell r="G4944">
            <v>42.28</v>
          </cell>
        </row>
        <row r="4945">
          <cell r="B4945" t="str">
            <v>IN 7720 SINAPI</v>
          </cell>
          <cell r="C4945">
            <v>7720</v>
          </cell>
          <cell r="D4945" t="str">
            <v>TUBO CONCRETO ARMADO, CLASSE EA-2, PB JE, DN 1000 MM, PARA ESGOTO SANITARIO (NBR 8890)</v>
          </cell>
          <cell r="E4945" t="str">
            <v xml:space="preserve">M     </v>
          </cell>
          <cell r="F4945" t="str">
            <v>SINAPI</v>
          </cell>
          <cell r="G4945">
            <v>380.86</v>
          </cell>
        </row>
        <row r="4946">
          <cell r="B4946" t="str">
            <v>IN 40335 SINAPI</v>
          </cell>
          <cell r="C4946">
            <v>40335</v>
          </cell>
          <cell r="D4946" t="str">
            <v>TUBO CONCRETO ARMADO, CLASSE EA-2, PB JE, DN 300 MM, PARA ESGOTO SANITARIO (NBR 8890)</v>
          </cell>
          <cell r="E4946" t="str">
            <v xml:space="preserve">M     </v>
          </cell>
          <cell r="F4946" t="str">
            <v>SINAPI</v>
          </cell>
          <cell r="G4946">
            <v>77.569999999999993</v>
          </cell>
        </row>
        <row r="4947">
          <cell r="B4947" t="str">
            <v>IN 7740 SINAPI</v>
          </cell>
          <cell r="C4947">
            <v>7740</v>
          </cell>
          <cell r="D4947" t="str">
            <v>TUBO CONCRETO ARMADO, CLASSE EA-2, PB JE, DN 400 MM, PARA ESGOTO SANITARIO (NBR 8890)</v>
          </cell>
          <cell r="E4947" t="str">
            <v xml:space="preserve">M     </v>
          </cell>
          <cell r="F4947" t="str">
            <v>SINAPI</v>
          </cell>
          <cell r="G4947">
            <v>105.84</v>
          </cell>
        </row>
        <row r="4948">
          <cell r="B4948" t="str">
            <v>IN 7741 SINAPI</v>
          </cell>
          <cell r="C4948">
            <v>7741</v>
          </cell>
          <cell r="D4948" t="str">
            <v>TUBO CONCRETO ARMADO, CLASSE EA-2, PB JE, DN 500 MM, PARA ESGOTO SANITARIO (NBR 8890)</v>
          </cell>
          <cell r="E4948" t="str">
            <v xml:space="preserve">M     </v>
          </cell>
          <cell r="F4948" t="str">
            <v>SINAPI</v>
          </cell>
          <cell r="G4948">
            <v>133.57</v>
          </cell>
        </row>
        <row r="4949">
          <cell r="B4949" t="str">
            <v>IN 7774 SINAPI</v>
          </cell>
          <cell r="C4949">
            <v>7774</v>
          </cell>
          <cell r="D4949" t="str">
            <v>TUBO CONCRETO ARMADO, CLASSE EA-2, PB JE, DN 600 MM, PARA ESGOTO SANITARIO (NBR 8890)</v>
          </cell>
          <cell r="E4949" t="str">
            <v xml:space="preserve">M     </v>
          </cell>
          <cell r="F4949" t="str">
            <v>SINAPI</v>
          </cell>
          <cell r="G4949">
            <v>179.81</v>
          </cell>
        </row>
        <row r="4950">
          <cell r="B4950" t="str">
            <v>IN 7744 SINAPI</v>
          </cell>
          <cell r="C4950">
            <v>7744</v>
          </cell>
          <cell r="D4950" t="str">
            <v>TUBO CONCRETO ARMADO, CLASSE EA-2, PB JE, DN 700 MM, PARA ESGOTO SANITARIO (NBR 8890)</v>
          </cell>
          <cell r="E4950" t="str">
            <v xml:space="preserve">M     </v>
          </cell>
          <cell r="F4950" t="str">
            <v>SINAPI</v>
          </cell>
          <cell r="G4950">
            <v>207.27</v>
          </cell>
        </row>
        <row r="4951">
          <cell r="B4951" t="str">
            <v>IN 7773 SINAPI</v>
          </cell>
          <cell r="C4951">
            <v>7773</v>
          </cell>
          <cell r="D4951" t="str">
            <v>TUBO CONCRETO ARMADO, CLASSE EA-2, PB JE, DN 800 MM, PARA ESGOTO SANITARIO (NBR 8890)</v>
          </cell>
          <cell r="E4951" t="str">
            <v xml:space="preserve">M     </v>
          </cell>
          <cell r="F4951" t="str">
            <v>SINAPI</v>
          </cell>
          <cell r="G4951">
            <v>258.13</v>
          </cell>
        </row>
        <row r="4952">
          <cell r="B4952" t="str">
            <v>IN 7754 SINAPI</v>
          </cell>
          <cell r="C4952">
            <v>7754</v>
          </cell>
          <cell r="D4952" t="str">
            <v>TUBO CONCRETO ARMADO, CLASSE EA-2, PB JE, DN 900 MM, PARA ESGOTO SANITARIO (NBR 8890)</v>
          </cell>
          <cell r="E4952" t="str">
            <v xml:space="preserve">M     </v>
          </cell>
          <cell r="F4952" t="str">
            <v>SINAPI</v>
          </cell>
          <cell r="G4952">
            <v>350.78</v>
          </cell>
        </row>
        <row r="4953">
          <cell r="B4953" t="str">
            <v>IN 7735 SINAPI</v>
          </cell>
          <cell r="C4953">
            <v>7735</v>
          </cell>
          <cell r="D4953" t="str">
            <v>TUBO CONCRETO ARMADO, CLASSE EA-3, PB JE, DN 1000 MM, PARA ESGOTO SANITARIO (NBR 8890)</v>
          </cell>
          <cell r="E4953" t="str">
            <v xml:space="preserve">M     </v>
          </cell>
          <cell r="F4953" t="str">
            <v>SINAPI</v>
          </cell>
          <cell r="G4953">
            <v>480.79</v>
          </cell>
        </row>
        <row r="4954">
          <cell r="B4954" t="str">
            <v>IN 7755 SINAPI</v>
          </cell>
          <cell r="C4954">
            <v>7755</v>
          </cell>
          <cell r="D4954" t="str">
            <v>TUBO CONCRETO ARMADO, CLASSE EA-3, PB JE, DN 400 MM, PARA ESGOTO SANITARIO (NBR 8890)</v>
          </cell>
          <cell r="E4954" t="str">
            <v xml:space="preserve">M     </v>
          </cell>
          <cell r="F4954" t="str">
            <v>SINAPI</v>
          </cell>
          <cell r="G4954">
            <v>128.94</v>
          </cell>
        </row>
        <row r="4955">
          <cell r="B4955" t="str">
            <v>IN 7776 SINAPI</v>
          </cell>
          <cell r="C4955">
            <v>7776</v>
          </cell>
          <cell r="D4955" t="str">
            <v>TUBO CONCRETO ARMADO, CLASSE EA-3, PB JE, DN 500 MM, PARA ESGOTO SANITARIO (NBR 8890)</v>
          </cell>
          <cell r="E4955" t="str">
            <v xml:space="preserve">M     </v>
          </cell>
          <cell r="F4955" t="str">
            <v>SINAPI</v>
          </cell>
          <cell r="G4955">
            <v>167.81</v>
          </cell>
        </row>
        <row r="4956">
          <cell r="B4956" t="str">
            <v>IN 7743 SINAPI</v>
          </cell>
          <cell r="C4956">
            <v>7743</v>
          </cell>
          <cell r="D4956" t="str">
            <v>TUBO CONCRETO ARMADO, CLASSE EA-3, PB JE, DN 600 MM, PARA ESGOTO SANITARIO (NBR 8890)</v>
          </cell>
          <cell r="E4956" t="str">
            <v xml:space="preserve">M     </v>
          </cell>
          <cell r="F4956" t="str">
            <v>SINAPI</v>
          </cell>
          <cell r="G4956">
            <v>221.61</v>
          </cell>
        </row>
        <row r="4957">
          <cell r="B4957" t="str">
            <v>IN 7733 SINAPI</v>
          </cell>
          <cell r="C4957">
            <v>7733</v>
          </cell>
          <cell r="D4957" t="str">
            <v>TUBO CONCRETO ARMADO, CLASSE EA-3, PB JE, DN 700 MM, PARA ESGOTO SANITARIO (NBR 8890)</v>
          </cell>
          <cell r="E4957" t="str">
            <v xml:space="preserve">M     </v>
          </cell>
          <cell r="F4957" t="str">
            <v>SINAPI</v>
          </cell>
          <cell r="G4957">
            <v>247.12</v>
          </cell>
        </row>
        <row r="4958">
          <cell r="B4958" t="str">
            <v>IN 7775 SINAPI</v>
          </cell>
          <cell r="C4958">
            <v>7775</v>
          </cell>
          <cell r="D4958" t="str">
            <v>TUBO CONCRETO ARMADO, CLASSE EA-3, PB JE, DN 800 MM, PARA ESGOTO SANITARIO (NBR 8890)</v>
          </cell>
          <cell r="E4958" t="str">
            <v xml:space="preserve">M     </v>
          </cell>
          <cell r="F4958" t="str">
            <v>SINAPI</v>
          </cell>
          <cell r="G4958">
            <v>304.02999999999997</v>
          </cell>
        </row>
        <row r="4959">
          <cell r="B4959" t="str">
            <v>IN 7734 SINAPI</v>
          </cell>
          <cell r="C4959">
            <v>7734</v>
          </cell>
          <cell r="D4959" t="str">
            <v>TUBO CONCRETO ARMADO, CLASSE EA-3, PB JE, DN 900 MM, PARA ESGOTO SANITARIO (NBR 8890)</v>
          </cell>
          <cell r="E4959" t="str">
            <v xml:space="preserve">M     </v>
          </cell>
          <cell r="F4959" t="str">
            <v>SINAPI</v>
          </cell>
          <cell r="G4959">
            <v>439.54</v>
          </cell>
        </row>
        <row r="4960">
          <cell r="B4960" t="str">
            <v>IN 7753 SINAPI</v>
          </cell>
          <cell r="C4960">
            <v>7753</v>
          </cell>
          <cell r="D4960" t="str">
            <v>TUBO CONCRETO ARMADO, CLASSE PA-1, PB, DN 1000 MM, PARA AGUAS PLUVIAIS (NBR 8890)</v>
          </cell>
          <cell r="E4960" t="str">
            <v xml:space="preserve">M     </v>
          </cell>
          <cell r="F4960" t="str">
            <v>SINAPI</v>
          </cell>
          <cell r="G4960">
            <v>222.85</v>
          </cell>
        </row>
        <row r="4961">
          <cell r="B4961" t="str">
            <v>IN 13256 SINAPI</v>
          </cell>
          <cell r="C4961">
            <v>13256</v>
          </cell>
          <cell r="D4961" t="str">
            <v>TUBO CONCRETO ARMADO, CLASSE PA-1, PB, DN 1100 MM, PARA AGUAS PLUVIAIS (NBR 8890)</v>
          </cell>
          <cell r="E4961" t="str">
            <v xml:space="preserve">M     </v>
          </cell>
          <cell r="F4961" t="str">
            <v>SINAPI</v>
          </cell>
          <cell r="G4961">
            <v>260.14</v>
          </cell>
        </row>
        <row r="4962">
          <cell r="B4962" t="str">
            <v>IN 7757 SINAPI</v>
          </cell>
          <cell r="C4962">
            <v>7757</v>
          </cell>
          <cell r="D4962" t="str">
            <v>TUBO CONCRETO ARMADO, CLASSE PA-1, PB, DN 1200 MM, PARA AGUAS PLUVIAIS (NBR 8890)</v>
          </cell>
          <cell r="E4962" t="str">
            <v xml:space="preserve">M     </v>
          </cell>
          <cell r="F4962" t="str">
            <v>SINAPI</v>
          </cell>
          <cell r="G4962">
            <v>315.82</v>
          </cell>
        </row>
        <row r="4963">
          <cell r="B4963" t="str">
            <v>IN 7758 SINAPI</v>
          </cell>
          <cell r="C4963">
            <v>7758</v>
          </cell>
          <cell r="D4963" t="str">
            <v>TUBO CONCRETO ARMADO, CLASSE PA-1, PB, DN 1500 MM, PARA AGUAS PLUVIAIS (NBR 8890)</v>
          </cell>
          <cell r="E4963" t="str">
            <v xml:space="preserve">M     </v>
          </cell>
          <cell r="F4963" t="str">
            <v>SINAPI</v>
          </cell>
          <cell r="G4963">
            <v>469.76</v>
          </cell>
        </row>
        <row r="4964">
          <cell r="B4964" t="str">
            <v>IN 7759 SINAPI</v>
          </cell>
          <cell r="C4964">
            <v>7759</v>
          </cell>
          <cell r="D4964" t="str">
            <v>TUBO CONCRETO ARMADO, CLASSE PA-1, PB, DN 2000 MM, PARA AGUAS PLUVIAIS (NBR 8890)</v>
          </cell>
          <cell r="E4964" t="str">
            <v xml:space="preserve">M     </v>
          </cell>
          <cell r="F4964" t="str">
            <v>SINAPI</v>
          </cell>
          <cell r="G4964">
            <v>1023.43</v>
          </cell>
        </row>
        <row r="4965">
          <cell r="B4965" t="str">
            <v>IN 40334 SINAPI</v>
          </cell>
          <cell r="C4965">
            <v>40334</v>
          </cell>
          <cell r="D4965" t="str">
            <v>TUBO CONCRETO ARMADO, CLASSE PA-1, PB, DN 300 MM, PARA AGUAS PLUVIAIS (NBR 8890)</v>
          </cell>
          <cell r="E4965" t="str">
            <v xml:space="preserve">M     </v>
          </cell>
          <cell r="F4965" t="str">
            <v>SINAPI</v>
          </cell>
          <cell r="G4965">
            <v>55.25</v>
          </cell>
        </row>
        <row r="4966">
          <cell r="B4966" t="str">
            <v>IN 7745 SINAPI</v>
          </cell>
          <cell r="C4966">
            <v>7745</v>
          </cell>
          <cell r="D4966" t="str">
            <v>TUBO CONCRETO ARMADO, CLASSE PA-1, PB, DN 400 MM, PARA AGUAS PLUVIAIS (NBR 8890)</v>
          </cell>
          <cell r="E4966" t="str">
            <v xml:space="preserve">M     </v>
          </cell>
          <cell r="F4966" t="str">
            <v>SINAPI</v>
          </cell>
          <cell r="G4966">
            <v>58.39</v>
          </cell>
        </row>
        <row r="4967">
          <cell r="B4967" t="str">
            <v>IN 7714 SINAPI</v>
          </cell>
          <cell r="C4967">
            <v>7714</v>
          </cell>
          <cell r="D4967" t="str">
            <v>TUBO CONCRETO ARMADO, CLASSE PA-1, PB, DN 500 MM, PARA AGUAS PLUVIAIS (NBR 8890)</v>
          </cell>
          <cell r="E4967" t="str">
            <v xml:space="preserve">M     </v>
          </cell>
          <cell r="F4967" t="str">
            <v>SINAPI</v>
          </cell>
          <cell r="G4967">
            <v>77.099999999999994</v>
          </cell>
        </row>
        <row r="4968">
          <cell r="B4968" t="str">
            <v>IN 7725 SINAPI</v>
          </cell>
          <cell r="C4968">
            <v>7725</v>
          </cell>
          <cell r="D4968" t="str">
            <v>TUBO CONCRETO ARMADO, CLASSE PA-1, PB, DN 600 MM, PARA AGUAS PLUVIAIS (NBR 8890)</v>
          </cell>
          <cell r="E4968" t="str">
            <v xml:space="preserve">M     </v>
          </cell>
          <cell r="F4968" t="str">
            <v>SINAPI</v>
          </cell>
          <cell r="G4968">
            <v>102</v>
          </cell>
        </row>
        <row r="4969">
          <cell r="B4969" t="str">
            <v>IN 7742 SINAPI</v>
          </cell>
          <cell r="C4969">
            <v>7742</v>
          </cell>
          <cell r="D4969" t="str">
            <v>TUBO CONCRETO ARMADO, CLASSE PA-1, PB, DN 700 MM, PARA AGUAS PLUVIAIS (NBR 8890)</v>
          </cell>
          <cell r="E4969" t="str">
            <v xml:space="preserve">M     </v>
          </cell>
          <cell r="F4969" t="str">
            <v>SINAPI</v>
          </cell>
          <cell r="G4969">
            <v>143.16999999999999</v>
          </cell>
        </row>
        <row r="4970">
          <cell r="B4970" t="str">
            <v>IN 7750 SINAPI</v>
          </cell>
          <cell r="C4970">
            <v>7750</v>
          </cell>
          <cell r="D4970" t="str">
            <v>TUBO CONCRETO ARMADO, CLASSE PA-1, PB, DN 800 MM, PARA AGUAS PLUVIAIS (NBR 8890)</v>
          </cell>
          <cell r="E4970" t="str">
            <v xml:space="preserve">M     </v>
          </cell>
          <cell r="F4970" t="str">
            <v>SINAPI</v>
          </cell>
          <cell r="G4970">
            <v>162.35</v>
          </cell>
        </row>
        <row r="4971">
          <cell r="B4971" t="str">
            <v>IN 7756 SINAPI</v>
          </cell>
          <cell r="C4971">
            <v>7756</v>
          </cell>
          <cell r="D4971" t="str">
            <v>TUBO CONCRETO ARMADO, CLASSE PA-1, PB, DN 900 MM, PARA AGUAS PLUVIAIS (NBR 8890)</v>
          </cell>
          <cell r="E4971" t="str">
            <v xml:space="preserve">M     </v>
          </cell>
          <cell r="F4971" t="str">
            <v>SINAPI</v>
          </cell>
          <cell r="G4971">
            <v>200.44</v>
          </cell>
        </row>
        <row r="4972">
          <cell r="B4972" t="str">
            <v>IN 7765 SINAPI</v>
          </cell>
          <cell r="C4972">
            <v>7765</v>
          </cell>
          <cell r="D4972" t="str">
            <v>TUBO CONCRETO ARMADO, CLASSE PA-2, PB, DN 1000 MM, PARA AGUAS PLUVIAIS (NBR 8890)</v>
          </cell>
          <cell r="E4972" t="str">
            <v xml:space="preserve">M     </v>
          </cell>
          <cell r="F4972" t="str">
            <v>SINAPI</v>
          </cell>
          <cell r="G4972">
            <v>246.11</v>
          </cell>
        </row>
        <row r="4973">
          <cell r="B4973" t="str">
            <v>IN 12569 SINAPI</v>
          </cell>
          <cell r="C4973">
            <v>12569</v>
          </cell>
          <cell r="D4973" t="str">
            <v>TUBO CONCRETO ARMADO, CLASSE PA-2, PB, DN 1100 MM, PARA AGUAS PLUVIAIS (NBR 8890)</v>
          </cell>
          <cell r="E4973" t="str">
            <v xml:space="preserve">M     </v>
          </cell>
          <cell r="F4973" t="str">
            <v>SINAPI</v>
          </cell>
          <cell r="G4973">
            <v>264.82</v>
          </cell>
        </row>
        <row r="4974">
          <cell r="B4974" t="str">
            <v>IN 7766 SINAPI</v>
          </cell>
          <cell r="C4974">
            <v>7766</v>
          </cell>
          <cell r="D4974" t="str">
            <v>TUBO CONCRETO ARMADO, CLASSE PA-2, PB, DN 1200 MM, PARA AGUAS PLUVIAIS (NBR 8890)</v>
          </cell>
          <cell r="E4974" t="str">
            <v xml:space="preserve">M     </v>
          </cell>
          <cell r="F4974" t="str">
            <v>SINAPI</v>
          </cell>
          <cell r="G4974">
            <v>357.93</v>
          </cell>
        </row>
        <row r="4975">
          <cell r="B4975" t="str">
            <v>IN 7767 SINAPI</v>
          </cell>
          <cell r="C4975">
            <v>7767</v>
          </cell>
          <cell r="D4975" t="str">
            <v>TUBO CONCRETO ARMADO, CLASSE PA-2, PB, DN 1500 MM, PARA AGUAS PLUVIAIS (NBR 8890)</v>
          </cell>
          <cell r="E4975" t="str">
            <v xml:space="preserve">M     </v>
          </cell>
          <cell r="F4975" t="str">
            <v>SINAPI</v>
          </cell>
          <cell r="G4975">
            <v>551.54999999999995</v>
          </cell>
        </row>
        <row r="4976">
          <cell r="B4976" t="str">
            <v>IN 7727 SINAPI</v>
          </cell>
          <cell r="C4976">
            <v>7727</v>
          </cell>
          <cell r="D4976" t="str">
            <v>TUBO CONCRETO ARMADO, CLASSE PA-2, PB, DN 2000 MM, PARA AGUAS PLUVIAIS (NBR 8890)</v>
          </cell>
          <cell r="E4976" t="str">
            <v xml:space="preserve">M     </v>
          </cell>
          <cell r="F4976" t="str">
            <v>SINAPI</v>
          </cell>
          <cell r="G4976">
            <v>1197.79</v>
          </cell>
        </row>
        <row r="4977">
          <cell r="B4977" t="str">
            <v>IN 7760 SINAPI</v>
          </cell>
          <cell r="C4977">
            <v>7760</v>
          </cell>
          <cell r="D4977" t="str">
            <v>TUBO CONCRETO ARMADO, CLASSE PA-2, PB, DN 300 MM, PARA AGUAS PLUVIAIS (NBR 8890)</v>
          </cell>
          <cell r="E4977" t="str">
            <v xml:space="preserve">M     </v>
          </cell>
          <cell r="F4977" t="str">
            <v>SINAPI</v>
          </cell>
          <cell r="G4977">
            <v>58.11</v>
          </cell>
        </row>
        <row r="4978">
          <cell r="B4978" t="str">
            <v>IN 7761 SINAPI</v>
          </cell>
          <cell r="C4978">
            <v>7761</v>
          </cell>
          <cell r="D4978" t="str">
            <v>TUBO CONCRETO ARMADO, CLASSE PA-2, PB, DN 400 MM, PARA AGUAS PLUVIAIS (NBR 8890)</v>
          </cell>
          <cell r="E4978" t="str">
            <v xml:space="preserve">M     </v>
          </cell>
          <cell r="F4978" t="str">
            <v>SINAPI</v>
          </cell>
          <cell r="G4978">
            <v>61.76</v>
          </cell>
        </row>
        <row r="4979">
          <cell r="B4979" t="str">
            <v>IN 7752 SINAPI</v>
          </cell>
          <cell r="C4979">
            <v>7752</v>
          </cell>
          <cell r="D4979" t="str">
            <v>TUBO CONCRETO ARMADO, CLASSE PA-2, PB, DN 500 MM, PARA AGUAS PLUVIAIS (NBR 8890)</v>
          </cell>
          <cell r="E4979" t="str">
            <v xml:space="preserve">M     </v>
          </cell>
          <cell r="F4979" t="str">
            <v>SINAPI</v>
          </cell>
          <cell r="G4979">
            <v>74.81</v>
          </cell>
        </row>
        <row r="4980">
          <cell r="B4980" t="str">
            <v>IN 7762 SINAPI</v>
          </cell>
          <cell r="C4980">
            <v>7762</v>
          </cell>
          <cell r="D4980" t="str">
            <v>TUBO CONCRETO ARMADO, CLASSE PA-2, PB, DN 600 MM, PARA AGUAS PLUVIAIS (NBR 8890)</v>
          </cell>
          <cell r="E4980" t="str">
            <v xml:space="preserve">M     </v>
          </cell>
          <cell r="F4980" t="str">
            <v>SINAPI</v>
          </cell>
          <cell r="G4980">
            <v>97.88</v>
          </cell>
        </row>
        <row r="4981">
          <cell r="B4981" t="str">
            <v>IN 7722 SINAPI</v>
          </cell>
          <cell r="C4981">
            <v>7722</v>
          </cell>
          <cell r="D4981" t="str">
            <v>TUBO CONCRETO ARMADO, CLASSE PA-2, PB, DN 700 MM, PARA AGUAS PLUVIAIS (NBR 8890)</v>
          </cell>
          <cell r="E4981" t="str">
            <v xml:space="preserve">M     </v>
          </cell>
          <cell r="F4981" t="str">
            <v>SINAPI</v>
          </cell>
          <cell r="G4981">
            <v>150.93</v>
          </cell>
        </row>
        <row r="4982">
          <cell r="B4982" t="str">
            <v>IN 7763 SINAPI</v>
          </cell>
          <cell r="C4982">
            <v>7763</v>
          </cell>
          <cell r="D4982" t="str">
            <v>TUBO CONCRETO ARMADO, CLASSE PA-2, PB, DN 800 MM, PARA AGUAS PLUVIAIS (NBR 8890)</v>
          </cell>
          <cell r="E4982" t="str">
            <v xml:space="preserve">M     </v>
          </cell>
          <cell r="F4982" t="str">
            <v>SINAPI</v>
          </cell>
          <cell r="G4982">
            <v>168.2</v>
          </cell>
        </row>
        <row r="4983">
          <cell r="B4983" t="str">
            <v>IN 7764 SINAPI</v>
          </cell>
          <cell r="C4983">
            <v>7764</v>
          </cell>
          <cell r="D4983" t="str">
            <v>TUBO CONCRETO ARMADO, CLASSE PA-2, PB, DN 900 MM, PARA AGUAS PLUVIAIS (NBR 8890)</v>
          </cell>
          <cell r="E4983" t="str">
            <v xml:space="preserve">M     </v>
          </cell>
          <cell r="F4983" t="str">
            <v>SINAPI</v>
          </cell>
          <cell r="G4983">
            <v>252.66</v>
          </cell>
        </row>
        <row r="4984">
          <cell r="B4984" t="str">
            <v>IN 12572 SINAPI</v>
          </cell>
          <cell r="C4984">
            <v>12572</v>
          </cell>
          <cell r="D4984" t="str">
            <v>TUBO CONCRETO ARMADO, CLASSE PA-3, PB, DN 1000 MM, PARA AGUAS PLUVIAIS (NBR 8890)</v>
          </cell>
          <cell r="E4984" t="str">
            <v xml:space="preserve">M     </v>
          </cell>
          <cell r="F4984" t="str">
            <v>SINAPI</v>
          </cell>
          <cell r="G4984">
            <v>331.26</v>
          </cell>
        </row>
        <row r="4985">
          <cell r="B4985" t="str">
            <v>IN 12573 SINAPI</v>
          </cell>
          <cell r="C4985">
            <v>12573</v>
          </cell>
          <cell r="D4985" t="str">
            <v>TUBO CONCRETO ARMADO, CLASSE PA-3, PB, DN 1100 MM, PARA AGUAS PLUVIAIS (NBR 8890)</v>
          </cell>
          <cell r="E4985" t="str">
            <v xml:space="preserve">M     </v>
          </cell>
          <cell r="F4985" t="str">
            <v>SINAPI</v>
          </cell>
          <cell r="G4985">
            <v>348.11</v>
          </cell>
        </row>
        <row r="4986">
          <cell r="B4986" t="str">
            <v>IN 12574 SINAPI</v>
          </cell>
          <cell r="C4986">
            <v>12574</v>
          </cell>
          <cell r="D4986" t="str">
            <v>TUBO CONCRETO ARMADO, CLASSE PA-3, PB, DN 1200 MM, PARA AGUAS PLUVIAIS (NBR 8890)</v>
          </cell>
          <cell r="E4986" t="str">
            <v xml:space="preserve">M     </v>
          </cell>
          <cell r="F4986" t="str">
            <v>SINAPI</v>
          </cell>
          <cell r="G4986">
            <v>452.33</v>
          </cell>
        </row>
        <row r="4987">
          <cell r="B4987" t="str">
            <v>IN 12575 SINAPI</v>
          </cell>
          <cell r="C4987">
            <v>12575</v>
          </cell>
          <cell r="D4987" t="str">
            <v>TUBO CONCRETO ARMADO, CLASSE PA-3, PB, DN 1500 MM, PARA AGUAS PLUVIAIS (NBR 8890)</v>
          </cell>
          <cell r="E4987" t="str">
            <v xml:space="preserve">M     </v>
          </cell>
          <cell r="F4987" t="str">
            <v>SINAPI</v>
          </cell>
          <cell r="G4987">
            <v>663.93</v>
          </cell>
        </row>
        <row r="4988">
          <cell r="B4988" t="str">
            <v>IN 12576 SINAPI</v>
          </cell>
          <cell r="C4988">
            <v>12576</v>
          </cell>
          <cell r="D4988" t="str">
            <v>TUBO CONCRETO ARMADO, CLASSE PA-3, PB, DN 400 MM, PARA AGUAS PLUVIAIS (NBR 8890)</v>
          </cell>
          <cell r="E4988" t="str">
            <v xml:space="preserve">M     </v>
          </cell>
          <cell r="F4988" t="str">
            <v>SINAPI</v>
          </cell>
          <cell r="G4988">
            <v>70.180000000000007</v>
          </cell>
        </row>
        <row r="4989">
          <cell r="B4989" t="str">
            <v>IN 12577 SINAPI</v>
          </cell>
          <cell r="C4989">
            <v>12577</v>
          </cell>
          <cell r="D4989" t="str">
            <v>TUBO CONCRETO ARMADO, CLASSE PA-3, PB, DN 500 MM, PARA AGUAS PLUVIAIS (NBR 8890)</v>
          </cell>
          <cell r="E4989" t="str">
            <v xml:space="preserve">M     </v>
          </cell>
          <cell r="F4989" t="str">
            <v>SINAPI</v>
          </cell>
          <cell r="G4989">
            <v>90.77</v>
          </cell>
        </row>
        <row r="4990">
          <cell r="B4990" t="str">
            <v>IN 12578 SINAPI</v>
          </cell>
          <cell r="C4990">
            <v>12578</v>
          </cell>
          <cell r="D4990" t="str">
            <v>TUBO CONCRETO ARMADO, CLASSE PA-3, PB, DN 600 MM, PARA AGUAS PLUVIAIS (NBR 8890)</v>
          </cell>
          <cell r="E4990" t="str">
            <v xml:space="preserve">M     </v>
          </cell>
          <cell r="F4990" t="str">
            <v>SINAPI</v>
          </cell>
          <cell r="G4990">
            <v>121.74</v>
          </cell>
        </row>
        <row r="4991">
          <cell r="B4991" t="str">
            <v>IN 12579 SINAPI</v>
          </cell>
          <cell r="C4991">
            <v>12579</v>
          </cell>
          <cell r="D4991" t="str">
            <v>TUBO CONCRETO ARMADO, CLASSE PA-3, PB, DN 700 MM, PARA AGUAS PLUVIAIS (NBR 8890)</v>
          </cell>
          <cell r="E4991" t="str">
            <v xml:space="preserve">M     </v>
          </cell>
          <cell r="F4991" t="str">
            <v>SINAPI</v>
          </cell>
          <cell r="G4991">
            <v>178.27</v>
          </cell>
        </row>
        <row r="4992">
          <cell r="B4992" t="str">
            <v>IN 12580 SINAPI</v>
          </cell>
          <cell r="C4992">
            <v>12580</v>
          </cell>
          <cell r="D4992" t="str">
            <v>TUBO CONCRETO ARMADO, CLASSE PA-3, PB, DN 800 MM, PARA AGUAS PLUVIAIS (NBR 8890)</v>
          </cell>
          <cell r="E4992" t="str">
            <v xml:space="preserve">M     </v>
          </cell>
          <cell r="F4992" t="str">
            <v>SINAPI</v>
          </cell>
          <cell r="G4992">
            <v>230.13</v>
          </cell>
        </row>
        <row r="4993">
          <cell r="B4993" t="str">
            <v>IN 12581 SINAPI</v>
          </cell>
          <cell r="C4993">
            <v>12581</v>
          </cell>
          <cell r="D4993" t="str">
            <v>TUBO CONCRETO ARMADO, CLASSE PA-3, PB, DN 900 MM, PARA AGUAS PLUVIAIS (NBR 8890)</v>
          </cell>
          <cell r="E4993" t="str">
            <v xml:space="preserve">M     </v>
          </cell>
          <cell r="F4993" t="str">
            <v>SINAPI</v>
          </cell>
          <cell r="G4993">
            <v>314.88</v>
          </cell>
        </row>
        <row r="4994">
          <cell r="B4994" t="str">
            <v>IN 41785 SINAPI</v>
          </cell>
          <cell r="C4994">
            <v>41785</v>
          </cell>
          <cell r="D4994" t="str">
            <v>TUBO CORRUGADO PEAD, PAREDE DUPLA, INTERNA LISA, JEI, DN/DI *1000* MM, PARA SANEAMENTO</v>
          </cell>
          <cell r="E4994" t="str">
            <v xml:space="preserve">M     </v>
          </cell>
          <cell r="F4994" t="str">
            <v>SINAPI</v>
          </cell>
          <cell r="G4994">
            <v>1118.04</v>
          </cell>
        </row>
        <row r="4995">
          <cell r="B4995" t="str">
            <v>IN 41781 SINAPI</v>
          </cell>
          <cell r="C4995">
            <v>41781</v>
          </cell>
          <cell r="D4995" t="str">
            <v>TUBO CORRUGADO PEAD, PAREDE DUPLA, INTERNA LISA, JEI, DN/DI *400* MM, PARA SANEAMENTO</v>
          </cell>
          <cell r="E4995" t="str">
            <v xml:space="preserve">M     </v>
          </cell>
          <cell r="F4995" t="str">
            <v>SINAPI</v>
          </cell>
          <cell r="G4995">
            <v>318.76</v>
          </cell>
        </row>
        <row r="4996">
          <cell r="B4996" t="str">
            <v>IN 41783 SINAPI</v>
          </cell>
          <cell r="C4996">
            <v>41783</v>
          </cell>
          <cell r="D4996" t="str">
            <v>TUBO CORRUGADO PEAD, PAREDE DUPLA, INTERNA LISA, JEI, DN/DI *800* MM, PARA SANEAMENTO</v>
          </cell>
          <cell r="E4996" t="str">
            <v xml:space="preserve">M     </v>
          </cell>
          <cell r="F4996" t="str">
            <v>SINAPI</v>
          </cell>
          <cell r="G4996">
            <v>841.16</v>
          </cell>
        </row>
        <row r="4997">
          <cell r="B4997" t="str">
            <v>IN 41786 SINAPI</v>
          </cell>
          <cell r="C4997">
            <v>41786</v>
          </cell>
          <cell r="D4997" t="str">
            <v>TUBO CORRUGADO PEAD, PAREDE DUPLA, INTERNA LISA, JEI, DN/DI 1200 MM, PARA SANEAMENTO</v>
          </cell>
          <cell r="E4997" t="str">
            <v xml:space="preserve">M     </v>
          </cell>
          <cell r="F4997" t="str">
            <v>SINAPI</v>
          </cell>
          <cell r="G4997">
            <v>1754.76</v>
          </cell>
        </row>
        <row r="4998">
          <cell r="B4998" t="str">
            <v>IN 41779 SINAPI</v>
          </cell>
          <cell r="C4998">
            <v>41779</v>
          </cell>
          <cell r="D4998" t="str">
            <v>TUBO CORRUGADO PEAD, PAREDE DUPLA, INTERNA LISA, JEI, DN/DI 250 MM, PARA SANEAMENTO</v>
          </cell>
          <cell r="E4998" t="str">
            <v xml:space="preserve">M     </v>
          </cell>
          <cell r="F4998" t="str">
            <v>SINAPI</v>
          </cell>
          <cell r="G4998">
            <v>122.25</v>
          </cell>
        </row>
        <row r="4999">
          <cell r="B4999" t="str">
            <v>IN 41780 SINAPI</v>
          </cell>
          <cell r="C4999">
            <v>41780</v>
          </cell>
          <cell r="D4999" t="str">
            <v>TUBO CORRUGADO PEAD, PAREDE DUPLA, INTERNA LISA, JEI, DN/DI 300 MM, PARA SANEAMENTO</v>
          </cell>
          <cell r="E4999" t="str">
            <v xml:space="preserve">M     </v>
          </cell>
          <cell r="F4999" t="str">
            <v>SINAPI</v>
          </cell>
          <cell r="G4999">
            <v>144.59</v>
          </cell>
        </row>
        <row r="5000">
          <cell r="B5000" t="str">
            <v>IN 41782 SINAPI</v>
          </cell>
          <cell r="C5000">
            <v>41782</v>
          </cell>
          <cell r="D5000" t="str">
            <v>TUBO CORRUGADO PEAD, PAREDE DUPLA, INTERNA LISA, JEI, DN/DI 600 MM, PARA SANEAMENTO</v>
          </cell>
          <cell r="E5000" t="str">
            <v xml:space="preserve">M     </v>
          </cell>
          <cell r="F5000" t="str">
            <v>SINAPI</v>
          </cell>
          <cell r="G5000">
            <v>596.05999999999995</v>
          </cell>
        </row>
        <row r="5001">
          <cell r="B5001" t="str">
            <v>IN 38130 SINAPI</v>
          </cell>
          <cell r="C5001">
            <v>38130</v>
          </cell>
          <cell r="D5001" t="str">
            <v>TUBO CPVC SOLDAVEL, 35 MM, AGUA QUENTE PREDIAL (NBR 15884)</v>
          </cell>
          <cell r="E5001" t="str">
            <v xml:space="preserve">M     </v>
          </cell>
          <cell r="F5001" t="str">
            <v>SINAPI</v>
          </cell>
          <cell r="G5001">
            <v>18.670000000000002</v>
          </cell>
        </row>
        <row r="5002">
          <cell r="B5002" t="str">
            <v>IN 21123 SINAPI</v>
          </cell>
          <cell r="C5002">
            <v>21123</v>
          </cell>
          <cell r="D5002" t="str">
            <v>TUBO CPVC, SOLDAVEL, 15 MM, AGUA QUENTE PREDIAL (NBR 15884)</v>
          </cell>
          <cell r="E5002" t="str">
            <v xml:space="preserve">M     </v>
          </cell>
          <cell r="F5002" t="str">
            <v>SINAPI</v>
          </cell>
          <cell r="G5002">
            <v>5.3</v>
          </cell>
        </row>
        <row r="5003">
          <cell r="B5003" t="str">
            <v>IN 21124 SINAPI</v>
          </cell>
          <cell r="C5003">
            <v>21124</v>
          </cell>
          <cell r="D5003" t="str">
            <v>TUBO CPVC, SOLDAVEL, 22 MM, AGUA QUENTE PREDIAL (NBR 15884)</v>
          </cell>
          <cell r="E5003" t="str">
            <v xml:space="preserve">M     </v>
          </cell>
          <cell r="F5003" t="str">
            <v>SINAPI</v>
          </cell>
          <cell r="G5003">
            <v>9.39</v>
          </cell>
        </row>
        <row r="5004">
          <cell r="B5004" t="str">
            <v>IN 21125 SINAPI</v>
          </cell>
          <cell r="C5004">
            <v>21125</v>
          </cell>
          <cell r="D5004" t="str">
            <v>TUBO CPVC, SOLDAVEL, 28 MM, AGUA QUENTE PREDIAL (NBR 15884)</v>
          </cell>
          <cell r="E5004" t="str">
            <v xml:space="preserve">M     </v>
          </cell>
          <cell r="F5004" t="str">
            <v>SINAPI</v>
          </cell>
          <cell r="G5004">
            <v>15.08</v>
          </cell>
        </row>
        <row r="5005">
          <cell r="B5005" t="str">
            <v>IN 38028 SINAPI</v>
          </cell>
          <cell r="C5005">
            <v>38028</v>
          </cell>
          <cell r="D5005" t="str">
            <v>TUBO CPVC, SOLDAVEL, 42 MM, AGUA QUENTE PREDIAL (NBR 15884)</v>
          </cell>
          <cell r="E5005" t="str">
            <v xml:space="preserve">M     </v>
          </cell>
          <cell r="F5005" t="str">
            <v>SINAPI</v>
          </cell>
          <cell r="G5005">
            <v>25.59</v>
          </cell>
        </row>
        <row r="5006">
          <cell r="B5006" t="str">
            <v>IN 38029 SINAPI</v>
          </cell>
          <cell r="C5006">
            <v>38029</v>
          </cell>
          <cell r="D5006" t="str">
            <v>TUBO CPVC, SOLDAVEL, 54 MM, AGUA QUENTE PREDIAL (NBR 15884)</v>
          </cell>
          <cell r="E5006" t="str">
            <v xml:space="preserve">M     </v>
          </cell>
          <cell r="F5006" t="str">
            <v>SINAPI</v>
          </cell>
          <cell r="G5006">
            <v>39.01</v>
          </cell>
        </row>
        <row r="5007">
          <cell r="B5007" t="str">
            <v>IN 38030 SINAPI</v>
          </cell>
          <cell r="C5007">
            <v>38030</v>
          </cell>
          <cell r="D5007" t="str">
            <v>TUBO CPVC, SOLDAVEL, 73 MM, AGUA QUENTE PREDIAL (NBR 15884)</v>
          </cell>
          <cell r="E5007" t="str">
            <v xml:space="preserve">M     </v>
          </cell>
          <cell r="F5007" t="str">
            <v>SINAPI</v>
          </cell>
          <cell r="G5007">
            <v>59.93</v>
          </cell>
        </row>
        <row r="5008">
          <cell r="B5008" t="str">
            <v>IN 38031 SINAPI</v>
          </cell>
          <cell r="C5008">
            <v>38031</v>
          </cell>
          <cell r="D5008" t="str">
            <v>TUBO CPVC, SOLDAVEL, 89 MM, AGUA QUENTE PREDIAL (NBR 15884)</v>
          </cell>
          <cell r="E5008" t="str">
            <v xml:space="preserve">M     </v>
          </cell>
          <cell r="F5008" t="str">
            <v>SINAPI</v>
          </cell>
          <cell r="G5008">
            <v>94.96</v>
          </cell>
        </row>
        <row r="5009">
          <cell r="B5009" t="str">
            <v>IN 39735 SINAPI</v>
          </cell>
          <cell r="C5009">
            <v>39735</v>
          </cell>
          <cell r="D5009" t="str">
            <v>TUBO DE BORRACHA ELASTOMERICA FLEXIVEL, PRETA, PARA ISOLAMENTO TERMICO DE TUBULACAO, DN 1 1/8" (28 MM), E= 32 MM, COEFICIENTE DE CONDUTIVIDADE TERMICA 0,036W/mK, VAPOR DE AGUA MAIOR OU IGUAL A 10.000</v>
          </cell>
          <cell r="E5009" t="str">
            <v xml:space="preserve">M     </v>
          </cell>
          <cell r="F5009" t="str">
            <v>SINAPI</v>
          </cell>
          <cell r="G5009">
            <v>100.81</v>
          </cell>
        </row>
        <row r="5010">
          <cell r="B5010" t="str">
            <v>IN 39734 SINAPI</v>
          </cell>
          <cell r="C5010">
            <v>39734</v>
          </cell>
          <cell r="D5010" t="str">
            <v>TUBO DE BORRACHA ELASTOMERICA FLEXIVEL, PRETA, PARA ISOLAMENTO TERMICO DE TUBULACAO, DN 1 3/8" (35 MM), E= 32 MM, COEFICIENTE DE CONDUTIVIDADE TERMICA 0,036W/mK, VAPOR DE AGUA MAIOR OU IGUAL A 10.000</v>
          </cell>
          <cell r="E5010" t="str">
            <v xml:space="preserve">M     </v>
          </cell>
          <cell r="F5010" t="str">
            <v>SINAPI</v>
          </cell>
          <cell r="G5010">
            <v>119.57</v>
          </cell>
        </row>
        <row r="5011">
          <cell r="B5011" t="str">
            <v>IN 39736 SINAPI</v>
          </cell>
          <cell r="C5011">
            <v>39736</v>
          </cell>
          <cell r="D5011" t="str">
            <v>TUBO DE BORRACHA ELASTOMERICA FLEXIVEL, PRETA, PARA ISOLAMENTO TERMICO DE TUBULACAO, DN 1 5/8" (42 MM), E= 32 MM, COEFICIENTE DE CONDUTIVIDADE TERMICA 0,036W/mK, VAPOR DE AGUA MAIOR OU IGUAL A 10.000</v>
          </cell>
          <cell r="E5011" t="str">
            <v xml:space="preserve">M     </v>
          </cell>
          <cell r="F5011" t="str">
            <v>SINAPI</v>
          </cell>
          <cell r="G5011">
            <v>136.46</v>
          </cell>
        </row>
        <row r="5012">
          <cell r="B5012" t="str">
            <v>IN 39737 SINAPI</v>
          </cell>
          <cell r="C5012">
            <v>39737</v>
          </cell>
          <cell r="D5012" t="str">
            <v>TUBO DE BORRACHA ELASTOMERICA FLEXIVEL, PRETA, PARA ISOLAMENTO TERMICO DE TUBULACAO, DN 1/2" (12 MM), E= 19 MM, COEFICIENTE DE CONDUTIVIDADE TERMICA 0,036W/mK, VAPOR DE AGUA MAIOR OU IGUAL A 10.000</v>
          </cell>
          <cell r="E5012" t="str">
            <v xml:space="preserve">M     </v>
          </cell>
          <cell r="F5012" t="str">
            <v>SINAPI</v>
          </cell>
          <cell r="G5012">
            <v>18.350000000000001</v>
          </cell>
        </row>
        <row r="5013">
          <cell r="B5013" t="str">
            <v>IN 39738 SINAPI</v>
          </cell>
          <cell r="C5013">
            <v>39738</v>
          </cell>
          <cell r="D5013" t="str">
            <v>TUBO DE BORRACHA ELASTOMERICA FLEXIVEL, PRETA, PARA ISOLAMENTO TERMICO DE TUBULACAO, DN 1/4" (6 MM), E= 9 MM, COEFICIENTE DE CONDUTIVIDADE TERMICA 0,036W/mK, VAPOR DE AGUA MAIOR OU IGUAL A 10.000</v>
          </cell>
          <cell r="E5013" t="str">
            <v xml:space="preserve">M     </v>
          </cell>
          <cell r="F5013" t="str">
            <v>SINAPI</v>
          </cell>
          <cell r="G5013">
            <v>6.64</v>
          </cell>
        </row>
        <row r="5014">
          <cell r="B5014" t="str">
            <v>IN 39739 SINAPI</v>
          </cell>
          <cell r="C5014">
            <v>39739</v>
          </cell>
          <cell r="D5014" t="str">
            <v>TUBO DE BORRACHA ELASTOMERICA FLEXIVEL, PRETA, PARA ISOLAMENTO TERMICO DE TUBULACAO, DN 1" (25 MM), E= 32 MM, COEFICIENTE DE CONDUTIVIDADE TERMICA 0,036W/mK, VAPOR DE AGUA MAIOR OU IGUAL A 10.000</v>
          </cell>
          <cell r="E5014" t="str">
            <v xml:space="preserve">M     </v>
          </cell>
          <cell r="F5014" t="str">
            <v>SINAPI</v>
          </cell>
          <cell r="G5014">
            <v>94.37</v>
          </cell>
        </row>
        <row r="5015">
          <cell r="B5015" t="str">
            <v>IN 39733 SINAPI</v>
          </cell>
          <cell r="C5015">
            <v>39733</v>
          </cell>
          <cell r="D5015" t="str">
            <v>TUBO DE BORRACHA ELASTOMERICA FLEXIVEL, PRETA, PARA ISOLAMENTO TERMICO DE TUBULACAO, DN 2 1/8" (54 MM), E= 32 MM, COEFICIENTE DE CONDUTIVIDADE TERMICA 0,036W/mK, VAPOR DE AGUA MAIOR OU IGUAL A 10.000</v>
          </cell>
          <cell r="E5015" t="str">
            <v xml:space="preserve">M     </v>
          </cell>
          <cell r="F5015" t="str">
            <v>SINAPI</v>
          </cell>
          <cell r="G5015">
            <v>163.31</v>
          </cell>
        </row>
        <row r="5016">
          <cell r="B5016" t="str">
            <v>IN 39854 SINAPI</v>
          </cell>
          <cell r="C5016">
            <v>39854</v>
          </cell>
          <cell r="D5016" t="str">
            <v>TUBO DE BORRACHA ELASTOMERICA FLEXIVEL, PRETA, PARA ISOLAMENTO TERMICO DE TUBULACAO, DN 2 5/8" (*64* MM), E= *32* MM, COEFICIENTE DE CONDUTIVIDADE TERMICA 0,036W/MK, VAPOR DE AGUA MAIOR OU IGUAL A 10.000</v>
          </cell>
          <cell r="E5016" t="str">
            <v xml:space="preserve">M     </v>
          </cell>
          <cell r="F5016" t="str">
            <v>SINAPI</v>
          </cell>
          <cell r="G5016">
            <v>165.62</v>
          </cell>
        </row>
        <row r="5017">
          <cell r="B5017" t="str">
            <v>IN 39740 SINAPI</v>
          </cell>
          <cell r="C5017">
            <v>39740</v>
          </cell>
          <cell r="D5017" t="str">
            <v>TUBO DE BORRACHA ELASTOMERICA FLEXIVEL, PRETA, PARA ISOLAMENTO TERMICO DE TUBULACAO, DN 3/4" (18 MM), E= 32 MM, COEFICIENTE DE CONDUTIVIDADE TERMICA 0,036W/mK, VAPOR DE AGUA MAIOR OU IGUAL A 10.000</v>
          </cell>
          <cell r="E5017" t="str">
            <v xml:space="preserve">M     </v>
          </cell>
          <cell r="F5017" t="str">
            <v>SINAPI</v>
          </cell>
          <cell r="G5017">
            <v>90.62</v>
          </cell>
        </row>
        <row r="5018">
          <cell r="B5018" t="str">
            <v>IN 39741 SINAPI</v>
          </cell>
          <cell r="C5018">
            <v>39741</v>
          </cell>
          <cell r="D5018" t="str">
            <v>TUBO DE BORRACHA ELASTOMERICA FLEXIVEL, PRETA, PARA ISOLAMENTO TERMICO DE TUBULACAO, DN 3/8" (10 MM), E= 19 MM, COEFICIENTE DE CONDUTIVIDADE TERMICA 0,036W/mK, VAPOR DE AGUA MAIOR OU IGUAL A 10.000</v>
          </cell>
          <cell r="E5018" t="str">
            <v xml:space="preserve">M     </v>
          </cell>
          <cell r="F5018" t="str">
            <v>SINAPI</v>
          </cell>
          <cell r="G5018">
            <v>16.7</v>
          </cell>
        </row>
        <row r="5019">
          <cell r="B5019" t="str">
            <v>IN 39853 SINAPI</v>
          </cell>
          <cell r="C5019">
            <v>39853</v>
          </cell>
          <cell r="D5019" t="str">
            <v>TUBO DE BORRACHA ELASTOMERICA FLEXIVEL, PRETA, PARA ISOLAMENTO TERMICO DE TUBULACAO, DN 5/8" (15 MM), E= 19 MM, COEFICIENTE DE CONDUTIVIDADE TERMICA 0,036W/MK, VAPOR DE AGUA MAIOR OU IGUAL A 10.000</v>
          </cell>
          <cell r="E5019" t="str">
            <v xml:space="preserve">M     </v>
          </cell>
          <cell r="F5019" t="str">
            <v>SINAPI</v>
          </cell>
          <cell r="G5019">
            <v>21.93</v>
          </cell>
        </row>
        <row r="5020">
          <cell r="B5020" t="str">
            <v>IN 39742 SINAPI</v>
          </cell>
          <cell r="C5020">
            <v>39742</v>
          </cell>
          <cell r="D5020" t="str">
            <v>TUBO DE BORRACHA ELASTOMERICA FLEXIVEL, PRETA, PARA ISOLAMENTO TERMICO DE TUBULACAO, DN 7/8" (22 MM), E= 32 MM, COEFICIENTE DE CONDUTIVIDADE TERMICA 0,036W/mK, VAPOR DE AGUA MAIOR OU IGUAL A 10.000</v>
          </cell>
          <cell r="E5020" t="str">
            <v xml:space="preserve">M     </v>
          </cell>
          <cell r="F5020" t="str">
            <v>SINAPI</v>
          </cell>
          <cell r="G5020">
            <v>72.84</v>
          </cell>
        </row>
        <row r="5021">
          <cell r="B5021" t="str">
            <v>IN 39749 SINAPI</v>
          </cell>
          <cell r="C5021">
            <v>39749</v>
          </cell>
          <cell r="D5021" t="str">
            <v>TUBO DE COBRE CLASSE "A", DN = 1 " (28 MM), PARA INSTALACOES DE MEDIA PRESSAO PARA GASES COMBUSTIVEIS E MEDICINAIS</v>
          </cell>
          <cell r="E5021" t="str">
            <v xml:space="preserve">M     </v>
          </cell>
          <cell r="F5021" t="str">
            <v>SINAPI</v>
          </cell>
          <cell r="G5021">
            <v>62.65</v>
          </cell>
        </row>
        <row r="5022">
          <cell r="B5022" t="str">
            <v>IN 39751 SINAPI</v>
          </cell>
          <cell r="C5022">
            <v>39751</v>
          </cell>
          <cell r="D5022" t="str">
            <v>TUBO DE COBRE CLASSE "A", DN = 1 1/2 " (42 MM), PARA INSTALACOES DE MEDIA PRESSAO PARA GASES COMBUSTIVEIS E MEDICINAIS</v>
          </cell>
          <cell r="E5022" t="str">
            <v xml:space="preserve">M     </v>
          </cell>
          <cell r="F5022" t="str">
            <v>SINAPI</v>
          </cell>
          <cell r="G5022">
            <v>113.85</v>
          </cell>
        </row>
        <row r="5023">
          <cell r="B5023" t="str">
            <v>IN 39750 SINAPI</v>
          </cell>
          <cell r="C5023">
            <v>39750</v>
          </cell>
          <cell r="D5023" t="str">
            <v>TUBO DE COBRE CLASSE "A", DN = 1 1/4 " (35 MM), PARA INSTALACOES DE MEDIA PRESSAO PARA GASES COMBUSTIVEIS E MEDICINAIS</v>
          </cell>
          <cell r="E5023" t="str">
            <v xml:space="preserve">M     </v>
          </cell>
          <cell r="F5023" t="str">
            <v>SINAPI</v>
          </cell>
          <cell r="G5023">
            <v>94.63</v>
          </cell>
        </row>
        <row r="5024">
          <cell r="B5024" t="str">
            <v>IN 39747 SINAPI</v>
          </cell>
          <cell r="C5024">
            <v>39747</v>
          </cell>
          <cell r="D5024" t="str">
            <v>TUBO DE COBRE CLASSE "A", DN = 1/2 " (15 MM), PARA INSTALACOES DE MEDIA PRESSAO PARA GASES COMBUSTIVEIS E MEDICINAIS</v>
          </cell>
          <cell r="E5024" t="str">
            <v xml:space="preserve">M     </v>
          </cell>
          <cell r="F5024" t="str">
            <v>SINAPI</v>
          </cell>
          <cell r="G5024">
            <v>30.44</v>
          </cell>
        </row>
        <row r="5025">
          <cell r="B5025" t="str">
            <v>IN 39753 SINAPI</v>
          </cell>
          <cell r="C5025">
            <v>39753</v>
          </cell>
          <cell r="D5025" t="str">
            <v>TUBO DE COBRE CLASSE "A", DN = 2 1/2 " (66 MM), PARA INSTALACOES DE MEDIA PRESSAO PARA GASES COMBUSTIVEIS E MEDICINAIS</v>
          </cell>
          <cell r="E5025" t="str">
            <v xml:space="preserve">M     </v>
          </cell>
          <cell r="F5025" t="str">
            <v>SINAPI</v>
          </cell>
          <cell r="G5025">
            <v>209.57</v>
          </cell>
        </row>
        <row r="5026">
          <cell r="B5026" t="str">
            <v>IN 39754 SINAPI</v>
          </cell>
          <cell r="C5026">
            <v>39754</v>
          </cell>
          <cell r="D5026" t="str">
            <v>TUBO DE COBRE CLASSE "A", DN = 3 " (79 MM), PARA INSTALACOES DE MEDIA PRESSAO PARA GASES COMBUSTIVEIS E MEDICINAIS</v>
          </cell>
          <cell r="E5026" t="str">
            <v xml:space="preserve">M     </v>
          </cell>
          <cell r="F5026" t="str">
            <v>SINAPI</v>
          </cell>
          <cell r="G5026">
            <v>308.75</v>
          </cell>
        </row>
        <row r="5027">
          <cell r="B5027" t="str">
            <v>IN 39748 SINAPI</v>
          </cell>
          <cell r="C5027">
            <v>39748</v>
          </cell>
          <cell r="D5027" t="str">
            <v>TUBO DE COBRE CLASSE "A", DN = 3/4 " (22 MM), PARA INSTALACOES DE MEDIA PRESSAO PARA GASES COMBUSTIVEIS E MEDICINAIS</v>
          </cell>
          <cell r="E5027" t="str">
            <v xml:space="preserve">M     </v>
          </cell>
          <cell r="F5027" t="str">
            <v>SINAPI</v>
          </cell>
          <cell r="G5027">
            <v>49.25</v>
          </cell>
        </row>
        <row r="5028">
          <cell r="B5028" t="str">
            <v>IN 39755 SINAPI</v>
          </cell>
          <cell r="C5028">
            <v>39755</v>
          </cell>
          <cell r="D5028" t="str">
            <v>TUBO DE COBRE CLASSE "A", DN = 4 " (104 MM), PARA INSTALACOES DE MEDIA PRESSAO PARA GASES COMBUSTIVEIS E MEDICINAIS</v>
          </cell>
          <cell r="E5028" t="str">
            <v xml:space="preserve">M     </v>
          </cell>
          <cell r="F5028" t="str">
            <v>SINAPI</v>
          </cell>
          <cell r="G5028">
            <v>468.14</v>
          </cell>
        </row>
        <row r="5029">
          <cell r="B5029" t="str">
            <v>IN 12742 SINAPI</v>
          </cell>
          <cell r="C5029">
            <v>12742</v>
          </cell>
          <cell r="D5029" t="str">
            <v>TUBO DE COBRE CLASSE "E", DN = 104 MM, PARA INSTALACAO HIDRAULICA PREDIAL</v>
          </cell>
          <cell r="E5029" t="str">
            <v xml:space="preserve">M     </v>
          </cell>
          <cell r="F5029" t="str">
            <v>SINAPI</v>
          </cell>
          <cell r="G5029">
            <v>370.69</v>
          </cell>
        </row>
        <row r="5030">
          <cell r="B5030" t="str">
            <v>IN 12713 SINAPI</v>
          </cell>
          <cell r="C5030">
            <v>12713</v>
          </cell>
          <cell r="D5030" t="str">
            <v>TUBO DE COBRE CLASSE "E", DN = 15 MM, PARA INSTALACAO HIDRAULICA PREDIAL</v>
          </cell>
          <cell r="E5030" t="str">
            <v xml:space="preserve">M     </v>
          </cell>
          <cell r="F5030" t="str">
            <v>SINAPI</v>
          </cell>
          <cell r="G5030">
            <v>19.66</v>
          </cell>
        </row>
        <row r="5031">
          <cell r="B5031" t="str">
            <v>IN 12743 SINAPI</v>
          </cell>
          <cell r="C5031">
            <v>12743</v>
          </cell>
          <cell r="D5031" t="str">
            <v>TUBO DE COBRE CLASSE "E", DN = 22 MM, PARA INSTALACAO HIDRAULICA PREDIAL</v>
          </cell>
          <cell r="E5031" t="str">
            <v xml:space="preserve">M     </v>
          </cell>
          <cell r="F5031" t="str">
            <v>SINAPI</v>
          </cell>
          <cell r="G5031">
            <v>33.82</v>
          </cell>
        </row>
        <row r="5032">
          <cell r="B5032" t="str">
            <v>IN 12744 SINAPI</v>
          </cell>
          <cell r="C5032">
            <v>12744</v>
          </cell>
          <cell r="D5032" t="str">
            <v>TUBO DE COBRE CLASSE "E", DN = 28 MM, PARA INSTALACAO HIDRAULICA PREDIAL</v>
          </cell>
          <cell r="E5032" t="str">
            <v xml:space="preserve">M     </v>
          </cell>
          <cell r="F5032" t="str">
            <v>SINAPI</v>
          </cell>
          <cell r="G5032">
            <v>42.92</v>
          </cell>
        </row>
        <row r="5033">
          <cell r="B5033" t="str">
            <v>IN 12745 SINAPI</v>
          </cell>
          <cell r="C5033">
            <v>12745</v>
          </cell>
          <cell r="D5033" t="str">
            <v>TUBO DE COBRE CLASSE "E", DN = 35 MM, PARA INSTALACAO HIDRAULICA PREDIAL</v>
          </cell>
          <cell r="E5033" t="str">
            <v xml:space="preserve">M     </v>
          </cell>
          <cell r="F5033" t="str">
            <v>SINAPI</v>
          </cell>
          <cell r="G5033">
            <v>62.33</v>
          </cell>
        </row>
        <row r="5034">
          <cell r="B5034" t="str">
            <v>IN 12746 SINAPI</v>
          </cell>
          <cell r="C5034">
            <v>12746</v>
          </cell>
          <cell r="D5034" t="str">
            <v>TUBO DE COBRE CLASSE "E", DN = 42 MM, PARA INSTALACAO HIDRAULICA PREDIAL</v>
          </cell>
          <cell r="E5034" t="str">
            <v xml:space="preserve">M     </v>
          </cell>
          <cell r="F5034" t="str">
            <v>SINAPI</v>
          </cell>
          <cell r="G5034">
            <v>84.17</v>
          </cell>
        </row>
        <row r="5035">
          <cell r="B5035" t="str">
            <v>IN 12747 SINAPI</v>
          </cell>
          <cell r="C5035">
            <v>12747</v>
          </cell>
          <cell r="D5035" t="str">
            <v>TUBO DE COBRE CLASSE "E", DN = 54 MM, PARA INSTALACAO HIDRAULICA PREDIAL</v>
          </cell>
          <cell r="E5035" t="str">
            <v xml:space="preserve">M     </v>
          </cell>
          <cell r="F5035" t="str">
            <v>SINAPI</v>
          </cell>
          <cell r="G5035">
            <v>122.06</v>
          </cell>
        </row>
        <row r="5036">
          <cell r="B5036" t="str">
            <v>IN 12748 SINAPI</v>
          </cell>
          <cell r="C5036">
            <v>12748</v>
          </cell>
          <cell r="D5036" t="str">
            <v>TUBO DE COBRE CLASSE "E", DN = 66 MM, PARA INSTALACAO HIDRAULICA PREDIAL</v>
          </cell>
          <cell r="E5036" t="str">
            <v xml:space="preserve">M     </v>
          </cell>
          <cell r="F5036" t="str">
            <v>SINAPI</v>
          </cell>
          <cell r="G5036">
            <v>171.97</v>
          </cell>
        </row>
        <row r="5037">
          <cell r="B5037" t="str">
            <v>IN 12749 SINAPI</v>
          </cell>
          <cell r="C5037">
            <v>12749</v>
          </cell>
          <cell r="D5037" t="str">
            <v>TUBO DE COBRE CLASSE "E", DN = 79 MM, PARA INSTALACAO HIDRAULICA PREDIAL</v>
          </cell>
          <cell r="E5037" t="str">
            <v xml:space="preserve">M     </v>
          </cell>
          <cell r="F5037" t="str">
            <v>SINAPI</v>
          </cell>
          <cell r="G5037">
            <v>251.39</v>
          </cell>
        </row>
        <row r="5038">
          <cell r="B5038" t="str">
            <v>IN 39726 SINAPI</v>
          </cell>
          <cell r="C5038">
            <v>39726</v>
          </cell>
          <cell r="D5038" t="str">
            <v>TUBO DE COBRE CLASSE "I", DN = 1 " (28 MM), PARA INSTALACOES INDUSTRIAIS DE ALTA PRESSAO E VAPOR</v>
          </cell>
          <cell r="E5038" t="str">
            <v xml:space="preserve">M     </v>
          </cell>
          <cell r="F5038" t="str">
            <v>SINAPI</v>
          </cell>
          <cell r="G5038">
            <v>82.57</v>
          </cell>
        </row>
        <row r="5039">
          <cell r="B5039" t="str">
            <v>IN 39728 SINAPI</v>
          </cell>
          <cell r="C5039">
            <v>39728</v>
          </cell>
          <cell r="D5039" t="str">
            <v>TUBO DE COBRE CLASSE "I", DN = 1 1/2 " (42 MM), PARA INSTALACOES INDUSTRIAIS DE ALTA PRESSAO E VAPOR</v>
          </cell>
          <cell r="E5039" t="str">
            <v xml:space="preserve">M     </v>
          </cell>
          <cell r="F5039" t="str">
            <v>SINAPI</v>
          </cell>
          <cell r="G5039">
            <v>145.12</v>
          </cell>
        </row>
        <row r="5040">
          <cell r="B5040" t="str">
            <v>IN 39727 SINAPI</v>
          </cell>
          <cell r="C5040">
            <v>39727</v>
          </cell>
          <cell r="D5040" t="str">
            <v>TUBO DE COBRE CLASSE "I", DN = 1 1/4 " (35 MM), PARA INSTALACOES INDUSTRIAIS DE ALTA PRESSAO E VAPOR</v>
          </cell>
          <cell r="E5040" t="str">
            <v xml:space="preserve">M     </v>
          </cell>
          <cell r="F5040" t="str">
            <v>SINAPI</v>
          </cell>
          <cell r="G5040">
            <v>119.42</v>
          </cell>
        </row>
        <row r="5041">
          <cell r="B5041" t="str">
            <v>IN 39724 SINAPI</v>
          </cell>
          <cell r="C5041">
            <v>39724</v>
          </cell>
          <cell r="D5041" t="str">
            <v>TUBO DE COBRE CLASSE "I", DN = 1/2 " (15 MM), PARA INSTALACOES INDUSTRIAIS DE ALTA PRESSAO E VAPOR</v>
          </cell>
          <cell r="E5041" t="str">
            <v xml:space="preserve">M     </v>
          </cell>
          <cell r="F5041" t="str">
            <v>SINAPI</v>
          </cell>
          <cell r="G5041">
            <v>36.56</v>
          </cell>
        </row>
        <row r="5042">
          <cell r="B5042" t="str">
            <v>IN 39729 SINAPI</v>
          </cell>
          <cell r="C5042">
            <v>39729</v>
          </cell>
          <cell r="D5042" t="str">
            <v>TUBO DE COBRE CLASSE "I", DN = 2 " (54 MM), PARA INSTALACOES INDUSTRIAIS DE ALTA PRESSAO E VAPOR</v>
          </cell>
          <cell r="E5042" t="str">
            <v xml:space="preserve">M     </v>
          </cell>
          <cell r="F5042" t="str">
            <v>SINAPI</v>
          </cell>
          <cell r="G5042">
            <v>200.96</v>
          </cell>
        </row>
        <row r="5043">
          <cell r="B5043" t="str">
            <v>IN 39730 SINAPI</v>
          </cell>
          <cell r="C5043">
            <v>39730</v>
          </cell>
          <cell r="D5043" t="str">
            <v>TUBO DE COBRE CLASSE "I", DN = 2 1/2 " (66 MM), PARA INSTALACOES INDUSTRIAIS DE ALTA PRESSAO E VAPOR</v>
          </cell>
          <cell r="E5043" t="str">
            <v xml:space="preserve">M     </v>
          </cell>
          <cell r="F5043" t="str">
            <v>SINAPI</v>
          </cell>
          <cell r="G5043">
            <v>260.74</v>
          </cell>
        </row>
        <row r="5044">
          <cell r="B5044" t="str">
            <v>IN 39731 SINAPI</v>
          </cell>
          <cell r="C5044">
            <v>39731</v>
          </cell>
          <cell r="D5044" t="str">
            <v>TUBO DE COBRE CLASSE "I", DN = 3 " (79 MM), PARA INSTALACOES INDUSTRIAIS DE ALTA PRESSAO E VAPOR</v>
          </cell>
          <cell r="E5044" t="str">
            <v xml:space="preserve">M     </v>
          </cell>
          <cell r="F5044" t="str">
            <v>SINAPI</v>
          </cell>
          <cell r="G5044">
            <v>386.18</v>
          </cell>
        </row>
        <row r="5045">
          <cell r="B5045" t="str">
            <v>IN 39725 SINAPI</v>
          </cell>
          <cell r="C5045">
            <v>39725</v>
          </cell>
          <cell r="D5045" t="str">
            <v>TUBO DE COBRE CLASSE "I", DN = 3/4 " (22 MM), PARA INSTALACOES INDUSTRIAIS DE ALTA PRESSAO E VAPOR</v>
          </cell>
          <cell r="E5045" t="str">
            <v xml:space="preserve">M     </v>
          </cell>
          <cell r="F5045" t="str">
            <v>SINAPI</v>
          </cell>
          <cell r="G5045">
            <v>59.59</v>
          </cell>
        </row>
        <row r="5046">
          <cell r="B5046" t="str">
            <v>IN 39732 SINAPI</v>
          </cell>
          <cell r="C5046">
            <v>39732</v>
          </cell>
          <cell r="D5046" t="str">
            <v>TUBO DE COBRE CLASSE "I", DN = 4" (104 MM), PARA INSTALACOES INDUSTRIAIS DE ALTA PRESSAO E VAPOR</v>
          </cell>
          <cell r="E5046" t="str">
            <v xml:space="preserve">M     </v>
          </cell>
          <cell r="F5046" t="str">
            <v>SINAPI</v>
          </cell>
          <cell r="G5046">
            <v>568.44000000000005</v>
          </cell>
        </row>
        <row r="5047">
          <cell r="B5047" t="str">
            <v>IN 39660 SINAPI</v>
          </cell>
          <cell r="C5047">
            <v>39660</v>
          </cell>
          <cell r="D5047" t="str">
            <v>TUBO DE COBRE FLEXIVEL, D = 1/2 ", E = 0,79 MM, PARA AR-CONDICIONADO/ INSTALACOES GAS RESIDENCIAIS E COMERCIAIS</v>
          </cell>
          <cell r="E5047" t="str">
            <v xml:space="preserve">M     </v>
          </cell>
          <cell r="F5047" t="str">
            <v>SINAPI</v>
          </cell>
          <cell r="G5047">
            <v>25.9</v>
          </cell>
        </row>
        <row r="5048">
          <cell r="B5048" t="str">
            <v>IN 39662 SINAPI</v>
          </cell>
          <cell r="C5048">
            <v>39662</v>
          </cell>
          <cell r="D5048" t="str">
            <v>TUBO DE COBRE FLEXIVEL, D = 1/4 ", E = 0,79 MM, PARA AR-CONDICIONADO/ INSTALACOES GAS RESIDENCIAIS E COMERCIAIS</v>
          </cell>
          <cell r="E5048" t="str">
            <v xml:space="preserve">M     </v>
          </cell>
          <cell r="F5048" t="str">
            <v>SINAPI</v>
          </cell>
          <cell r="G5048">
            <v>12.41</v>
          </cell>
        </row>
        <row r="5049">
          <cell r="B5049" t="str">
            <v>IN 39661 SINAPI</v>
          </cell>
          <cell r="C5049">
            <v>39661</v>
          </cell>
          <cell r="D5049" t="str">
            <v>TUBO DE COBRE FLEXIVEL, D = 3/16 ", E = 0,79 MM, PARA AR-CONDICIONADO/ INSTALACOES GAS RESIDENCIAIS E COMERCIAIS</v>
          </cell>
          <cell r="E5049" t="str">
            <v xml:space="preserve">M     </v>
          </cell>
          <cell r="F5049" t="str">
            <v>SINAPI</v>
          </cell>
          <cell r="G5049">
            <v>8.4600000000000009</v>
          </cell>
        </row>
        <row r="5050">
          <cell r="B5050" t="str">
            <v>IN 39666 SINAPI</v>
          </cell>
          <cell r="C5050">
            <v>39666</v>
          </cell>
          <cell r="D5050" t="str">
            <v>TUBO DE COBRE FLEXIVEL, D = 3/4 ", E = 0,79 MM, PARA AR-CONDICIONADO/ INSTALACOES GAS RESIDENCIAIS E COMERCIAIS</v>
          </cell>
          <cell r="E5050" t="str">
            <v xml:space="preserve">M     </v>
          </cell>
          <cell r="F5050" t="str">
            <v>SINAPI</v>
          </cell>
          <cell r="G5050">
            <v>38.96</v>
          </cell>
        </row>
        <row r="5051">
          <cell r="B5051" t="str">
            <v>IN 39664 SINAPI</v>
          </cell>
          <cell r="C5051">
            <v>39664</v>
          </cell>
          <cell r="D5051" t="str">
            <v>TUBO DE COBRE FLEXIVEL, D = 3/8 ", E = 0,79 MM, PARA AR-CONDICIONADO/ INSTALACOES GAS RESIDENCIAIS E COMERCIAIS</v>
          </cell>
          <cell r="E5051" t="str">
            <v xml:space="preserve">M     </v>
          </cell>
          <cell r="F5051" t="str">
            <v>SINAPI</v>
          </cell>
          <cell r="G5051">
            <v>19.09</v>
          </cell>
        </row>
        <row r="5052">
          <cell r="B5052" t="str">
            <v>IN 39663 SINAPI</v>
          </cell>
          <cell r="C5052">
            <v>39663</v>
          </cell>
          <cell r="D5052" t="str">
            <v>TUBO DE COBRE FLEXIVEL, D = 5/16 ", E = 0,79 MM, PARA AR-CONDICIONADO/ INSTALACOES GAS RESIDENCIAIS E COMERCIAIS</v>
          </cell>
          <cell r="E5052" t="str">
            <v xml:space="preserve">M     </v>
          </cell>
          <cell r="F5052" t="str">
            <v>SINAPI</v>
          </cell>
          <cell r="G5052">
            <v>15.26</v>
          </cell>
        </row>
        <row r="5053">
          <cell r="B5053" t="str">
            <v>IN 39665 SINAPI</v>
          </cell>
          <cell r="C5053">
            <v>39665</v>
          </cell>
          <cell r="D5053" t="str">
            <v>TUBO DE COBRE FLEXIVEL, D = 5/8 ", E = 0,79 MM, PARA AR-CONDICIONADO/ INSTALACOES GAS RESIDENCIAIS E COMERCIAIS</v>
          </cell>
          <cell r="E5053" t="str">
            <v xml:space="preserve">M     </v>
          </cell>
          <cell r="F5053" t="str">
            <v>SINAPI</v>
          </cell>
          <cell r="G5053">
            <v>32.22</v>
          </cell>
        </row>
        <row r="5054">
          <cell r="B5054" t="str">
            <v>IN 39752 SINAPI</v>
          </cell>
          <cell r="C5054">
            <v>39752</v>
          </cell>
          <cell r="D5054" t="str">
            <v>TUBO DE COBRE, CLASSE "A", DN = 2" (54 MM), PARA INSTALACOES DE MEDIA PRESSAO PARA GASES COMBUSTIVEIS E MEDICINAIS</v>
          </cell>
          <cell r="E5054" t="str">
            <v xml:space="preserve">M     </v>
          </cell>
          <cell r="F5054" t="str">
            <v>SINAPI</v>
          </cell>
          <cell r="G5054">
            <v>162</v>
          </cell>
        </row>
        <row r="5055">
          <cell r="B5055" t="str">
            <v>IN 12583 SINAPI</v>
          </cell>
          <cell r="C5055">
            <v>12583</v>
          </cell>
          <cell r="D5055" t="str">
            <v>TUBO DE CONCRETO SIMPLES POROSO, MACHO/FEMEA, DN 200 MM</v>
          </cell>
          <cell r="E5055" t="str">
            <v xml:space="preserve">M     </v>
          </cell>
          <cell r="F5055" t="str">
            <v>SINAPI</v>
          </cell>
          <cell r="G5055">
            <v>27.88</v>
          </cell>
        </row>
        <row r="5056">
          <cell r="B5056" t="str">
            <v>IN 12584 SINAPI</v>
          </cell>
          <cell r="C5056">
            <v>12584</v>
          </cell>
          <cell r="D5056" t="str">
            <v>TUBO DE CONCRETO SIMPLES POROSO, MACHO/FEMEA, DN 300 MM</v>
          </cell>
          <cell r="E5056" t="str">
            <v xml:space="preserve">M     </v>
          </cell>
          <cell r="F5056" t="str">
            <v>SINAPI</v>
          </cell>
          <cell r="G5056">
            <v>26.83</v>
          </cell>
        </row>
        <row r="5057">
          <cell r="B5057" t="str">
            <v>IN 13159 SINAPI</v>
          </cell>
          <cell r="C5057">
            <v>13159</v>
          </cell>
          <cell r="D5057" t="str">
            <v>TUBO DE CONCRETO SIMPLES, CLASSE ES, PB JE, DN 400 MM, PARA ESGOTO SANITARIO (NBR 8890)</v>
          </cell>
          <cell r="E5057" t="str">
            <v xml:space="preserve">M     </v>
          </cell>
          <cell r="F5057" t="str">
            <v>SINAPI</v>
          </cell>
          <cell r="G5057">
            <v>81.27</v>
          </cell>
        </row>
        <row r="5058">
          <cell r="B5058" t="str">
            <v>IN 13168 SINAPI</v>
          </cell>
          <cell r="C5058">
            <v>13168</v>
          </cell>
          <cell r="D5058" t="str">
            <v>TUBO DE CONCRETO SIMPLES, CLASSE ES, PB JE, DN 500 MM, PARA ESGOTO SANITARIO (NBR 8890)</v>
          </cell>
          <cell r="E5058" t="str">
            <v xml:space="preserve">M     </v>
          </cell>
          <cell r="F5058" t="str">
            <v>SINAPI</v>
          </cell>
          <cell r="G5058">
            <v>122.2</v>
          </cell>
        </row>
        <row r="5059">
          <cell r="B5059" t="str">
            <v>IN 13173 SINAPI</v>
          </cell>
          <cell r="C5059">
            <v>13173</v>
          </cell>
          <cell r="D5059" t="str">
            <v>TUBO DE CONCRETO SIMPLES, CLASSE ES, PB JE, DN 600 MM, PARA ESGOTO SANITARIO (NBR 8890)</v>
          </cell>
          <cell r="E5059" t="str">
            <v xml:space="preserve">M     </v>
          </cell>
          <cell r="F5059" t="str">
            <v>SINAPI</v>
          </cell>
          <cell r="G5059">
            <v>150.66999999999999</v>
          </cell>
        </row>
        <row r="5060">
          <cell r="B5060" t="str">
            <v>IN 37449 SINAPI</v>
          </cell>
          <cell r="C5060">
            <v>37449</v>
          </cell>
          <cell r="D5060" t="str">
            <v>TUBO DE CONCRETO SIMPLES, CLASSE- PS1, MACHO/FEMEA, DN 200 MM, PARA AGUAS PLUVIAIS (NBR 8890)</v>
          </cell>
          <cell r="E5060" t="str">
            <v xml:space="preserve">M     </v>
          </cell>
          <cell r="F5060" t="str">
            <v>SINAPI</v>
          </cell>
          <cell r="G5060">
            <v>24.91</v>
          </cell>
        </row>
        <row r="5061">
          <cell r="B5061" t="str">
            <v>IN 37450 SINAPI</v>
          </cell>
          <cell r="C5061">
            <v>37450</v>
          </cell>
          <cell r="D5061" t="str">
            <v>TUBO DE CONCRETO SIMPLES, CLASSE- PS1, MACHO/FEMEA, DN 300 MM, PARA AGUAS PLUVIAIS (NBR 8890)</v>
          </cell>
          <cell r="E5061" t="str">
            <v xml:space="preserve">M     </v>
          </cell>
          <cell r="F5061" t="str">
            <v>SINAPI</v>
          </cell>
          <cell r="G5061">
            <v>30.37</v>
          </cell>
        </row>
        <row r="5062">
          <cell r="B5062" t="str">
            <v>IN 37451 SINAPI</v>
          </cell>
          <cell r="C5062">
            <v>37451</v>
          </cell>
          <cell r="D5062" t="str">
            <v>TUBO DE CONCRETO SIMPLES, CLASSE- PS1, MACHO/FEMEA, DN 400 MM, PARA AGUAS PLUVIAIS (NBR 8890)</v>
          </cell>
          <cell r="E5062" t="str">
            <v xml:space="preserve">M     </v>
          </cell>
          <cell r="F5062" t="str">
            <v>SINAPI</v>
          </cell>
          <cell r="G5062">
            <v>46.5</v>
          </cell>
        </row>
        <row r="5063">
          <cell r="B5063" t="str">
            <v>IN 37452 SINAPI</v>
          </cell>
          <cell r="C5063">
            <v>37452</v>
          </cell>
          <cell r="D5063" t="str">
            <v>TUBO DE CONCRETO SIMPLES, CLASSE- PS1, MACHO/FEMEA, DN 500 MM, PARA AGUAS PLUVIAIS (NBR 8890)</v>
          </cell>
          <cell r="E5063" t="str">
            <v xml:space="preserve">M     </v>
          </cell>
          <cell r="F5063" t="str">
            <v>SINAPI</v>
          </cell>
          <cell r="G5063">
            <v>61.69</v>
          </cell>
        </row>
        <row r="5064">
          <cell r="B5064" t="str">
            <v>IN 37453 SINAPI</v>
          </cell>
          <cell r="C5064">
            <v>37453</v>
          </cell>
          <cell r="D5064" t="str">
            <v>TUBO DE CONCRETO SIMPLES, CLASSE- PS1, MACHO/FEMEA, DN 600 MM, PARA AGUAS PLUVIAIS (NBR 8890)</v>
          </cell>
          <cell r="E5064" t="str">
            <v xml:space="preserve">M     </v>
          </cell>
          <cell r="F5064" t="str">
            <v>SINAPI</v>
          </cell>
          <cell r="G5064">
            <v>77.41</v>
          </cell>
        </row>
        <row r="5065">
          <cell r="B5065" t="str">
            <v>IN 7778 SINAPI</v>
          </cell>
          <cell r="C5065">
            <v>7778</v>
          </cell>
          <cell r="D5065" t="str">
            <v>TUBO DE CONCRETO SIMPLES, CLASSE- PS1, PB, DN 200 MM, PARA AGUAS PLUVIAIS (NBR 8890)</v>
          </cell>
          <cell r="E5065" t="str">
            <v xml:space="preserve">M     </v>
          </cell>
          <cell r="F5065" t="str">
            <v>SINAPI</v>
          </cell>
          <cell r="G5065">
            <v>29.06</v>
          </cell>
        </row>
        <row r="5066">
          <cell r="B5066" t="str">
            <v>IN 7796 SINAPI</v>
          </cell>
          <cell r="C5066">
            <v>7796</v>
          </cell>
          <cell r="D5066" t="str">
            <v>TUBO DE CONCRETO SIMPLES, CLASSE- PS1, PB, DN 300 MM, PARA AGUAS PLUVIAIS (NBR 8890)</v>
          </cell>
          <cell r="E5066" t="str">
            <v xml:space="preserve">M     </v>
          </cell>
          <cell r="F5066" t="str">
            <v>SINAPI</v>
          </cell>
          <cell r="G5066">
            <v>35</v>
          </cell>
        </row>
        <row r="5067">
          <cell r="B5067" t="str">
            <v>IN 7781 SINAPI</v>
          </cell>
          <cell r="C5067">
            <v>7781</v>
          </cell>
          <cell r="D5067" t="str">
            <v>TUBO DE CONCRETO SIMPLES, CLASSE- PS1, PB, DN 400 MM, PARA AGUAS PLUVIAIS (NBR 8890)</v>
          </cell>
          <cell r="E5067" t="str">
            <v xml:space="preserve">M     </v>
          </cell>
          <cell r="F5067" t="str">
            <v>SINAPI</v>
          </cell>
          <cell r="G5067">
            <v>46.27</v>
          </cell>
        </row>
        <row r="5068">
          <cell r="B5068" t="str">
            <v>IN 7795 SINAPI</v>
          </cell>
          <cell r="C5068">
            <v>7795</v>
          </cell>
          <cell r="D5068" t="str">
            <v>TUBO DE CONCRETO SIMPLES, CLASSE- PS1, PB, DN 500 MM, PARA AGUAS PLUVIAIS (NBR 8890)</v>
          </cell>
          <cell r="E5068" t="str">
            <v xml:space="preserve">M     </v>
          </cell>
          <cell r="F5068" t="str">
            <v>SINAPI</v>
          </cell>
          <cell r="G5068">
            <v>67.03</v>
          </cell>
        </row>
        <row r="5069">
          <cell r="B5069" t="str">
            <v>IN 7791 SINAPI</v>
          </cell>
          <cell r="C5069">
            <v>7791</v>
          </cell>
          <cell r="D5069" t="str">
            <v>TUBO DE CONCRETO SIMPLES, CLASSE- PS1, PB, DN 600 MM, PARA AGUAS PLUVIAIS (NBR 8890)</v>
          </cell>
          <cell r="E5069" t="str">
            <v xml:space="preserve">M     </v>
          </cell>
          <cell r="F5069" t="str">
            <v>SINAPI</v>
          </cell>
          <cell r="G5069">
            <v>85.42</v>
          </cell>
        </row>
        <row r="5070">
          <cell r="B5070" t="str">
            <v>IN 7783 SINAPI</v>
          </cell>
          <cell r="C5070">
            <v>7783</v>
          </cell>
          <cell r="D5070" t="str">
            <v>TUBO DE CONCRETO SIMPLES, CLASSE- PS2, PB, DN 200 MM, PARA AGUAS PLUVIAIS (NBR 8890)</v>
          </cell>
          <cell r="E5070" t="str">
            <v xml:space="preserve">M     </v>
          </cell>
          <cell r="F5070" t="str">
            <v>SINAPI</v>
          </cell>
          <cell r="G5070">
            <v>32.619999999999997</v>
          </cell>
        </row>
        <row r="5071">
          <cell r="B5071" t="str">
            <v>IN 7790 SINAPI</v>
          </cell>
          <cell r="C5071">
            <v>7790</v>
          </cell>
          <cell r="D5071" t="str">
            <v>TUBO DE CONCRETO SIMPLES, CLASSE- PS2, PB, DN 300 MM, PARA AGUAS PLUVIAIS (NBR 8890)</v>
          </cell>
          <cell r="E5071" t="str">
            <v xml:space="preserve">M     </v>
          </cell>
          <cell r="F5071" t="str">
            <v>SINAPI</v>
          </cell>
          <cell r="G5071">
            <v>37.96</v>
          </cell>
        </row>
        <row r="5072">
          <cell r="B5072" t="str">
            <v>IN 7785 SINAPI</v>
          </cell>
          <cell r="C5072">
            <v>7785</v>
          </cell>
          <cell r="D5072" t="str">
            <v>TUBO DE CONCRETO SIMPLES, CLASSE- PS2, PB, DN 400 MM, PARA AGUAS PLUVIAIS (NBR 8890)</v>
          </cell>
          <cell r="E5072" t="str">
            <v xml:space="preserve">M     </v>
          </cell>
          <cell r="F5072" t="str">
            <v>SINAPI</v>
          </cell>
          <cell r="G5072">
            <v>49.83</v>
          </cell>
        </row>
        <row r="5073">
          <cell r="B5073" t="str">
            <v>IN 7792 SINAPI</v>
          </cell>
          <cell r="C5073">
            <v>7792</v>
          </cell>
          <cell r="D5073" t="str">
            <v>TUBO DE CONCRETO SIMPLES, CLASSE- PS2, PB, DN 500 MM, PARA AGUAS PLUVIAIS (NBR 8890)</v>
          </cell>
          <cell r="E5073" t="str">
            <v xml:space="preserve">M     </v>
          </cell>
          <cell r="F5073" t="str">
            <v>SINAPI</v>
          </cell>
          <cell r="G5073">
            <v>72.37</v>
          </cell>
        </row>
        <row r="5074">
          <cell r="B5074" t="str">
            <v>IN 7793 SINAPI</v>
          </cell>
          <cell r="C5074">
            <v>7793</v>
          </cell>
          <cell r="D5074" t="str">
            <v>TUBO DE CONCRETO SIMPLES, CLASSE- PS2, PB, DN 600 MM, PARA AGUAS PLUVIAIS (NBR 8890)</v>
          </cell>
          <cell r="E5074" t="str">
            <v xml:space="preserve">M     </v>
          </cell>
          <cell r="F5074" t="str">
            <v>SINAPI</v>
          </cell>
          <cell r="G5074">
            <v>93.4</v>
          </cell>
        </row>
        <row r="5075">
          <cell r="B5075" t="str">
            <v>IN 12613 SINAPI</v>
          </cell>
          <cell r="C5075">
            <v>12613</v>
          </cell>
          <cell r="D5075" t="str">
            <v>TUBO DE DESCARGA PVC, PARA LIGACAO CAIXA DE DESCARGA - EMBUTIR, 40 MM X 150 CM</v>
          </cell>
          <cell r="E5075" t="str">
            <v xml:space="preserve">UN    </v>
          </cell>
          <cell r="F5075" t="str">
            <v>SINAPI</v>
          </cell>
          <cell r="G5075">
            <v>17.8</v>
          </cell>
        </row>
        <row r="5076">
          <cell r="B5076" t="str">
            <v>IN 1031 SINAPI</v>
          </cell>
          <cell r="C5076">
            <v>1031</v>
          </cell>
          <cell r="D5076" t="str">
            <v>TUBO DE DESCIDA EXTERNO DE PVC PARA CAIXA DE DESCARGA EXTERNA ALTA - 40 MM X 1,60 M</v>
          </cell>
          <cell r="E5076" t="str">
            <v xml:space="preserve">UN    </v>
          </cell>
          <cell r="F5076" t="str">
            <v>SINAPI</v>
          </cell>
          <cell r="G5076">
            <v>10</v>
          </cell>
        </row>
        <row r="5077">
          <cell r="B5077" t="str">
            <v>IN 39707 SINAPI</v>
          </cell>
          <cell r="C5077">
            <v>39707</v>
          </cell>
          <cell r="D5077" t="str">
            <v>TUBO DE ESPUMA DE POLIETILENO EXPANDIDO FLEXIVEL PARA ISOLAMENTO TERMICO DE TUBULACAO DE AR CONDICIONADO, AGUA QUENTE,  DN 1 1/2", E= 10 MM</v>
          </cell>
          <cell r="E5077" t="str">
            <v xml:space="preserve">M     </v>
          </cell>
          <cell r="F5077" t="str">
            <v>SINAPI</v>
          </cell>
          <cell r="G5077">
            <v>4.03</v>
          </cell>
        </row>
        <row r="5078">
          <cell r="B5078" t="str">
            <v>IN 39708 SINAPI</v>
          </cell>
          <cell r="C5078">
            <v>39708</v>
          </cell>
          <cell r="D5078" t="str">
            <v>TUBO DE ESPUMA DE POLIETILENO EXPANDIDO FLEXIVEL PARA ISOLAMENTO TERMICO DE TUBULACAO DE AR CONDICIONADO, AGUA QUENTE,  DN 1 1/4", E= 10 MM</v>
          </cell>
          <cell r="E5078" t="str">
            <v xml:space="preserve">M     </v>
          </cell>
          <cell r="F5078" t="str">
            <v>SINAPI</v>
          </cell>
          <cell r="G5078">
            <v>3.9</v>
          </cell>
        </row>
        <row r="5079">
          <cell r="B5079" t="str">
            <v>IN 39710 SINAPI</v>
          </cell>
          <cell r="C5079">
            <v>39710</v>
          </cell>
          <cell r="D5079" t="str">
            <v>TUBO DE ESPUMA DE POLIETILENO EXPANDIDO FLEXIVEL PARA ISOLAMENTO TERMICO DE TUBULACAO DE AR CONDICIONADO, AGUA QUENTE,  DN 1 1/8", E= 10 MM</v>
          </cell>
          <cell r="E5079" t="str">
            <v xml:space="preserve">M     </v>
          </cell>
          <cell r="F5079" t="str">
            <v>SINAPI</v>
          </cell>
          <cell r="G5079">
            <v>2.74</v>
          </cell>
        </row>
        <row r="5080">
          <cell r="B5080" t="str">
            <v>IN 39709 SINAPI</v>
          </cell>
          <cell r="C5080">
            <v>39709</v>
          </cell>
          <cell r="D5080" t="str">
            <v>TUBO DE ESPUMA DE POLIETILENO EXPANDIDO FLEXIVEL PARA ISOLAMENTO TERMICO DE TUBULACAO DE AR CONDICIONADO, AGUA QUENTE,  DN 1 3/8", E= 10 MM</v>
          </cell>
          <cell r="E5080" t="str">
            <v xml:space="preserve">M     </v>
          </cell>
          <cell r="F5080" t="str">
            <v>SINAPI</v>
          </cell>
          <cell r="G5080">
            <v>3.81</v>
          </cell>
        </row>
        <row r="5081">
          <cell r="B5081" t="str">
            <v>IN 39711 SINAPI</v>
          </cell>
          <cell r="C5081">
            <v>39711</v>
          </cell>
          <cell r="D5081" t="str">
            <v>TUBO DE ESPUMA DE POLIETILENO EXPANDIDO FLEXIVEL PARA ISOLAMENTO TERMICO DE TUBULACAO DE AR CONDICIONADO, AGUA QUENTE,  DN 1 5/8", E= 10 MM</v>
          </cell>
          <cell r="E5081" t="str">
            <v xml:space="preserve">M     </v>
          </cell>
          <cell r="F5081" t="str">
            <v>SINAPI</v>
          </cell>
          <cell r="G5081">
            <v>4.28</v>
          </cell>
        </row>
        <row r="5082">
          <cell r="B5082" t="str">
            <v>IN 39712 SINAPI</v>
          </cell>
          <cell r="C5082">
            <v>39712</v>
          </cell>
          <cell r="D5082" t="str">
            <v>TUBO DE ESPUMA DE POLIETILENO EXPANDIDO FLEXIVEL PARA ISOLAMENTO TERMICO DE TUBULACAO DE AR CONDICIONADO, AGUA QUENTE,  DN 1/2", E= 10 MM</v>
          </cell>
          <cell r="E5082" t="str">
            <v xml:space="preserve">M     </v>
          </cell>
          <cell r="F5082" t="str">
            <v>SINAPI</v>
          </cell>
          <cell r="G5082">
            <v>1.5</v>
          </cell>
        </row>
        <row r="5083">
          <cell r="B5083" t="str">
            <v>IN 39713 SINAPI</v>
          </cell>
          <cell r="C5083">
            <v>39713</v>
          </cell>
          <cell r="D5083" t="str">
            <v>TUBO DE ESPUMA DE POLIETILENO EXPANDIDO FLEXIVEL PARA ISOLAMENTO TERMICO DE TUBULACAO DE AR CONDICIONADO, AGUA QUENTE,  DN 1/4", E= 10 MM</v>
          </cell>
          <cell r="E5083" t="str">
            <v xml:space="preserve">M     </v>
          </cell>
          <cell r="F5083" t="str">
            <v>SINAPI</v>
          </cell>
          <cell r="G5083">
            <v>1.18</v>
          </cell>
        </row>
        <row r="5084">
          <cell r="B5084" t="str">
            <v>IN 39714 SINAPI</v>
          </cell>
          <cell r="C5084">
            <v>39714</v>
          </cell>
          <cell r="D5084" t="str">
            <v>TUBO DE ESPUMA DE POLIETILENO EXPANDIDO FLEXIVEL PARA ISOLAMENTO TERMICO DE TUBULACAO DE AR CONDICIONADO, AGUA QUENTE,  DN 1", E= 10 MM</v>
          </cell>
          <cell r="E5084" t="str">
            <v xml:space="preserve">M     </v>
          </cell>
          <cell r="F5084" t="str">
            <v>SINAPI</v>
          </cell>
          <cell r="G5084">
            <v>2.71</v>
          </cell>
        </row>
        <row r="5085">
          <cell r="B5085" t="str">
            <v>IN 39715 SINAPI</v>
          </cell>
          <cell r="C5085">
            <v>39715</v>
          </cell>
          <cell r="D5085" t="str">
            <v>TUBO DE ESPUMA DE POLIETILENO EXPANDIDO FLEXIVEL PARA ISOLAMENTO TERMICO DE TUBULACAO DE AR CONDICIONADO, AGUA QUENTE,  DN 3/4", E= 10 MM</v>
          </cell>
          <cell r="E5085" t="str">
            <v xml:space="preserve">M     </v>
          </cell>
          <cell r="F5085" t="str">
            <v>SINAPI</v>
          </cell>
          <cell r="G5085">
            <v>1.93</v>
          </cell>
        </row>
        <row r="5086">
          <cell r="B5086" t="str">
            <v>IN 39716 SINAPI</v>
          </cell>
          <cell r="C5086">
            <v>39716</v>
          </cell>
          <cell r="D5086" t="str">
            <v>TUBO DE ESPUMA DE POLIETILENO EXPANDIDO FLEXIVEL PARA ISOLAMENTO TERMICO DE TUBULACAO DE AR CONDICIONADO, AGUA QUENTE,  DN 3/8", E= 10 MM</v>
          </cell>
          <cell r="E5086" t="str">
            <v xml:space="preserve">M     </v>
          </cell>
          <cell r="F5086" t="str">
            <v>SINAPI</v>
          </cell>
          <cell r="G5086">
            <v>1.46</v>
          </cell>
        </row>
        <row r="5087">
          <cell r="B5087" t="str">
            <v>IN 39718 SINAPI</v>
          </cell>
          <cell r="C5087">
            <v>39718</v>
          </cell>
          <cell r="D5087" t="str">
            <v>TUBO DE ESPUMA DE POLIETILENO EXPANDIDO FLEXIVEL PARA ISOLAMENTO TERMICO DE TUBULACAO DE AR CONDICIONADO, AGUA QUENTE,  DN 7/8", E= 10 MM</v>
          </cell>
          <cell r="E5087" t="str">
            <v xml:space="preserve">M     </v>
          </cell>
          <cell r="F5087" t="str">
            <v>SINAPI</v>
          </cell>
          <cell r="G5087">
            <v>2.5</v>
          </cell>
        </row>
        <row r="5088">
          <cell r="B5088" t="str">
            <v>IN 9813 SINAPI</v>
          </cell>
          <cell r="C5088">
            <v>9813</v>
          </cell>
          <cell r="D5088" t="str">
            <v>TUBO DE POLIETILENO DE ALTA DENSIDADE (PEAD), PE-80, DE = 20 MM X 2,3 MM DE PAREDE, PARA LIGACAO DE AGUA PREDIAL (NBR 15561)</v>
          </cell>
          <cell r="E5088" t="str">
            <v xml:space="preserve">M     </v>
          </cell>
          <cell r="F5088" t="str">
            <v>SINAPI</v>
          </cell>
          <cell r="G5088">
            <v>3.34</v>
          </cell>
        </row>
        <row r="5089">
          <cell r="B5089" t="str">
            <v>IN 9815 SINAPI</v>
          </cell>
          <cell r="C5089">
            <v>9815</v>
          </cell>
          <cell r="D5089" t="str">
            <v>TUBO DE POLIETILENO DE ALTA DENSIDADE (PEAD), PE-80, DE = 32 MM X 3,0 MM DE PAREDE, PARA LIGACAO DE AGUA PREDIAL (NBR 15561)</v>
          </cell>
          <cell r="E5089" t="str">
            <v xml:space="preserve">M     </v>
          </cell>
          <cell r="F5089" t="str">
            <v>SINAPI</v>
          </cell>
          <cell r="G5089">
            <v>6.59</v>
          </cell>
        </row>
        <row r="5090">
          <cell r="B5090" t="str">
            <v>IN 25876 SINAPI</v>
          </cell>
          <cell r="C5090">
            <v>25876</v>
          </cell>
          <cell r="D5090" t="str">
            <v>TUBO DE POLIETILENO DE ALTA DENSIDADE, PEAD, PE-80, DE = 1000 MM X 38,5 MM PAREDE, ( SDR 26 - PN 05 ) PARA REDE DE AGUA OU ESGOTO (NBR 15561)</v>
          </cell>
          <cell r="E5090" t="str">
            <v xml:space="preserve">M     </v>
          </cell>
          <cell r="F5090" t="str">
            <v>SINAPI</v>
          </cell>
          <cell r="G5090">
            <v>3282.1</v>
          </cell>
        </row>
        <row r="5091">
          <cell r="B5091" t="str">
            <v>IN 25888 SINAPI</v>
          </cell>
          <cell r="C5091">
            <v>25888</v>
          </cell>
          <cell r="D5091" t="str">
            <v>TUBO DE POLIETILENO DE ALTA DENSIDADE, PEAD, PE-80, DE = 110 MM X 10,0 MM PAREDE, ( SDR 11 - PN 12,5 ) PARA REDE DE AGUA OU ESGOTO (NBR 15561)</v>
          </cell>
          <cell r="E5091" t="str">
            <v xml:space="preserve">M     </v>
          </cell>
          <cell r="F5091" t="str">
            <v>SINAPI</v>
          </cell>
          <cell r="G5091">
            <v>80.44</v>
          </cell>
        </row>
        <row r="5092">
          <cell r="B5092" t="str">
            <v>IN 25874 SINAPI</v>
          </cell>
          <cell r="C5092">
            <v>25874</v>
          </cell>
          <cell r="D5092" t="str">
            <v>TUBO DE POLIETILENO DE ALTA DENSIDADE, PEAD, PE-80, DE = 1200 MM X 37,2 MM PAREDE ( SDR 32,25 - PN 04 ) PARA REDE DE AGUA OU ESGOTO (NBR 15561)</v>
          </cell>
          <cell r="E5092" t="str">
            <v xml:space="preserve">M     </v>
          </cell>
          <cell r="F5092" t="str">
            <v>SINAPI</v>
          </cell>
          <cell r="G5092">
            <v>5756.32</v>
          </cell>
        </row>
        <row r="5093">
          <cell r="B5093" t="str">
            <v>IN 25877 SINAPI</v>
          </cell>
          <cell r="C5093">
            <v>25877</v>
          </cell>
          <cell r="D5093" t="str">
            <v>TUBO DE POLIETILENO DE ALTA DENSIDADE, PEAD, PE-80, DE = 1400 MM X 42,9 MM PAREDE, (SDR 32,25 - PN 04 ) PARA REDE DE AGUA OU ESGOTO (NBR 15561)</v>
          </cell>
          <cell r="E5093" t="str">
            <v xml:space="preserve">M     </v>
          </cell>
          <cell r="F5093" t="str">
            <v>SINAPI</v>
          </cell>
          <cell r="G5093">
            <v>7854.71</v>
          </cell>
        </row>
        <row r="5094">
          <cell r="B5094" t="str">
            <v>IN 25878 SINAPI</v>
          </cell>
          <cell r="C5094">
            <v>25878</v>
          </cell>
          <cell r="D5094" t="str">
            <v>TUBO DE POLIETILENO DE ALTA DENSIDADE, PEAD, PE-80, DE = 160 MM X 14,6 MM PAREDE, (SDR 11 - PN 12,5 ) PARA REDE DE AGUA OU ESGOTO (NBR 15561)</v>
          </cell>
          <cell r="E5094" t="str">
            <v xml:space="preserve">M     </v>
          </cell>
          <cell r="F5094" t="str">
            <v>SINAPI</v>
          </cell>
          <cell r="G5094">
            <v>172.66</v>
          </cell>
        </row>
        <row r="5095">
          <cell r="B5095" t="str">
            <v>IN 25879 SINAPI</v>
          </cell>
          <cell r="C5095">
            <v>25879</v>
          </cell>
          <cell r="D5095" t="str">
            <v>TUBO DE POLIETILENO DE ALTA DENSIDADE, PEAD, PE-80, DE = 1600 MM X 49,0 MM PAREDE, ( SDR 32,25 - PN 04 ) PARA REDE DE AGUA OU ESGOTO (NBR 15561)</v>
          </cell>
          <cell r="E5095" t="str">
            <v xml:space="preserve">M     </v>
          </cell>
          <cell r="F5095" t="str">
            <v>SINAPI</v>
          </cell>
          <cell r="G5095">
            <v>7451.13</v>
          </cell>
        </row>
        <row r="5096">
          <cell r="B5096" t="str">
            <v>IN 25887 SINAPI</v>
          </cell>
          <cell r="C5096">
            <v>25887</v>
          </cell>
          <cell r="D5096" t="str">
            <v>TUBO DE POLIETILENO DE ALTA DENSIDADE, PEAD, PE-80, DE = 900 MM X 34,7 MM PAREDE, ( SDR 26 - PN 05 ) PARA REDE DE AGUA OU ESGOTO (NBR 15561)</v>
          </cell>
          <cell r="E5096" t="str">
            <v xml:space="preserve">M     </v>
          </cell>
          <cell r="F5096" t="str">
            <v>SINAPI</v>
          </cell>
          <cell r="G5096">
            <v>2976.85</v>
          </cell>
        </row>
        <row r="5097">
          <cell r="B5097" t="str">
            <v>IN 25880 SINAPI</v>
          </cell>
          <cell r="C5097">
            <v>25880</v>
          </cell>
          <cell r="D5097" t="str">
            <v>TUBO DE POLIETILENO DE ALTA DENSIDADE, PEAD, PE-80, DE= 200 MM X 18,2 MM PAREDE, ( SDR 11 - PN 12,5 ) PARA REDE DE AGUA OU ESGOTO (NBR 15561)</v>
          </cell>
          <cell r="E5097" t="str">
            <v xml:space="preserve">M     </v>
          </cell>
          <cell r="F5097" t="str">
            <v>SINAPI</v>
          </cell>
          <cell r="G5097">
            <v>269.16000000000003</v>
          </cell>
        </row>
        <row r="5098">
          <cell r="B5098" t="str">
            <v>IN 25881 SINAPI</v>
          </cell>
          <cell r="C5098">
            <v>25881</v>
          </cell>
          <cell r="D5098" t="str">
            <v>TUBO DE POLIETILENO DE ALTA DENSIDADE, PEAD, PE-80, DE= 315 MM X 28,7 MM PAREDE, ( SDR 11 - PN 12,5 ) PARA REDE DE AGUA OU ESGOTO (NBR 15561)</v>
          </cell>
          <cell r="E5098" t="str">
            <v xml:space="preserve">M     </v>
          </cell>
          <cell r="F5098" t="str">
            <v>SINAPI</v>
          </cell>
          <cell r="G5098">
            <v>659.52</v>
          </cell>
        </row>
        <row r="5099">
          <cell r="B5099" t="str">
            <v>IN 25882 SINAPI</v>
          </cell>
          <cell r="C5099">
            <v>25882</v>
          </cell>
          <cell r="D5099" t="str">
            <v>TUBO DE POLIETILENO DE ALTA DENSIDADE, PEAD, PE-80, DE= 400 MM X 36,4 MM PAREDE, ( SDR 11 - PN 12,5 ) PARA REDE DE AGUA OU ESGOTO (NBR 15561)</v>
          </cell>
          <cell r="E5099" t="str">
            <v xml:space="preserve">M     </v>
          </cell>
          <cell r="F5099" t="str">
            <v>SINAPI</v>
          </cell>
          <cell r="G5099">
            <v>1062.25</v>
          </cell>
        </row>
        <row r="5100">
          <cell r="B5100" t="str">
            <v>IN 25883 SINAPI</v>
          </cell>
          <cell r="C5100">
            <v>25883</v>
          </cell>
          <cell r="D5100" t="str">
            <v>TUBO DE POLIETILENO DE ALTA DENSIDADE, PEAD, PE-80, DE= 50 MM X 4,6 MM PAREDE, (SDR 11 - PN 12,5) PARA REDE DE AGUA OU ESGOTO (NBR 15561)</v>
          </cell>
          <cell r="E5100" t="str">
            <v xml:space="preserve">M     </v>
          </cell>
          <cell r="F5100" t="str">
            <v>SINAPI</v>
          </cell>
          <cell r="G5100">
            <v>17.13</v>
          </cell>
        </row>
        <row r="5101">
          <cell r="B5101" t="str">
            <v>IN 25884 SINAPI</v>
          </cell>
          <cell r="C5101">
            <v>25884</v>
          </cell>
          <cell r="D5101" t="str">
            <v>TUBO DE POLIETILENO DE ALTA DENSIDADE, PEAD, PE-80, DE= 500 MM X 45,5 MM PAREDE, ( SDR 11 - PN 12,5 ) PARA REDE DE AGUA OU ESGOTO (NBR 15561)</v>
          </cell>
          <cell r="E5101" t="str">
            <v xml:space="preserve">M     </v>
          </cell>
          <cell r="F5101" t="str">
            <v>SINAPI</v>
          </cell>
          <cell r="G5101">
            <v>1864.91</v>
          </cell>
        </row>
        <row r="5102">
          <cell r="B5102" t="str">
            <v>IN 25885 SINAPI</v>
          </cell>
          <cell r="C5102">
            <v>25885</v>
          </cell>
          <cell r="D5102" t="str">
            <v>TUBO DE POLIETILENO DE ALTA DENSIDADE, PEAD, PE-80, DE= 630 MM X 57,3 MM PAREDE (SDR 11 - PN 12,5 ) PARA REDE DE AGUA OU ESGOTO (NBR 15561)</v>
          </cell>
          <cell r="E5102" t="str">
            <v xml:space="preserve">M     </v>
          </cell>
          <cell r="F5102" t="str">
            <v>SINAPI</v>
          </cell>
          <cell r="G5102">
            <v>2773.65</v>
          </cell>
        </row>
        <row r="5103">
          <cell r="B5103" t="str">
            <v>IN 25889 SINAPI</v>
          </cell>
          <cell r="C5103">
            <v>25889</v>
          </cell>
          <cell r="D5103" t="str">
            <v>TUBO DE POLIETILENO DE ALTA DENSIDADE, PEAD, PE-80, DE= 730 MM X 34,1 MM PAREDE, ( SDR 21 - PN 06 ) PARA REDE DE AGUA OU ESGOTO (NBR 15561)</v>
          </cell>
          <cell r="E5103" t="str">
            <v xml:space="preserve">M     </v>
          </cell>
          <cell r="F5103" t="str">
            <v>SINAPI</v>
          </cell>
          <cell r="G5103">
            <v>1390.91</v>
          </cell>
        </row>
        <row r="5104">
          <cell r="B5104" t="str">
            <v>IN 25886 SINAPI</v>
          </cell>
          <cell r="C5104">
            <v>25886</v>
          </cell>
          <cell r="D5104" t="str">
            <v>TUBO DE POLIETILENO DE ALTA DENSIDADE, PEAD, PE-80, DE= 75 MM X 6,9 MM PAREDE, ( SRD 11 - PN 12,5 ) PARA REDE DE AGUA OU ESGOTO (NBR 15561)</v>
          </cell>
          <cell r="E5104" t="str">
            <v xml:space="preserve">M     </v>
          </cell>
          <cell r="F5104" t="str">
            <v>SINAPI</v>
          </cell>
          <cell r="G5104">
            <v>38.32</v>
          </cell>
        </row>
        <row r="5105">
          <cell r="B5105" t="str">
            <v>IN 25875 SINAPI</v>
          </cell>
          <cell r="C5105">
            <v>25875</v>
          </cell>
          <cell r="D5105" t="str">
            <v>TUBO DE POLIETILENO DE ALTA DENSIDADE, PEAD, PE-80, DE= 800 MM X 30,8 MM PAREDE, ( SDR 26 - PN 05 ) PARA REDE DE AGUA OU ESGOTO (NBR 15561)</v>
          </cell>
          <cell r="E5105" t="str">
            <v xml:space="preserve">M     </v>
          </cell>
          <cell r="F5105" t="str">
            <v>SINAPI</v>
          </cell>
          <cell r="G5105">
            <v>1814.68</v>
          </cell>
        </row>
        <row r="5106">
          <cell r="B5106" t="str">
            <v>IN 9876 SINAPI</v>
          </cell>
          <cell r="C5106">
            <v>9876</v>
          </cell>
          <cell r="D5106" t="str">
            <v>TUBO DE PVC, PBL, TIPO LEVE, DN = 125 MM,  PARA VENTILACAO</v>
          </cell>
          <cell r="E5106" t="str">
            <v xml:space="preserve">M     </v>
          </cell>
          <cell r="F5106" t="str">
            <v>SINAPI</v>
          </cell>
          <cell r="G5106">
            <v>14.55</v>
          </cell>
        </row>
        <row r="5107">
          <cell r="B5107" t="str">
            <v>IN 9877 SINAPI</v>
          </cell>
          <cell r="C5107">
            <v>9877</v>
          </cell>
          <cell r="D5107" t="str">
            <v>TUBO DE PVC, PBL, TIPO LEVE, DN = 250 MM,  PARA VENTILACAO</v>
          </cell>
          <cell r="E5107" t="str">
            <v xml:space="preserve">M     </v>
          </cell>
          <cell r="F5107" t="str">
            <v>SINAPI</v>
          </cell>
          <cell r="G5107">
            <v>50.97</v>
          </cell>
        </row>
        <row r="5108">
          <cell r="B5108" t="str">
            <v>IN 9878 SINAPI</v>
          </cell>
          <cell r="C5108">
            <v>9878</v>
          </cell>
          <cell r="D5108" t="str">
            <v>TUBO DE PVC, PBL, TIPO LEVE, DN = 300 MM,  PARA VENTILACAO</v>
          </cell>
          <cell r="E5108" t="str">
            <v xml:space="preserve">M     </v>
          </cell>
          <cell r="F5108" t="str">
            <v>SINAPI</v>
          </cell>
          <cell r="G5108">
            <v>66.400000000000006</v>
          </cell>
        </row>
        <row r="5109">
          <cell r="B5109" t="str">
            <v>IN 9879 SINAPI</v>
          </cell>
          <cell r="C5109">
            <v>9879</v>
          </cell>
          <cell r="D5109" t="str">
            <v>TUBO DE PVC, PBL, TIPO LEVE, DN = 400 MM,  PARA VENTILACAO</v>
          </cell>
          <cell r="E5109" t="str">
            <v xml:space="preserve">M     </v>
          </cell>
          <cell r="F5109" t="str">
            <v>SINAPI</v>
          </cell>
          <cell r="G5109">
            <v>158.47999999999999</v>
          </cell>
        </row>
        <row r="5110">
          <cell r="B5110" t="str">
            <v>IN 42001 SINAPI</v>
          </cell>
          <cell r="C5110">
            <v>42001</v>
          </cell>
          <cell r="D5110" t="str">
            <v>TUBO DE REVESTIMENTO, EM ACO, CORPO SCHEDULE 40, PONTEIRA SCHEDULE 80, ROSQUEAVEL E SEGMENTADO PARA PERFURACAO,  DIAMETRO 6'' (200 MM) (COLETADO CAIXA)</v>
          </cell>
          <cell r="E5110" t="str">
            <v xml:space="preserve">M     </v>
          </cell>
          <cell r="F5110" t="str">
            <v>SINAPI</v>
          </cell>
          <cell r="G5110">
            <v>437.58</v>
          </cell>
        </row>
        <row r="5111">
          <cell r="B5111" t="str">
            <v>IN 41998 SINAPI</v>
          </cell>
          <cell r="C5111">
            <v>41998</v>
          </cell>
          <cell r="D5111" t="str">
            <v>TUBO DE REVESTIMENTO, EM ACO, CORPO SCHEDULE 40, PONTEIRA SCHEDULE 80, ROSQUEAVEL E SEGMENTADO PARA PERFURACAO, DIAMETRO 10'' (310 MM)  (COLETADO CAIXA)</v>
          </cell>
          <cell r="E5111" t="str">
            <v xml:space="preserve">M     </v>
          </cell>
          <cell r="F5111" t="str">
            <v>SINAPI</v>
          </cell>
          <cell r="G5111">
            <v>1078.3399999999999</v>
          </cell>
        </row>
        <row r="5112">
          <cell r="B5112" t="str">
            <v>IN 41999 SINAPI</v>
          </cell>
          <cell r="C5112">
            <v>41999</v>
          </cell>
          <cell r="D5112" t="str">
            <v>TUBO DE REVESTIMENTO, EM ACO, CORPO SCHEDULE 40, PONTEIRA SCHEDULE 80, ROSQUEAVEL E SEGMENTADO PARA PERFURACAO, DIAMETRO 14'' (400 MM)  (COLETADO CAIXA)</v>
          </cell>
          <cell r="E5112" t="str">
            <v xml:space="preserve">M     </v>
          </cell>
          <cell r="F5112" t="str">
            <v>SINAPI</v>
          </cell>
          <cell r="G5112">
            <v>1978.1</v>
          </cell>
        </row>
        <row r="5113">
          <cell r="B5113" t="str">
            <v>IN 42000 SINAPI</v>
          </cell>
          <cell r="C5113">
            <v>42000</v>
          </cell>
          <cell r="D5113" t="str">
            <v>TUBO DE REVESTIMENTO, EM ACO, CORPO SCHEDULE 40, PONTEIRA SCHEDULE 80, ROSQUEAVEL E SEGMENTADO PARA PERFURACAO, DIAMETRO 16'' (450 MM)  (COLETADO CAIXA)</v>
          </cell>
          <cell r="E5113" t="str">
            <v xml:space="preserve">M     </v>
          </cell>
          <cell r="F5113" t="str">
            <v>SINAPI</v>
          </cell>
          <cell r="G5113">
            <v>3377.97</v>
          </cell>
        </row>
        <row r="5114">
          <cell r="B5114" t="str">
            <v>IN 38053 SINAPI</v>
          </cell>
          <cell r="C5114">
            <v>38053</v>
          </cell>
          <cell r="D5114" t="str">
            <v>TUBO DRENO, CORRUGADO, ESPIRALADO, FLEXIVEL, PERFURADO, EM POLIETILENO DE ALTA DENSIDADE (PEAD), DN *160* MM, (6") PARA DRENAGEM - EM BARRA (NORMA DNIT 093/2006 - EM)</v>
          </cell>
          <cell r="E5114" t="str">
            <v xml:space="preserve">M     </v>
          </cell>
          <cell r="F5114" t="str">
            <v>SINAPI</v>
          </cell>
          <cell r="G5114">
            <v>10.98</v>
          </cell>
        </row>
        <row r="5115">
          <cell r="B5115" t="str">
            <v>IN 38054 SINAPI</v>
          </cell>
          <cell r="C5115">
            <v>38054</v>
          </cell>
          <cell r="D5115" t="str">
            <v>TUBO DRENO, CORRUGADO, ESPIRALADO, FLEXIVEL, PERFURADO, EM POLIETILENO DE ALTA DENSIDADE (PEAD), DN *200* MM, (8") PARA DRENAGEM - EM BARRA (NORMA DNIT 093/2006 - EM)</v>
          </cell>
          <cell r="E5115" t="str">
            <v xml:space="preserve">M     </v>
          </cell>
          <cell r="F5115" t="str">
            <v>SINAPI</v>
          </cell>
          <cell r="G5115">
            <v>18.88</v>
          </cell>
        </row>
        <row r="5116">
          <cell r="B5116" t="str">
            <v>IN 38052 SINAPI</v>
          </cell>
          <cell r="C5116">
            <v>38052</v>
          </cell>
          <cell r="D5116" t="str">
            <v>TUBO DRENO, CORRUGADO, ESPIRALADO, FLEXIVEL, PERFURADO, EM POLIETILENO DE ALTA DENSIDADE (PEAD), DN 100 MM, (4") PARA DRENAGEM - EM ROLO (NORMA DNIT 093/2006 - E.M)</v>
          </cell>
          <cell r="E5116" t="str">
            <v xml:space="preserve">M     </v>
          </cell>
          <cell r="F5116" t="str">
            <v>SINAPI</v>
          </cell>
          <cell r="G5116">
            <v>5.32</v>
          </cell>
        </row>
        <row r="5117">
          <cell r="B5117" t="str">
            <v>IN 38051 SINAPI</v>
          </cell>
          <cell r="C5117">
            <v>38051</v>
          </cell>
          <cell r="D5117" t="str">
            <v>TUBO DRENO, CORRUGADO, ESPIRALADO, FLEXIVEL, PERFURADO, EM POLIETILENO DE ALTA DENSIDADE (PEAD), DN 65 MM, (2 1/2") PARA DRENAGEM - EM ROLO (NORMA DNIT 093/2006 - EM)</v>
          </cell>
          <cell r="E5117" t="str">
            <v xml:space="preserve">M     </v>
          </cell>
          <cell r="F5117" t="str">
            <v>SINAPI</v>
          </cell>
          <cell r="G5117">
            <v>3.31</v>
          </cell>
        </row>
        <row r="5118">
          <cell r="B5118" t="str">
            <v>IN 38787 SINAPI</v>
          </cell>
          <cell r="C5118">
            <v>38787</v>
          </cell>
          <cell r="D5118" t="str">
            <v>TUBO MONOCAMADA PEX, DN 16 MM</v>
          </cell>
          <cell r="E5118" t="str">
            <v xml:space="preserve">M     </v>
          </cell>
          <cell r="F5118" t="str">
            <v>SINAPI</v>
          </cell>
          <cell r="G5118">
            <v>4.5</v>
          </cell>
        </row>
        <row r="5119">
          <cell r="B5119" t="str">
            <v>IN 38825 SINAPI</v>
          </cell>
          <cell r="C5119">
            <v>38825</v>
          </cell>
          <cell r="D5119" t="str">
            <v>TUBO MONOCAMADA PEX, DN 20 MM</v>
          </cell>
          <cell r="E5119" t="str">
            <v xml:space="preserve">M     </v>
          </cell>
          <cell r="F5119" t="str">
            <v>SINAPI</v>
          </cell>
          <cell r="G5119">
            <v>5.89</v>
          </cell>
        </row>
        <row r="5120">
          <cell r="B5120" t="str">
            <v>IN 38826 SINAPI</v>
          </cell>
          <cell r="C5120">
            <v>38826</v>
          </cell>
          <cell r="D5120" t="str">
            <v>TUBO MONOCAMADA PEX, DN 25 MM</v>
          </cell>
          <cell r="E5120" t="str">
            <v xml:space="preserve">M     </v>
          </cell>
          <cell r="F5120" t="str">
            <v>SINAPI</v>
          </cell>
          <cell r="G5120">
            <v>8.73</v>
          </cell>
        </row>
        <row r="5121">
          <cell r="B5121" t="str">
            <v>IN 38827 SINAPI</v>
          </cell>
          <cell r="C5121">
            <v>38827</v>
          </cell>
          <cell r="D5121" t="str">
            <v>TUBO MONOCAMADA PEX, DN 32 MM</v>
          </cell>
          <cell r="E5121" t="str">
            <v xml:space="preserve">M     </v>
          </cell>
          <cell r="F5121" t="str">
            <v>SINAPI</v>
          </cell>
          <cell r="G5121">
            <v>14.03</v>
          </cell>
        </row>
        <row r="5122">
          <cell r="B5122" t="str">
            <v>IN 38830 SINAPI</v>
          </cell>
          <cell r="C5122">
            <v>38830</v>
          </cell>
          <cell r="D5122" t="str">
            <v>TUBO MULTICAMADA PEX, DN *26* MM, PARA INSTALACOES A GAS (AMARELO)</v>
          </cell>
          <cell r="E5122" t="str">
            <v xml:space="preserve">M     </v>
          </cell>
          <cell r="F5122" t="str">
            <v>SINAPI</v>
          </cell>
          <cell r="G5122">
            <v>19.649999999999999</v>
          </cell>
        </row>
        <row r="5123">
          <cell r="B5123" t="str">
            <v>IN 38828 SINAPI</v>
          </cell>
          <cell r="C5123">
            <v>38828</v>
          </cell>
          <cell r="D5123" t="str">
            <v>TUBO MULTICAMADA PEX, DN 16 MM, PARA INSTALACOES A GAS (AMARELO)</v>
          </cell>
          <cell r="E5123" t="str">
            <v xml:space="preserve">M     </v>
          </cell>
          <cell r="F5123" t="str">
            <v>SINAPI</v>
          </cell>
          <cell r="G5123">
            <v>8.66</v>
          </cell>
        </row>
        <row r="5124">
          <cell r="B5124" t="str">
            <v>IN 38829 SINAPI</v>
          </cell>
          <cell r="C5124">
            <v>38829</v>
          </cell>
          <cell r="D5124" t="str">
            <v>TUBO MULTICAMADA PEX, DN 20 MM, PARA INSTALACOES A GAS (AMARELO)</v>
          </cell>
          <cell r="E5124" t="str">
            <v xml:space="preserve">M     </v>
          </cell>
          <cell r="F5124" t="str">
            <v>SINAPI</v>
          </cell>
          <cell r="G5124">
            <v>14.19</v>
          </cell>
        </row>
        <row r="5125">
          <cell r="B5125" t="str">
            <v>IN 38831 SINAPI</v>
          </cell>
          <cell r="C5125">
            <v>38831</v>
          </cell>
          <cell r="D5125" t="str">
            <v>TUBO MULTICAMADA PEX, DN 32 MM, PARA INSTALACOES A GAS (AMARELO)</v>
          </cell>
          <cell r="E5125" t="str">
            <v xml:space="preserve">M     </v>
          </cell>
          <cell r="F5125" t="str">
            <v>SINAPI</v>
          </cell>
          <cell r="G5125">
            <v>27.41</v>
          </cell>
        </row>
        <row r="5126">
          <cell r="B5126" t="str">
            <v>IN 36274 SINAPI</v>
          </cell>
          <cell r="C5126">
            <v>36274</v>
          </cell>
          <cell r="D5126" t="str">
            <v>TUBO PPR PN 20, DN 20 MM, PARA AGUA QUENTE PREDIAL</v>
          </cell>
          <cell r="E5126" t="str">
            <v xml:space="preserve">M     </v>
          </cell>
          <cell r="F5126" t="str">
            <v>SINAPI</v>
          </cell>
          <cell r="G5126">
            <v>5.0999999999999996</v>
          </cell>
        </row>
        <row r="5127">
          <cell r="B5127" t="str">
            <v>IN 36278 SINAPI</v>
          </cell>
          <cell r="C5127">
            <v>36278</v>
          </cell>
          <cell r="D5127" t="str">
            <v>TUBO PPR PN 20, DN 25 MM, PARA AGUA QUENTE PREDIAL</v>
          </cell>
          <cell r="E5127" t="str">
            <v xml:space="preserve">M     </v>
          </cell>
          <cell r="F5127" t="str">
            <v>SINAPI</v>
          </cell>
          <cell r="G5127">
            <v>6.92</v>
          </cell>
        </row>
        <row r="5128">
          <cell r="B5128" t="str">
            <v>IN 38977 SINAPI</v>
          </cell>
          <cell r="C5128">
            <v>38977</v>
          </cell>
          <cell r="D5128" t="str">
            <v>TUBO PPR, CLASSE PN 12, DN 110 MM</v>
          </cell>
          <cell r="E5128" t="str">
            <v xml:space="preserve">M     </v>
          </cell>
          <cell r="F5128" t="str">
            <v>SINAPI</v>
          </cell>
          <cell r="G5128">
            <v>105.28</v>
          </cell>
        </row>
        <row r="5129">
          <cell r="B5129" t="str">
            <v>IN 38971 SINAPI</v>
          </cell>
          <cell r="C5129">
            <v>38971</v>
          </cell>
          <cell r="D5129" t="str">
            <v>TUBO PPR, CLASSE PN 12, DN 32 MM</v>
          </cell>
          <cell r="E5129" t="str">
            <v xml:space="preserve">M     </v>
          </cell>
          <cell r="F5129" t="str">
            <v>SINAPI</v>
          </cell>
          <cell r="G5129">
            <v>8.67</v>
          </cell>
        </row>
        <row r="5130">
          <cell r="B5130" t="str">
            <v>IN 38972 SINAPI</v>
          </cell>
          <cell r="C5130">
            <v>38972</v>
          </cell>
          <cell r="D5130" t="str">
            <v>TUBO PPR, CLASSE PN 12, DN 40 MM</v>
          </cell>
          <cell r="E5130" t="str">
            <v xml:space="preserve">M     </v>
          </cell>
          <cell r="F5130" t="str">
            <v>SINAPI</v>
          </cell>
          <cell r="G5130">
            <v>13.21</v>
          </cell>
        </row>
        <row r="5131">
          <cell r="B5131" t="str">
            <v>IN 38973 SINAPI</v>
          </cell>
          <cell r="C5131">
            <v>38973</v>
          </cell>
          <cell r="D5131" t="str">
            <v>TUBO PPR, CLASSE PN 12, DN 50 MM</v>
          </cell>
          <cell r="E5131" t="str">
            <v xml:space="preserve">M     </v>
          </cell>
          <cell r="F5131" t="str">
            <v>SINAPI</v>
          </cell>
          <cell r="G5131">
            <v>17.47</v>
          </cell>
        </row>
        <row r="5132">
          <cell r="B5132" t="str">
            <v>IN 38974 SINAPI</v>
          </cell>
          <cell r="C5132">
            <v>38974</v>
          </cell>
          <cell r="D5132" t="str">
            <v>TUBO PPR, CLASSE PN 12, DN 63 MM</v>
          </cell>
          <cell r="E5132" t="str">
            <v xml:space="preserve">M     </v>
          </cell>
          <cell r="F5132" t="str">
            <v>SINAPI</v>
          </cell>
          <cell r="G5132">
            <v>25.48</v>
          </cell>
        </row>
        <row r="5133">
          <cell r="B5133" t="str">
            <v>IN 38975 SINAPI</v>
          </cell>
          <cell r="C5133">
            <v>38975</v>
          </cell>
          <cell r="D5133" t="str">
            <v>TUBO PPR, CLASSE PN 12, DN 75 MM</v>
          </cell>
          <cell r="E5133" t="str">
            <v xml:space="preserve">M     </v>
          </cell>
          <cell r="F5133" t="str">
            <v>SINAPI</v>
          </cell>
          <cell r="G5133">
            <v>42.46</v>
          </cell>
        </row>
        <row r="5134">
          <cell r="B5134" t="str">
            <v>IN 38976 SINAPI</v>
          </cell>
          <cell r="C5134">
            <v>38976</v>
          </cell>
          <cell r="D5134" t="str">
            <v>TUBO PPR, CLASSE PN 12, DN 90 MM</v>
          </cell>
          <cell r="E5134" t="str">
            <v xml:space="preserve">M     </v>
          </cell>
          <cell r="F5134" t="str">
            <v>SINAPI</v>
          </cell>
          <cell r="G5134">
            <v>59.56</v>
          </cell>
        </row>
        <row r="5135">
          <cell r="B5135" t="str">
            <v>IN 38986 SINAPI</v>
          </cell>
          <cell r="C5135">
            <v>38986</v>
          </cell>
          <cell r="D5135" t="str">
            <v>TUBO PPR, CLASSE PN 25, DN 110 MM, PARA AGUA QUENTE E FRIA PREDIAL</v>
          </cell>
          <cell r="E5135" t="str">
            <v xml:space="preserve">M     </v>
          </cell>
          <cell r="F5135" t="str">
            <v>SINAPI</v>
          </cell>
          <cell r="G5135">
            <v>119.85</v>
          </cell>
        </row>
        <row r="5136">
          <cell r="B5136" t="str">
            <v>IN 38978 SINAPI</v>
          </cell>
          <cell r="C5136">
            <v>38978</v>
          </cell>
          <cell r="D5136" t="str">
            <v>TUBO PPR, CLASSE PN 25, DN 20 MM, PARA AGUA QUENTE E FRIA PREDIAL</v>
          </cell>
          <cell r="E5136" t="str">
            <v xml:space="preserve">M     </v>
          </cell>
          <cell r="F5136" t="str">
            <v>SINAPI</v>
          </cell>
          <cell r="G5136">
            <v>5.0999999999999996</v>
          </cell>
        </row>
        <row r="5137">
          <cell r="B5137" t="str">
            <v>IN 38979 SINAPI</v>
          </cell>
          <cell r="C5137">
            <v>38979</v>
          </cell>
          <cell r="D5137" t="str">
            <v>TUBO PPR, CLASSE PN 25, DN 25 MM, PARA AGUA QUENTE E FRIA PREDIAL</v>
          </cell>
          <cell r="E5137" t="str">
            <v xml:space="preserve">M     </v>
          </cell>
          <cell r="F5137" t="str">
            <v>SINAPI</v>
          </cell>
          <cell r="G5137">
            <v>6.92</v>
          </cell>
        </row>
        <row r="5138">
          <cell r="B5138" t="str">
            <v>IN 38980 SINAPI</v>
          </cell>
          <cell r="C5138">
            <v>38980</v>
          </cell>
          <cell r="D5138" t="str">
            <v>TUBO PPR, CLASSE PN 25, DN 32 MM, PARA AGUA QUENTE E FRIA PREDIAL</v>
          </cell>
          <cell r="E5138" t="str">
            <v xml:space="preserve">M     </v>
          </cell>
          <cell r="F5138" t="str">
            <v>SINAPI</v>
          </cell>
          <cell r="G5138">
            <v>11.56</v>
          </cell>
        </row>
        <row r="5139">
          <cell r="B5139" t="str">
            <v>IN 38981 SINAPI</v>
          </cell>
          <cell r="C5139">
            <v>38981</v>
          </cell>
          <cell r="D5139" t="str">
            <v>TUBO PPR, CLASSE PN 25, DN 40 MM, PARA AGUA QUENTE E FRIA PREDIAL</v>
          </cell>
          <cell r="E5139" t="str">
            <v xml:space="preserve">M     </v>
          </cell>
          <cell r="F5139" t="str">
            <v>SINAPI</v>
          </cell>
          <cell r="G5139">
            <v>16.010000000000002</v>
          </cell>
        </row>
        <row r="5140">
          <cell r="B5140" t="str">
            <v>IN 38982 SINAPI</v>
          </cell>
          <cell r="C5140">
            <v>38982</v>
          </cell>
          <cell r="D5140" t="str">
            <v>TUBO PPR, CLASSE PN 25, DN 50 MM, PARA AGUA QUENTE E FRIA PREDIAL</v>
          </cell>
          <cell r="E5140" t="str">
            <v xml:space="preserve">M     </v>
          </cell>
          <cell r="F5140" t="str">
            <v>SINAPI</v>
          </cell>
          <cell r="G5140">
            <v>23.3</v>
          </cell>
        </row>
        <row r="5141">
          <cell r="B5141" t="str">
            <v>IN 38983 SINAPI</v>
          </cell>
          <cell r="C5141">
            <v>38983</v>
          </cell>
          <cell r="D5141" t="str">
            <v>TUBO PPR, CLASSE PN 25, DN 63 MM, PARA AGUA QUENTE E FRIA PREDIAL</v>
          </cell>
          <cell r="E5141" t="str">
            <v xml:space="preserve">M     </v>
          </cell>
          <cell r="F5141" t="str">
            <v>SINAPI</v>
          </cell>
          <cell r="G5141">
            <v>30.9</v>
          </cell>
        </row>
        <row r="5142">
          <cell r="B5142" t="str">
            <v>IN 38984 SINAPI</v>
          </cell>
          <cell r="C5142">
            <v>38984</v>
          </cell>
          <cell r="D5142" t="str">
            <v>TUBO PPR, CLASSE PN 25, DN 75 MM, PARA AGUA QUENTE E FRIA PREDIAL</v>
          </cell>
          <cell r="E5142" t="str">
            <v xml:space="preserve">M     </v>
          </cell>
          <cell r="F5142" t="str">
            <v>SINAPI</v>
          </cell>
          <cell r="G5142">
            <v>59.59</v>
          </cell>
        </row>
        <row r="5143">
          <cell r="B5143" t="str">
            <v>IN 38985 SINAPI</v>
          </cell>
          <cell r="C5143">
            <v>38985</v>
          </cell>
          <cell r="D5143" t="str">
            <v>TUBO PPR, CLASSE PN 25, DN 90 MM, PARA AGUA QUENTE E FRIA PREDIAL</v>
          </cell>
          <cell r="E5143" t="str">
            <v xml:space="preserve">M     </v>
          </cell>
          <cell r="F5143" t="str">
            <v>SINAPI</v>
          </cell>
          <cell r="G5143">
            <v>88.22</v>
          </cell>
        </row>
        <row r="5144">
          <cell r="B5144" t="str">
            <v>IN 9836 SINAPI</v>
          </cell>
          <cell r="C5144">
            <v>9836</v>
          </cell>
          <cell r="D5144" t="str">
            <v>TUBO PVC  SERIE NORMAL, DN 100 MM, PARA ESGOTO  PREDIAL (NBR 5688)</v>
          </cell>
          <cell r="E5144" t="str">
            <v xml:space="preserve">M     </v>
          </cell>
          <cell r="F5144" t="str">
            <v>SINAPI</v>
          </cell>
          <cell r="G5144">
            <v>9.49</v>
          </cell>
        </row>
        <row r="5145">
          <cell r="B5145" t="str">
            <v>IN 20065 SINAPI</v>
          </cell>
          <cell r="C5145">
            <v>20065</v>
          </cell>
          <cell r="D5145" t="str">
            <v>TUBO PVC  SERIE NORMAL, DN 150 MM, PARA ESGOTO  PREDIAL (NBR 5688)</v>
          </cell>
          <cell r="E5145" t="str">
            <v xml:space="preserve">M     </v>
          </cell>
          <cell r="F5145" t="str">
            <v>SINAPI</v>
          </cell>
          <cell r="G5145">
            <v>24.27</v>
          </cell>
        </row>
        <row r="5146">
          <cell r="B5146" t="str">
            <v>IN 9835 SINAPI</v>
          </cell>
          <cell r="C5146">
            <v>9835</v>
          </cell>
          <cell r="D5146" t="str">
            <v>TUBO PVC  SERIE NORMAL, DN 40 MM, PARA ESGOTO  PREDIAL (NBR 5688)</v>
          </cell>
          <cell r="E5146" t="str">
            <v xml:space="preserve">M     </v>
          </cell>
          <cell r="F5146" t="str">
            <v>SINAPI</v>
          </cell>
          <cell r="G5146">
            <v>3.42</v>
          </cell>
        </row>
        <row r="5147">
          <cell r="B5147" t="str">
            <v>IN 38032 SINAPI</v>
          </cell>
          <cell r="C5147">
            <v>38032</v>
          </cell>
          <cell r="D5147" t="str">
            <v>TUBO PVC CORRUGADO, PAREDE DUPLA, JE, DN 150 MM, REDE COLETORA ESGOTO</v>
          </cell>
          <cell r="E5147" t="str">
            <v xml:space="preserve">M     </v>
          </cell>
          <cell r="F5147" t="str">
            <v>SINAPI</v>
          </cell>
          <cell r="G5147">
            <v>32.79</v>
          </cell>
        </row>
        <row r="5148">
          <cell r="B5148" t="str">
            <v>IN 38033 SINAPI</v>
          </cell>
          <cell r="C5148">
            <v>38033</v>
          </cell>
          <cell r="D5148" t="str">
            <v>TUBO PVC CORRUGADO, PAREDE DUPLA, JE, DN 200 MM, REDE COLETORA ESGOTO</v>
          </cell>
          <cell r="E5148" t="str">
            <v xml:space="preserve">M     </v>
          </cell>
          <cell r="F5148" t="str">
            <v>SINAPI</v>
          </cell>
          <cell r="G5148">
            <v>53.65</v>
          </cell>
        </row>
        <row r="5149">
          <cell r="B5149" t="str">
            <v>IN 38034 SINAPI</v>
          </cell>
          <cell r="C5149">
            <v>38034</v>
          </cell>
          <cell r="D5149" t="str">
            <v>TUBO PVC CORRUGADO, PAREDE DUPLA, JE, DN 250 MM, REDE COLETORA ESGOTO</v>
          </cell>
          <cell r="E5149" t="str">
            <v xml:space="preserve">M     </v>
          </cell>
          <cell r="F5149" t="str">
            <v>SINAPI</v>
          </cell>
          <cell r="G5149">
            <v>88.75</v>
          </cell>
        </row>
        <row r="5150">
          <cell r="B5150" t="str">
            <v>IN 38035 SINAPI</v>
          </cell>
          <cell r="C5150">
            <v>38035</v>
          </cell>
          <cell r="D5150" t="str">
            <v>TUBO PVC CORRUGADO, PAREDE DUPLA, JE, DN 300 MM, REDE COLETORA ESGOTO</v>
          </cell>
          <cell r="E5150" t="str">
            <v xml:space="preserve">M     </v>
          </cell>
          <cell r="F5150" t="str">
            <v>SINAPI</v>
          </cell>
          <cell r="G5150">
            <v>123.68</v>
          </cell>
        </row>
        <row r="5151">
          <cell r="B5151" t="str">
            <v>IN 38036 SINAPI</v>
          </cell>
          <cell r="C5151">
            <v>38036</v>
          </cell>
          <cell r="D5151" t="str">
            <v>TUBO PVC CORRUGADO, PAREDE DUPLA, JE, DN 350 MM, REDE COLETORA ESGOTO</v>
          </cell>
          <cell r="E5151" t="str">
            <v xml:space="preserve">M     </v>
          </cell>
          <cell r="F5151" t="str">
            <v>SINAPI</v>
          </cell>
          <cell r="G5151">
            <v>174.52</v>
          </cell>
        </row>
        <row r="5152">
          <cell r="B5152" t="str">
            <v>IN 38037 SINAPI</v>
          </cell>
          <cell r="C5152">
            <v>38037</v>
          </cell>
          <cell r="D5152" t="str">
            <v>TUBO PVC CORRUGADO, PAREDE DUPLA, JE, DN 400 MM, REDE COLETORA ESGOTO</v>
          </cell>
          <cell r="E5152" t="str">
            <v xml:space="preserve">M     </v>
          </cell>
          <cell r="F5152" t="str">
            <v>SINAPI</v>
          </cell>
          <cell r="G5152">
            <v>202.35</v>
          </cell>
        </row>
        <row r="5153">
          <cell r="B5153" t="str">
            <v>IN 9850 SINAPI</v>
          </cell>
          <cell r="C5153">
            <v>9850</v>
          </cell>
          <cell r="D5153" t="str">
            <v>TUBO PVC DE REVESTIMENTO GEOMECANICO NERVURADO REFORCADO, DN = 150 MM, COMPRIMENTO = 2 M</v>
          </cell>
          <cell r="E5153" t="str">
            <v xml:space="preserve">M     </v>
          </cell>
          <cell r="F5153" t="str">
            <v>SINAPI</v>
          </cell>
          <cell r="G5153">
            <v>98</v>
          </cell>
        </row>
        <row r="5154">
          <cell r="B5154" t="str">
            <v>IN 9853 SINAPI</v>
          </cell>
          <cell r="C5154">
            <v>9853</v>
          </cell>
          <cell r="D5154" t="str">
            <v>TUBO PVC DE REVESTIMENTO GEOMECANICO NERVURADO REFORCADO, DN = 200 MM, COMPRIMENTO = 2 M</v>
          </cell>
          <cell r="E5154" t="str">
            <v xml:space="preserve">M     </v>
          </cell>
          <cell r="F5154" t="str">
            <v>SINAPI</v>
          </cell>
          <cell r="G5154">
            <v>174.27</v>
          </cell>
        </row>
        <row r="5155">
          <cell r="B5155" t="str">
            <v>IN 9854 SINAPI</v>
          </cell>
          <cell r="C5155">
            <v>9854</v>
          </cell>
          <cell r="D5155" t="str">
            <v>TUBO PVC DE REVESTIMENTO GEOMECANICO NERVURADO STANDARD, DN = 154 MM, COMPRIMENTO = 2 M</v>
          </cell>
          <cell r="E5155" t="str">
            <v xml:space="preserve">M     </v>
          </cell>
          <cell r="F5155" t="str">
            <v>SINAPI</v>
          </cell>
          <cell r="G5155">
            <v>76.36</v>
          </cell>
        </row>
        <row r="5156">
          <cell r="B5156" t="str">
            <v>IN 9851 SINAPI</v>
          </cell>
          <cell r="C5156">
            <v>9851</v>
          </cell>
          <cell r="D5156" t="str">
            <v>TUBO PVC DE REVESTIMENTO GEOMECANICO NERVURADO STANDARD, DN = 206 MM, COMPRIMENTO = 2 M</v>
          </cell>
          <cell r="E5156" t="str">
            <v xml:space="preserve">M     </v>
          </cell>
          <cell r="F5156" t="str">
            <v>SINAPI</v>
          </cell>
          <cell r="G5156">
            <v>132.4</v>
          </cell>
        </row>
        <row r="5157">
          <cell r="B5157" t="str">
            <v>IN 9855 SINAPI</v>
          </cell>
          <cell r="C5157">
            <v>9855</v>
          </cell>
          <cell r="D5157" t="str">
            <v>TUBO PVC DE REVESTIMENTO GEOMECANICO NERVURADO STANDARD, DN = 250 MM, COMPRIMENTO = 2 M</v>
          </cell>
          <cell r="E5157" t="str">
            <v xml:space="preserve">M     </v>
          </cell>
          <cell r="F5157" t="str">
            <v>SINAPI</v>
          </cell>
          <cell r="G5157">
            <v>221.46</v>
          </cell>
        </row>
        <row r="5158">
          <cell r="B5158" t="str">
            <v>IN 9825 SINAPI</v>
          </cell>
          <cell r="C5158">
            <v>9825</v>
          </cell>
          <cell r="D5158" t="str">
            <v>TUBO PVC DEFOFO, JEI, 1 MPA, DN 100 MM, PARA REDE DE AGUA (NBR 7665)</v>
          </cell>
          <cell r="E5158" t="str">
            <v xml:space="preserve">M     </v>
          </cell>
          <cell r="F5158" t="str">
            <v>SINAPI</v>
          </cell>
          <cell r="G5158">
            <v>35.71</v>
          </cell>
        </row>
        <row r="5159">
          <cell r="B5159" t="str">
            <v>IN 9828 SINAPI</v>
          </cell>
          <cell r="C5159">
            <v>9828</v>
          </cell>
          <cell r="D5159" t="str">
            <v>TUBO PVC DEFOFO, JEI, 1 MPA, DN 150 MM, PARA REDE DE  AGUA (NBR 7665)</v>
          </cell>
          <cell r="E5159" t="str">
            <v xml:space="preserve">M     </v>
          </cell>
          <cell r="F5159" t="str">
            <v>SINAPI</v>
          </cell>
          <cell r="G5159">
            <v>96.1</v>
          </cell>
        </row>
        <row r="5160">
          <cell r="B5160" t="str">
            <v>IN 9829 SINAPI</v>
          </cell>
          <cell r="C5160">
            <v>9829</v>
          </cell>
          <cell r="D5160" t="str">
            <v>TUBO PVC DEFOFO, JEI, 1 MPA, DN 200 MM, PARA REDE DE AGUA (NBR 7665)</v>
          </cell>
          <cell r="E5160" t="str">
            <v xml:space="preserve">M     </v>
          </cell>
          <cell r="F5160" t="str">
            <v>SINAPI</v>
          </cell>
          <cell r="G5160">
            <v>162.87</v>
          </cell>
        </row>
        <row r="5161">
          <cell r="B5161" t="str">
            <v>IN 9826 SINAPI</v>
          </cell>
          <cell r="C5161">
            <v>9826</v>
          </cell>
          <cell r="D5161" t="str">
            <v>TUBO PVC DEFOFO, JEI, 1 MPA, DN 250 MM, PARA REDE DE AGUA (NBR 7665)</v>
          </cell>
          <cell r="E5161" t="str">
            <v xml:space="preserve">M     </v>
          </cell>
          <cell r="F5161" t="str">
            <v>SINAPI</v>
          </cell>
          <cell r="G5161">
            <v>247.95</v>
          </cell>
        </row>
        <row r="5162">
          <cell r="B5162" t="str">
            <v>IN 9827 SINAPI</v>
          </cell>
          <cell r="C5162">
            <v>9827</v>
          </cell>
          <cell r="D5162" t="str">
            <v>TUBO PVC DEFOFO, JEI, 1 MPA, DN 300 MM, PARA REDE DE AGUA (NBR 7665)</v>
          </cell>
          <cell r="E5162" t="str">
            <v xml:space="preserve">M     </v>
          </cell>
          <cell r="F5162" t="str">
            <v>SINAPI</v>
          </cell>
          <cell r="G5162">
            <v>352.09</v>
          </cell>
        </row>
        <row r="5163">
          <cell r="B5163" t="str">
            <v>IN 36374 SINAPI</v>
          </cell>
          <cell r="C5163">
            <v>36374</v>
          </cell>
          <cell r="D5163" t="str">
            <v>TUBO PVC PBA JEI, CLASSE 12, DN 100 MM, PARA REDE DE AGUA (NBR 5647)</v>
          </cell>
          <cell r="E5163" t="str">
            <v xml:space="preserve">M     </v>
          </cell>
          <cell r="F5163" t="str">
            <v>SINAPI</v>
          </cell>
          <cell r="G5163">
            <v>42.8</v>
          </cell>
        </row>
        <row r="5164">
          <cell r="B5164" t="str">
            <v>IN 36084 SINAPI</v>
          </cell>
          <cell r="C5164">
            <v>36084</v>
          </cell>
          <cell r="D5164" t="str">
            <v>TUBO PVC PBA JEI, CLASSE 12, DN 50 MM, PARA REDE DE AGUA (NBR 5647)</v>
          </cell>
          <cell r="E5164" t="str">
            <v xml:space="preserve">M     </v>
          </cell>
          <cell r="F5164" t="str">
            <v>SINAPI</v>
          </cell>
          <cell r="G5164">
            <v>12.68</v>
          </cell>
        </row>
        <row r="5165">
          <cell r="B5165" t="str">
            <v>IN 36373 SINAPI</v>
          </cell>
          <cell r="C5165">
            <v>36373</v>
          </cell>
          <cell r="D5165" t="str">
            <v>TUBO PVC PBA JEI, CLASSE 12, DN 75 MM, PARA REDE DE AGUA (NBR 5647)</v>
          </cell>
          <cell r="E5165" t="str">
            <v xml:space="preserve">M     </v>
          </cell>
          <cell r="F5165" t="str">
            <v>SINAPI</v>
          </cell>
          <cell r="G5165">
            <v>26.33</v>
          </cell>
        </row>
        <row r="5166">
          <cell r="B5166" t="str">
            <v>IN 36377 SINAPI</v>
          </cell>
          <cell r="C5166">
            <v>36377</v>
          </cell>
          <cell r="D5166" t="str">
            <v>TUBO PVC PBA JEI, CLASSE 15, DN 100 MM, PARA REDE DE AGUA (NBR 5647)</v>
          </cell>
          <cell r="E5166" t="str">
            <v xml:space="preserve">M     </v>
          </cell>
          <cell r="F5166" t="str">
            <v>SINAPI</v>
          </cell>
          <cell r="G5166">
            <v>51.34</v>
          </cell>
        </row>
        <row r="5167">
          <cell r="B5167" t="str">
            <v>IN 36375 SINAPI</v>
          </cell>
          <cell r="C5167">
            <v>36375</v>
          </cell>
          <cell r="D5167" t="str">
            <v>TUBO PVC PBA JEI, CLASSE 15, DN 50 MM, PARA REDE DE AGUA (NBR 5647)</v>
          </cell>
          <cell r="E5167" t="str">
            <v xml:space="preserve">M     </v>
          </cell>
          <cell r="F5167" t="str">
            <v>SINAPI</v>
          </cell>
          <cell r="G5167">
            <v>15.65</v>
          </cell>
        </row>
        <row r="5168">
          <cell r="B5168" t="str">
            <v>IN 36376 SINAPI</v>
          </cell>
          <cell r="C5168">
            <v>36376</v>
          </cell>
          <cell r="D5168" t="str">
            <v>TUBO PVC PBA JEI, CLASSE 15, DN 75 MM, PARA REDE DE AGUA (NBR 5647)</v>
          </cell>
          <cell r="E5168" t="str">
            <v xml:space="preserve">M     </v>
          </cell>
          <cell r="F5168" t="str">
            <v>SINAPI</v>
          </cell>
          <cell r="G5168">
            <v>30.73</v>
          </cell>
        </row>
        <row r="5169">
          <cell r="B5169" t="str">
            <v>IN 36380 SINAPI</v>
          </cell>
          <cell r="C5169">
            <v>36380</v>
          </cell>
          <cell r="D5169" t="str">
            <v>TUBO PVC PBA JEI, CLASSE 20, DN 100 MM, PARA REDE DE AGUA (NBR 5647)</v>
          </cell>
          <cell r="E5169" t="str">
            <v xml:space="preserve">M     </v>
          </cell>
          <cell r="F5169" t="str">
            <v>SINAPI</v>
          </cell>
          <cell r="G5169">
            <v>64.2</v>
          </cell>
        </row>
        <row r="5170">
          <cell r="B5170" t="str">
            <v>IN 36378 SINAPI</v>
          </cell>
          <cell r="C5170">
            <v>36378</v>
          </cell>
          <cell r="D5170" t="str">
            <v>TUBO PVC PBA JEI, CLASSE 20, DN 50 MM, PARA REDE DE AGUA (NBR 5647)</v>
          </cell>
          <cell r="E5170" t="str">
            <v xml:space="preserve">M     </v>
          </cell>
          <cell r="F5170" t="str">
            <v>SINAPI</v>
          </cell>
          <cell r="G5170">
            <v>19.23</v>
          </cell>
        </row>
        <row r="5171">
          <cell r="B5171" t="str">
            <v>IN 36379 SINAPI</v>
          </cell>
          <cell r="C5171">
            <v>36379</v>
          </cell>
          <cell r="D5171" t="str">
            <v>TUBO PVC PBA JEI, CLASSE 20, DN 75 MM, PARA REDE DE AGUA (NBR 5647)</v>
          </cell>
          <cell r="E5171" t="str">
            <v xml:space="preserve">M     </v>
          </cell>
          <cell r="F5171" t="str">
            <v>SINAPI</v>
          </cell>
          <cell r="G5171">
            <v>38.78</v>
          </cell>
        </row>
        <row r="5172">
          <cell r="B5172" t="str">
            <v>IN 9859 SINAPI</v>
          </cell>
          <cell r="C5172">
            <v>9859</v>
          </cell>
          <cell r="D5172" t="str">
            <v>TUBO PVC ROSCAVEL, 3/4",  AGUA FRIA PREDIAL</v>
          </cell>
          <cell r="E5172" t="str">
            <v xml:space="preserve">M     </v>
          </cell>
          <cell r="F5172" t="str">
            <v>SINAPI</v>
          </cell>
          <cell r="G5172">
            <v>6.25</v>
          </cell>
        </row>
        <row r="5173">
          <cell r="B5173" t="str">
            <v>IN 9838 SINAPI</v>
          </cell>
          <cell r="C5173">
            <v>9838</v>
          </cell>
          <cell r="D5173" t="str">
            <v>TUBO PVC SERIE NORMAL, DN 50 MM, PARA ESGOTO PREDIAL (NBR 5688)</v>
          </cell>
          <cell r="E5173" t="str">
            <v xml:space="preserve">M     </v>
          </cell>
          <cell r="F5173" t="str">
            <v>SINAPI</v>
          </cell>
          <cell r="G5173">
            <v>5.82</v>
          </cell>
        </row>
        <row r="5174">
          <cell r="B5174" t="str">
            <v>IN 9837 SINAPI</v>
          </cell>
          <cell r="C5174">
            <v>9837</v>
          </cell>
          <cell r="D5174" t="str">
            <v>TUBO PVC SERIE NORMAL, DN 75 MM, PARA ESGOTO PREDIAL (NBR 5688)</v>
          </cell>
          <cell r="E5174" t="str">
            <v xml:space="preserve">M     </v>
          </cell>
          <cell r="F5174" t="str">
            <v>SINAPI</v>
          </cell>
          <cell r="G5174">
            <v>8.41</v>
          </cell>
        </row>
        <row r="5175">
          <cell r="B5175" t="str">
            <v>IN 9833 SINAPI</v>
          </cell>
          <cell r="C5175">
            <v>9833</v>
          </cell>
          <cell r="D5175" t="str">
            <v>TUBO PVC, FLEXIVEL, CORRUGADO, PERFURADO, DN 110 MM, PARA DRENAGEM, SISTEMA IRRIGACAO</v>
          </cell>
          <cell r="E5175" t="str">
            <v xml:space="preserve">M     </v>
          </cell>
          <cell r="F5175" t="str">
            <v>SINAPI</v>
          </cell>
          <cell r="G5175">
            <v>9.94</v>
          </cell>
        </row>
        <row r="5176">
          <cell r="B5176" t="str">
            <v>IN 9830 SINAPI</v>
          </cell>
          <cell r="C5176">
            <v>9830</v>
          </cell>
          <cell r="D5176" t="str">
            <v>TUBO PVC, FLEXIVEL, CORRUGADO, PERFURADO, DN 65 MM, PARA DRENAGEM, SISTEMA IRRIGACAO</v>
          </cell>
          <cell r="E5176" t="str">
            <v xml:space="preserve">M     </v>
          </cell>
          <cell r="F5176" t="str">
            <v>SINAPI</v>
          </cell>
          <cell r="G5176">
            <v>5.32</v>
          </cell>
        </row>
        <row r="5177">
          <cell r="B5177" t="str">
            <v>IN 9834 SINAPI</v>
          </cell>
          <cell r="C5177">
            <v>9834</v>
          </cell>
          <cell r="D5177" t="str">
            <v>TUBO PVC, RIGIDO, CORRUGADO, PERFURADO, DN 150 MM, PARA DRENAGEM, SISTEMA IRRIGACAO</v>
          </cell>
          <cell r="E5177" t="str">
            <v xml:space="preserve">M     </v>
          </cell>
          <cell r="F5177" t="str">
            <v>SINAPI</v>
          </cell>
          <cell r="G5177">
            <v>27.67</v>
          </cell>
        </row>
        <row r="5178">
          <cell r="B5178" t="str">
            <v>IN 9863 SINAPI</v>
          </cell>
          <cell r="C5178">
            <v>9863</v>
          </cell>
          <cell r="D5178" t="str">
            <v>TUBO PVC, ROSCAVEL,  2 1/2", AGUA FRIA PREDIAL</v>
          </cell>
          <cell r="E5178" t="str">
            <v xml:space="preserve">M     </v>
          </cell>
          <cell r="F5178" t="str">
            <v>SINAPI</v>
          </cell>
          <cell r="G5178">
            <v>45.13</v>
          </cell>
        </row>
        <row r="5179">
          <cell r="B5179" t="str">
            <v>IN 9860 SINAPI</v>
          </cell>
          <cell r="C5179">
            <v>9860</v>
          </cell>
          <cell r="D5179" t="str">
            <v>TUBO PVC, ROSCAVEL,  2", PARA AGUA FRIA PREDIAL</v>
          </cell>
          <cell r="E5179" t="str">
            <v xml:space="preserve">M     </v>
          </cell>
          <cell r="F5179" t="str">
            <v>SINAPI</v>
          </cell>
          <cell r="G5179">
            <v>28.98</v>
          </cell>
        </row>
        <row r="5180">
          <cell r="B5180" t="str">
            <v>IN 9862 SINAPI</v>
          </cell>
          <cell r="C5180">
            <v>9862</v>
          </cell>
          <cell r="D5180" t="str">
            <v>TUBO PVC, ROSCAVEL, 1 1/2",  AGUA FRIA PREDIAL</v>
          </cell>
          <cell r="E5180" t="str">
            <v xml:space="preserve">M     </v>
          </cell>
          <cell r="F5180" t="str">
            <v>SINAPI</v>
          </cell>
          <cell r="G5180">
            <v>20.440000000000001</v>
          </cell>
        </row>
        <row r="5181">
          <cell r="B5181" t="str">
            <v>IN 9861 SINAPI</v>
          </cell>
          <cell r="C5181">
            <v>9861</v>
          </cell>
          <cell r="D5181" t="str">
            <v>TUBO PVC, ROSCAVEL, 1 1/4", AGUA FRIA PREDIAL</v>
          </cell>
          <cell r="E5181" t="str">
            <v xml:space="preserve">M     </v>
          </cell>
          <cell r="F5181" t="str">
            <v>SINAPI</v>
          </cell>
          <cell r="G5181">
            <v>16.43</v>
          </cell>
        </row>
        <row r="5182">
          <cell r="B5182" t="str">
            <v>IN 9856 SINAPI</v>
          </cell>
          <cell r="C5182">
            <v>9856</v>
          </cell>
          <cell r="D5182" t="str">
            <v>TUBO PVC, ROSCAVEL, 1/2", AGUA FRIA PREDIAL</v>
          </cell>
          <cell r="E5182" t="str">
            <v xml:space="preserve">M     </v>
          </cell>
          <cell r="F5182" t="str">
            <v>SINAPI</v>
          </cell>
          <cell r="G5182">
            <v>4.41</v>
          </cell>
        </row>
        <row r="5183">
          <cell r="B5183" t="str">
            <v>IN 9866 SINAPI</v>
          </cell>
          <cell r="C5183">
            <v>9866</v>
          </cell>
          <cell r="D5183" t="str">
            <v>TUBO PVC, ROSCAVEL, 1", AGUA FRIA PREDIAL</v>
          </cell>
          <cell r="E5183" t="str">
            <v xml:space="preserve">M     </v>
          </cell>
          <cell r="F5183" t="str">
            <v>SINAPI</v>
          </cell>
          <cell r="G5183">
            <v>12.13</v>
          </cell>
        </row>
        <row r="5184">
          <cell r="B5184" t="str">
            <v>IN 9857 SINAPI</v>
          </cell>
          <cell r="C5184">
            <v>9857</v>
          </cell>
          <cell r="D5184" t="str">
            <v>TUBO PVC, ROSCAVEL, 3", AGUA FRIA PREDIAL</v>
          </cell>
          <cell r="E5184" t="str">
            <v xml:space="preserve">M     </v>
          </cell>
          <cell r="F5184" t="str">
            <v>SINAPI</v>
          </cell>
          <cell r="G5184">
            <v>58.37</v>
          </cell>
        </row>
        <row r="5185">
          <cell r="B5185" t="str">
            <v>IN 9864 SINAPI</v>
          </cell>
          <cell r="C5185">
            <v>9864</v>
          </cell>
          <cell r="D5185" t="str">
            <v>TUBO PVC, ROSCAVEL, 4",  AGUA FRIA PREDIAL</v>
          </cell>
          <cell r="E5185" t="str">
            <v xml:space="preserve">M     </v>
          </cell>
          <cell r="F5185" t="str">
            <v>SINAPI</v>
          </cell>
          <cell r="G5185">
            <v>70.47</v>
          </cell>
        </row>
        <row r="5186">
          <cell r="B5186" t="str">
            <v>IN 9865 SINAPI</v>
          </cell>
          <cell r="C5186">
            <v>9865</v>
          </cell>
          <cell r="D5186" t="str">
            <v>TUBO PVC, ROSCAVEL, 5",  AGUA FRIA PREDIAL</v>
          </cell>
          <cell r="E5186" t="str">
            <v xml:space="preserve">M     </v>
          </cell>
          <cell r="F5186" t="str">
            <v>SINAPI</v>
          </cell>
          <cell r="G5186">
            <v>101.35</v>
          </cell>
        </row>
        <row r="5187">
          <cell r="B5187" t="str">
            <v>IN 9858 SINAPI</v>
          </cell>
          <cell r="C5187">
            <v>9858</v>
          </cell>
          <cell r="D5187" t="str">
            <v>TUBO PVC, ROSCAVEL, 6",  AGUA FRIA PREDIAL</v>
          </cell>
          <cell r="E5187" t="str">
            <v xml:space="preserve">M     </v>
          </cell>
          <cell r="F5187" t="str">
            <v>SINAPI</v>
          </cell>
          <cell r="G5187">
            <v>106.25</v>
          </cell>
        </row>
        <row r="5188">
          <cell r="B5188" t="str">
            <v>IN 9841 SINAPI</v>
          </cell>
          <cell r="C5188">
            <v>9841</v>
          </cell>
          <cell r="D5188" t="str">
            <v>TUBO PVC, SERIE R, DN 100 MM, PARA ESGOTO OU AGUAS PLUVIAIS PREDIAL (NBR 5688)</v>
          </cell>
          <cell r="E5188" t="str">
            <v xml:space="preserve">M     </v>
          </cell>
          <cell r="F5188" t="str">
            <v>SINAPI</v>
          </cell>
          <cell r="G5188">
            <v>23.42</v>
          </cell>
        </row>
        <row r="5189">
          <cell r="B5189" t="str">
            <v>IN 9840 SINAPI</v>
          </cell>
          <cell r="C5189">
            <v>9840</v>
          </cell>
          <cell r="D5189" t="str">
            <v>TUBO PVC, SERIE R, DN 150 MM, PARA ESGOTO OU AGUAS PLUVIAIS PREDIAL (NBR 5688)</v>
          </cell>
          <cell r="E5189" t="str">
            <v xml:space="preserve">M     </v>
          </cell>
          <cell r="F5189" t="str">
            <v>SINAPI</v>
          </cell>
          <cell r="G5189">
            <v>47.6</v>
          </cell>
        </row>
        <row r="5190">
          <cell r="B5190" t="str">
            <v>IN 20067 SINAPI</v>
          </cell>
          <cell r="C5190">
            <v>20067</v>
          </cell>
          <cell r="D5190" t="str">
            <v>TUBO PVC, SERIE R, DN 40 MM, PARA ESGOTO OU AGUAS PLUVIAIS PREDIAL (NBR 5688)</v>
          </cell>
          <cell r="E5190" t="str">
            <v xml:space="preserve">M     </v>
          </cell>
          <cell r="F5190" t="str">
            <v>SINAPI</v>
          </cell>
          <cell r="G5190">
            <v>8.18</v>
          </cell>
        </row>
        <row r="5191">
          <cell r="B5191" t="str">
            <v>IN 20068 SINAPI</v>
          </cell>
          <cell r="C5191">
            <v>20068</v>
          </cell>
          <cell r="D5191" t="str">
            <v>TUBO PVC, SERIE R, DN 50 MM, PARA ESGOTO OU AGUAS PLUVIAIS PREDIAL (NBR 5688)</v>
          </cell>
          <cell r="E5191" t="str">
            <v xml:space="preserve">M     </v>
          </cell>
          <cell r="F5191" t="str">
            <v>SINAPI</v>
          </cell>
          <cell r="G5191">
            <v>10.199999999999999</v>
          </cell>
        </row>
        <row r="5192">
          <cell r="B5192" t="str">
            <v>IN 9839 SINAPI</v>
          </cell>
          <cell r="C5192">
            <v>9839</v>
          </cell>
          <cell r="D5192" t="str">
            <v>TUBO PVC, SERIE R, DN 75 MM, PARA ESGOTO OU AGUAS PLUVIAIS PREDIAL (NBR 5688)</v>
          </cell>
          <cell r="E5192" t="str">
            <v xml:space="preserve">M     </v>
          </cell>
          <cell r="F5192" t="str">
            <v>SINAPI</v>
          </cell>
          <cell r="G5192">
            <v>13.37</v>
          </cell>
        </row>
        <row r="5193">
          <cell r="B5193" t="str">
            <v>IN 9870 SINAPI</v>
          </cell>
          <cell r="C5193">
            <v>9870</v>
          </cell>
          <cell r="D5193" t="str">
            <v>TUBO PVC, SOLDAVEL, DN 110 MM, AGUA FRIA (NBR-5648)</v>
          </cell>
          <cell r="E5193" t="str">
            <v xml:space="preserve">M     </v>
          </cell>
          <cell r="F5193" t="str">
            <v>SINAPI</v>
          </cell>
          <cell r="G5193">
            <v>49.22</v>
          </cell>
        </row>
        <row r="5194">
          <cell r="B5194" t="str">
            <v>IN 9867 SINAPI</v>
          </cell>
          <cell r="C5194">
            <v>9867</v>
          </cell>
          <cell r="D5194" t="str">
            <v>TUBO PVC, SOLDAVEL, DN 20 MM, AGUA FRIA (NBR-5648)</v>
          </cell>
          <cell r="E5194" t="str">
            <v xml:space="preserve">M     </v>
          </cell>
          <cell r="F5194" t="str">
            <v>SINAPI</v>
          </cell>
          <cell r="G5194">
            <v>1.81</v>
          </cell>
        </row>
        <row r="5195">
          <cell r="B5195" t="str">
            <v>IN 9868 SINAPI</v>
          </cell>
          <cell r="C5195">
            <v>9868</v>
          </cell>
          <cell r="D5195" t="str">
            <v>TUBO PVC, SOLDAVEL, DN 25 MM, AGUA FRIA (NBR-5648)</v>
          </cell>
          <cell r="E5195" t="str">
            <v xml:space="preserve">M     </v>
          </cell>
          <cell r="F5195" t="str">
            <v>SINAPI</v>
          </cell>
          <cell r="G5195">
            <v>2.3199999999999998</v>
          </cell>
        </row>
        <row r="5196">
          <cell r="B5196" t="str">
            <v>IN 9869 SINAPI</v>
          </cell>
          <cell r="C5196">
            <v>9869</v>
          </cell>
          <cell r="D5196" t="str">
            <v>TUBO PVC, SOLDAVEL, DN 32 MM, AGUA FRIA (NBR-5648)</v>
          </cell>
          <cell r="E5196" t="str">
            <v xml:space="preserve">M     </v>
          </cell>
          <cell r="F5196" t="str">
            <v>SINAPI</v>
          </cell>
          <cell r="G5196">
            <v>5.21</v>
          </cell>
        </row>
        <row r="5197">
          <cell r="B5197" t="str">
            <v>IN 9874 SINAPI</v>
          </cell>
          <cell r="C5197">
            <v>9874</v>
          </cell>
          <cell r="D5197" t="str">
            <v>TUBO PVC, SOLDAVEL, DN 40 MM, AGUA FRIA (NBR-5648)</v>
          </cell>
          <cell r="E5197" t="str">
            <v xml:space="preserve">M     </v>
          </cell>
          <cell r="F5197" t="str">
            <v>SINAPI</v>
          </cell>
          <cell r="G5197">
            <v>7.58</v>
          </cell>
        </row>
        <row r="5198">
          <cell r="B5198" t="str">
            <v>IN 9875 SINAPI</v>
          </cell>
          <cell r="C5198">
            <v>9875</v>
          </cell>
          <cell r="D5198" t="str">
            <v>TUBO PVC, SOLDAVEL, DN 50 MM, PARA AGUA FRIA (NBR-5648)</v>
          </cell>
          <cell r="E5198" t="str">
            <v xml:space="preserve">M     </v>
          </cell>
          <cell r="F5198" t="str">
            <v>SINAPI</v>
          </cell>
          <cell r="G5198">
            <v>8.69</v>
          </cell>
        </row>
        <row r="5199">
          <cell r="B5199" t="str">
            <v>IN 9873 SINAPI</v>
          </cell>
          <cell r="C5199">
            <v>9873</v>
          </cell>
          <cell r="D5199" t="str">
            <v>TUBO PVC, SOLDAVEL, DN 60 MM, AGUA FRIA (NBR-5648)</v>
          </cell>
          <cell r="E5199" t="str">
            <v xml:space="preserve">M     </v>
          </cell>
          <cell r="F5199" t="str">
            <v>SINAPI</v>
          </cell>
          <cell r="G5199">
            <v>14.65</v>
          </cell>
        </row>
        <row r="5200">
          <cell r="B5200" t="str">
            <v>IN 9871 SINAPI</v>
          </cell>
          <cell r="C5200">
            <v>9871</v>
          </cell>
          <cell r="D5200" t="str">
            <v>TUBO PVC, SOLDAVEL, DN 75 MM, AGUA FRIA (NBR-5648)</v>
          </cell>
          <cell r="E5200" t="str">
            <v xml:space="preserve">M     </v>
          </cell>
          <cell r="F5200" t="str">
            <v>SINAPI</v>
          </cell>
          <cell r="G5200">
            <v>24.55</v>
          </cell>
        </row>
        <row r="5201">
          <cell r="B5201" t="str">
            <v>IN 9872 SINAPI</v>
          </cell>
          <cell r="C5201">
            <v>9872</v>
          </cell>
          <cell r="D5201" t="str">
            <v>TUBO PVC, SOLDAVEL, DN 85 MM, AGUA FRIA (NBR-5648)</v>
          </cell>
          <cell r="E5201" t="str">
            <v xml:space="preserve">M     </v>
          </cell>
          <cell r="F5201" t="str">
            <v>SINAPI</v>
          </cell>
          <cell r="G5201">
            <v>30.68</v>
          </cell>
        </row>
        <row r="5202">
          <cell r="B5202" t="str">
            <v>IN 7667 SINAPI</v>
          </cell>
          <cell r="C5202">
            <v>7667</v>
          </cell>
          <cell r="D5202" t="str">
            <v>TUBO 26" EM CHAPA PRETA, E= 3/16", 147 KG/6 M</v>
          </cell>
          <cell r="E5202" t="str">
            <v xml:space="preserve">M     </v>
          </cell>
          <cell r="F5202" t="str">
            <v>SINAPI</v>
          </cell>
          <cell r="G5202">
            <v>1849.56</v>
          </cell>
        </row>
        <row r="5203">
          <cell r="B5203" t="str">
            <v>IN 7660 SINAPI</v>
          </cell>
          <cell r="C5203">
            <v>7660</v>
          </cell>
          <cell r="D5203" t="str">
            <v>TUBO 30" EM CHAPA PRETA, E= 1/4", 175 KG/6 M</v>
          </cell>
          <cell r="E5203" t="str">
            <v xml:space="preserve">M     </v>
          </cell>
          <cell r="F5203" t="str">
            <v>SINAPI</v>
          </cell>
          <cell r="G5203">
            <v>2357.7399999999998</v>
          </cell>
        </row>
        <row r="5204">
          <cell r="B5204" t="str">
            <v>IN 7676 SINAPI</v>
          </cell>
          <cell r="C5204">
            <v>7676</v>
          </cell>
          <cell r="D5204" t="str">
            <v>TUBO 30" EM CHAPA PRETA, E= 3/8", 177 KG/6 M</v>
          </cell>
          <cell r="E5204" t="str">
            <v xml:space="preserve">M     </v>
          </cell>
          <cell r="F5204" t="str">
            <v>SINAPI</v>
          </cell>
          <cell r="G5204">
            <v>2384.69</v>
          </cell>
        </row>
        <row r="5205">
          <cell r="B5205" t="str">
            <v>IN 12426 SINAPI</v>
          </cell>
          <cell r="C5205">
            <v>12426</v>
          </cell>
          <cell r="D5205" t="str">
            <v>UNIAO COM ASSENTO CONICO DE BRONZE, DIAMETRO 1/2"</v>
          </cell>
          <cell r="E5205" t="str">
            <v xml:space="preserve">UN    </v>
          </cell>
          <cell r="F5205" t="str">
            <v>SINAPI</v>
          </cell>
          <cell r="G5205">
            <v>31.45</v>
          </cell>
        </row>
        <row r="5206">
          <cell r="B5206" t="str">
            <v>IN 12425 SINAPI</v>
          </cell>
          <cell r="C5206">
            <v>12425</v>
          </cell>
          <cell r="D5206" t="str">
            <v>UNIAO COM ASSENTO CONICO DE BRONZE, DIAMETRO 1"</v>
          </cell>
          <cell r="E5206" t="str">
            <v xml:space="preserve">UN    </v>
          </cell>
          <cell r="F5206" t="str">
            <v>SINAPI</v>
          </cell>
          <cell r="G5206">
            <v>43.21</v>
          </cell>
        </row>
        <row r="5207">
          <cell r="B5207" t="str">
            <v>IN 12427 SINAPI</v>
          </cell>
          <cell r="C5207">
            <v>12427</v>
          </cell>
          <cell r="D5207" t="str">
            <v>UNIAO COM ASSENTO CONICO DE BRONZE, DIAMETRO 2 1/2"</v>
          </cell>
          <cell r="E5207" t="str">
            <v xml:space="preserve">UN    </v>
          </cell>
          <cell r="F5207" t="str">
            <v>SINAPI</v>
          </cell>
          <cell r="G5207">
            <v>179.37</v>
          </cell>
        </row>
        <row r="5208">
          <cell r="B5208" t="str">
            <v>IN 12428 SINAPI</v>
          </cell>
          <cell r="C5208">
            <v>12428</v>
          </cell>
          <cell r="D5208" t="str">
            <v>UNIAO COM ASSENTO CONICO DE BRONZE, DIAMETRO 2'</v>
          </cell>
          <cell r="E5208" t="str">
            <v xml:space="preserve">UN    </v>
          </cell>
          <cell r="F5208" t="str">
            <v>SINAPI</v>
          </cell>
          <cell r="G5208">
            <v>115.13</v>
          </cell>
        </row>
        <row r="5209">
          <cell r="B5209" t="str">
            <v>IN 12430 SINAPI</v>
          </cell>
          <cell r="C5209">
            <v>12430</v>
          </cell>
          <cell r="D5209" t="str">
            <v>UNIAO COM ASSENTO CONICO DE BRONZE, DIAMETRO 3/4"</v>
          </cell>
          <cell r="E5209" t="str">
            <v xml:space="preserve">UN    </v>
          </cell>
          <cell r="F5209" t="str">
            <v>SINAPI</v>
          </cell>
          <cell r="G5209">
            <v>38.56</v>
          </cell>
        </row>
        <row r="5210">
          <cell r="B5210" t="str">
            <v>IN 12429 SINAPI</v>
          </cell>
          <cell r="C5210">
            <v>12429</v>
          </cell>
          <cell r="D5210" t="str">
            <v>UNIAO COM ASSENTO CONICO DE BRONZE, DIAMETRO 3"</v>
          </cell>
          <cell r="E5210" t="str">
            <v xml:space="preserve">UN    </v>
          </cell>
          <cell r="F5210" t="str">
            <v>SINAPI</v>
          </cell>
          <cell r="G5210">
            <v>290.04000000000002</v>
          </cell>
        </row>
        <row r="5211">
          <cell r="B5211" t="str">
            <v>IN 12431 SINAPI</v>
          </cell>
          <cell r="C5211">
            <v>12431</v>
          </cell>
          <cell r="D5211" t="str">
            <v>UNIAO COM ASSENTO CONICO DE BRONZE, DIAMETRO 4"</v>
          </cell>
          <cell r="E5211" t="str">
            <v xml:space="preserve">UN    </v>
          </cell>
          <cell r="F5211" t="str">
            <v>SINAPI</v>
          </cell>
          <cell r="G5211">
            <v>493.6</v>
          </cell>
        </row>
        <row r="5212">
          <cell r="B5212" t="str">
            <v>IN 12432 SINAPI</v>
          </cell>
          <cell r="C5212">
            <v>12432</v>
          </cell>
          <cell r="D5212" t="str">
            <v>UNIAO COM ASSENTO CONICO DE FERRO LONGO (MACHO-FEMEA), DIAMETRO 1 1/2"</v>
          </cell>
          <cell r="E5212" t="str">
            <v xml:space="preserve">UN    </v>
          </cell>
          <cell r="F5212" t="str">
            <v>SINAPI</v>
          </cell>
          <cell r="G5212">
            <v>101.52</v>
          </cell>
        </row>
        <row r="5213">
          <cell r="B5213" t="str">
            <v>IN 12434 SINAPI</v>
          </cell>
          <cell r="C5213">
            <v>12434</v>
          </cell>
          <cell r="D5213" t="str">
            <v>UNIAO COM ASSENTO CONICO DE FERRO LONGO (MACHO-FEMEA), DIAMETRO 1/2"</v>
          </cell>
          <cell r="E5213" t="str">
            <v xml:space="preserve">UN    </v>
          </cell>
          <cell r="F5213" t="str">
            <v>SINAPI</v>
          </cell>
          <cell r="G5213">
            <v>33.08</v>
          </cell>
        </row>
        <row r="5214">
          <cell r="B5214" t="str">
            <v>IN 12433 SINAPI</v>
          </cell>
          <cell r="C5214">
            <v>12433</v>
          </cell>
          <cell r="D5214" t="str">
            <v>UNIAO COM ASSENTO CONICO DE FERRO LONGO (MACHO-FEMEA), DIAMETRO 1"</v>
          </cell>
          <cell r="E5214" t="str">
            <v xml:space="preserve">UN    </v>
          </cell>
          <cell r="F5214" t="str">
            <v>SINAPI</v>
          </cell>
          <cell r="G5214">
            <v>64.62</v>
          </cell>
        </row>
        <row r="5215">
          <cell r="B5215" t="str">
            <v>IN 12435 SINAPI</v>
          </cell>
          <cell r="C5215">
            <v>12435</v>
          </cell>
          <cell r="D5215" t="str">
            <v>UNIAO COM ASSENTO CONICO DE FERRO LONGO (MACHO-FEMEA), DIAMETRO 2 1/2"</v>
          </cell>
          <cell r="E5215" t="str">
            <v xml:space="preserve">UN    </v>
          </cell>
          <cell r="F5215" t="str">
            <v>SINAPI</v>
          </cell>
          <cell r="G5215">
            <v>200</v>
          </cell>
        </row>
        <row r="5216">
          <cell r="B5216" t="str">
            <v>IN 12437 SINAPI</v>
          </cell>
          <cell r="C5216">
            <v>12437</v>
          </cell>
          <cell r="D5216" t="str">
            <v>UNIAO COM ASSENTO CONICO DE FERRO LONGO (MACHO-FEMEA), DIAMETRO 2"</v>
          </cell>
          <cell r="E5216" t="str">
            <v xml:space="preserve">UN    </v>
          </cell>
          <cell r="F5216" t="str">
            <v>SINAPI</v>
          </cell>
          <cell r="G5216">
            <v>161.53</v>
          </cell>
        </row>
        <row r="5217">
          <cell r="B5217" t="str">
            <v>IN 12439 SINAPI</v>
          </cell>
          <cell r="C5217">
            <v>12439</v>
          </cell>
          <cell r="D5217" t="str">
            <v>UNIAO COM ASSENTO CONICO DE FERRO LONGO (MACHO-FEMEA), DIAMETRO 3/4"</v>
          </cell>
          <cell r="E5217" t="str">
            <v xml:space="preserve">UN    </v>
          </cell>
          <cell r="F5217" t="str">
            <v>SINAPI</v>
          </cell>
          <cell r="G5217">
            <v>51.84</v>
          </cell>
        </row>
        <row r="5218">
          <cell r="B5218" t="str">
            <v>IN 12438 SINAPI</v>
          </cell>
          <cell r="C5218">
            <v>12438</v>
          </cell>
          <cell r="D5218" t="str">
            <v>UNIAO COM ASSENTO CONICO DE FERRO LONGO (MACHO-FEMEA), DIAMETRO 3'</v>
          </cell>
          <cell r="E5218" t="str">
            <v xml:space="preserve">UN    </v>
          </cell>
          <cell r="F5218" t="str">
            <v>SINAPI</v>
          </cell>
          <cell r="G5218">
            <v>292.32</v>
          </cell>
        </row>
        <row r="5219">
          <cell r="B5219" t="str">
            <v>IN 12436 SINAPI</v>
          </cell>
          <cell r="C5219">
            <v>12436</v>
          </cell>
          <cell r="D5219" t="str">
            <v>UNIAO COM ASSENTO CONICO DE FERRO LONGO (MACHO-FEMEA), DIAMETRO 4"</v>
          </cell>
          <cell r="E5219" t="str">
            <v xml:space="preserve">UN    </v>
          </cell>
          <cell r="F5219" t="str">
            <v>SINAPI</v>
          </cell>
          <cell r="G5219">
            <v>369.26</v>
          </cell>
        </row>
        <row r="5220">
          <cell r="B5220" t="str">
            <v>IN 36357 SINAPI</v>
          </cell>
          <cell r="C5220">
            <v>36357</v>
          </cell>
          <cell r="D5220" t="str">
            <v>UNIAO COM FLANGE PPR, DN 40 MM, PARA AGUA QUENTE PREDIAL</v>
          </cell>
          <cell r="E5220" t="str">
            <v xml:space="preserve">UN    </v>
          </cell>
          <cell r="F5220" t="str">
            <v>SINAPI</v>
          </cell>
          <cell r="G5220">
            <v>90.73</v>
          </cell>
        </row>
        <row r="5221">
          <cell r="B5221" t="str">
            <v>IN 12424 SINAPI</v>
          </cell>
          <cell r="C5221">
            <v>12424</v>
          </cell>
          <cell r="D5221" t="str">
            <v>UNIAO DE FERRO GALVANIZADO, COM ASSENTO CONICO DE BRONZE, DE 1 1/2"</v>
          </cell>
          <cell r="E5221" t="str">
            <v xml:space="preserve">UN    </v>
          </cell>
          <cell r="F5221" t="str">
            <v>SINAPI</v>
          </cell>
          <cell r="G5221">
            <v>66.540000000000006</v>
          </cell>
        </row>
        <row r="5222">
          <cell r="B5222" t="str">
            <v>IN 12440 SINAPI</v>
          </cell>
          <cell r="C5222">
            <v>12440</v>
          </cell>
          <cell r="D5222" t="str">
            <v>UNIAO DE FERRO GALVANIZADO, COM ASSENTO CONICO DE BRONZE, DE 1 1/4"</v>
          </cell>
          <cell r="E5222" t="str">
            <v xml:space="preserve">UN    </v>
          </cell>
          <cell r="F5222" t="str">
            <v>SINAPI</v>
          </cell>
          <cell r="G5222">
            <v>64.31</v>
          </cell>
        </row>
        <row r="5223">
          <cell r="B5223" t="str">
            <v>IN 9884 SINAPI</v>
          </cell>
          <cell r="C5223">
            <v>9884</v>
          </cell>
          <cell r="D5223" t="str">
            <v>UNIAO DE FERRO GALVANIZADO, COM ROSCA BSP, COM ASSENTO PLANO, DE 1 1/2"</v>
          </cell>
          <cell r="E5223" t="str">
            <v xml:space="preserve">UN    </v>
          </cell>
          <cell r="F5223" t="str">
            <v>SINAPI</v>
          </cell>
          <cell r="G5223">
            <v>47.97</v>
          </cell>
        </row>
        <row r="5224">
          <cell r="B5224" t="str">
            <v>IN 9888 SINAPI</v>
          </cell>
          <cell r="C5224">
            <v>9888</v>
          </cell>
          <cell r="D5224" t="str">
            <v>UNIAO DE FERRO GALVANIZADO, COM ROSCA BSP, COM ASSENTO PLANO, DE 1 1/4"</v>
          </cell>
          <cell r="E5224" t="str">
            <v xml:space="preserve">UN    </v>
          </cell>
          <cell r="F5224" t="str">
            <v>SINAPI</v>
          </cell>
          <cell r="G5224">
            <v>38.54</v>
          </cell>
        </row>
        <row r="5225">
          <cell r="B5225" t="str">
            <v>IN 9883 SINAPI</v>
          </cell>
          <cell r="C5225">
            <v>9883</v>
          </cell>
          <cell r="D5225" t="str">
            <v>UNIAO DE FERRO GALVANIZADO, COM ROSCA BSP, COM ASSENTO PLANO, DE 1/2"</v>
          </cell>
          <cell r="E5225" t="str">
            <v xml:space="preserve">UN    </v>
          </cell>
          <cell r="F5225" t="str">
            <v>SINAPI</v>
          </cell>
          <cell r="G5225">
            <v>16.82</v>
          </cell>
        </row>
        <row r="5226">
          <cell r="B5226" t="str">
            <v>IN 9886 SINAPI</v>
          </cell>
          <cell r="C5226">
            <v>9886</v>
          </cell>
          <cell r="D5226" t="str">
            <v>UNIAO DE FERRO GALVANIZADO, COM ROSCA BSP, COM ASSENTO PLANO, DE 1"</v>
          </cell>
          <cell r="E5226" t="str">
            <v xml:space="preserve">UN    </v>
          </cell>
          <cell r="F5226" t="str">
            <v>SINAPI</v>
          </cell>
          <cell r="G5226">
            <v>23.04</v>
          </cell>
        </row>
        <row r="5227">
          <cell r="B5227" t="str">
            <v>IN 9889 SINAPI</v>
          </cell>
          <cell r="C5227">
            <v>9889</v>
          </cell>
          <cell r="D5227" t="str">
            <v>UNIAO DE FERRO GALVANIZADO, COM ROSCA BSP, COM ASSENTO PLANO, DE 2 1/2"</v>
          </cell>
          <cell r="E5227" t="str">
            <v xml:space="preserve">UN    </v>
          </cell>
          <cell r="F5227" t="str">
            <v>SINAPI</v>
          </cell>
          <cell r="G5227">
            <v>116.71</v>
          </cell>
        </row>
        <row r="5228">
          <cell r="B5228" t="str">
            <v>IN 9887 SINAPI</v>
          </cell>
          <cell r="C5228">
            <v>9887</v>
          </cell>
          <cell r="D5228" t="str">
            <v>UNIAO DE FERRO GALVANIZADO, COM ROSCA BSP, COM ASSENTO PLANO, DE 2"</v>
          </cell>
          <cell r="E5228" t="str">
            <v xml:space="preserve">UN    </v>
          </cell>
          <cell r="F5228" t="str">
            <v>SINAPI</v>
          </cell>
          <cell r="G5228">
            <v>70.540000000000006</v>
          </cell>
        </row>
        <row r="5229">
          <cell r="B5229" t="str">
            <v>IN 9885 SINAPI</v>
          </cell>
          <cell r="C5229">
            <v>9885</v>
          </cell>
          <cell r="D5229" t="str">
            <v>UNIAO DE FERRO GALVANIZADO, COM ROSCA BSP, COM ASSENTO PLANO, DE 3/4"</v>
          </cell>
          <cell r="E5229" t="str">
            <v xml:space="preserve">UN    </v>
          </cell>
          <cell r="F5229" t="str">
            <v>SINAPI</v>
          </cell>
          <cell r="G5229">
            <v>22.27</v>
          </cell>
        </row>
        <row r="5230">
          <cell r="B5230" t="str">
            <v>IN 9890 SINAPI</v>
          </cell>
          <cell r="C5230">
            <v>9890</v>
          </cell>
          <cell r="D5230" t="str">
            <v>UNIAO DE FERRO GALVANIZADO, COM ROSCA BSP, COM ASSENTO PLANO, DE 3"</v>
          </cell>
          <cell r="E5230" t="str">
            <v xml:space="preserve">UN    </v>
          </cell>
          <cell r="F5230" t="str">
            <v>SINAPI</v>
          </cell>
          <cell r="G5230">
            <v>180.82</v>
          </cell>
        </row>
        <row r="5231">
          <cell r="B5231" t="str">
            <v>IN 9891 SINAPI</v>
          </cell>
          <cell r="C5231">
            <v>9891</v>
          </cell>
          <cell r="D5231" t="str">
            <v>UNIAO DE FERRO GALVANIZADO, COM ROSCA BSP, COM ASSENTO PLANO, DE 4"</v>
          </cell>
          <cell r="E5231" t="str">
            <v xml:space="preserve">UN    </v>
          </cell>
          <cell r="F5231" t="str">
            <v>SINAPI</v>
          </cell>
          <cell r="G5231">
            <v>253.83</v>
          </cell>
        </row>
        <row r="5232">
          <cell r="B5232" t="str">
            <v>IN 39292 SINAPI</v>
          </cell>
          <cell r="C5232">
            <v>39292</v>
          </cell>
          <cell r="D5232" t="str">
            <v>UNIAO DE REDUCAO METALICA, PARA CONEXAO COM ANEL DESLIZANTE EM TUBO PEX, DN 20 X 16 MM</v>
          </cell>
          <cell r="E5232" t="str">
            <v xml:space="preserve">UN    </v>
          </cell>
          <cell r="F5232" t="str">
            <v>SINAPI</v>
          </cell>
          <cell r="G5232">
            <v>7.32</v>
          </cell>
        </row>
        <row r="5233">
          <cell r="B5233" t="str">
            <v>IN 39293 SINAPI</v>
          </cell>
          <cell r="C5233">
            <v>39293</v>
          </cell>
          <cell r="D5233" t="str">
            <v>UNIAO DE REDUCAO METALICA, PARA CONEXAO COM ANEL DESLIZANTE EM TUBO PEX, DN 25 X 16 MM</v>
          </cell>
          <cell r="E5233" t="str">
            <v xml:space="preserve">UN    </v>
          </cell>
          <cell r="F5233" t="str">
            <v>SINAPI</v>
          </cell>
          <cell r="G5233">
            <v>11.82</v>
          </cell>
        </row>
        <row r="5234">
          <cell r="B5234" t="str">
            <v>IN 39294 SINAPI</v>
          </cell>
          <cell r="C5234">
            <v>39294</v>
          </cell>
          <cell r="D5234" t="str">
            <v>UNIAO DE REDUCAO METALICA, PARA CONEXAO COM ANEL DESLIZANTE EM TUBO PEX, DN 25 X 20 MM</v>
          </cell>
          <cell r="E5234" t="str">
            <v xml:space="preserve">UN    </v>
          </cell>
          <cell r="F5234" t="str">
            <v>SINAPI</v>
          </cell>
          <cell r="G5234">
            <v>11.82</v>
          </cell>
        </row>
        <row r="5235">
          <cell r="B5235" t="str">
            <v>IN 39295 SINAPI</v>
          </cell>
          <cell r="C5235">
            <v>39295</v>
          </cell>
          <cell r="D5235" t="str">
            <v>UNIAO DE REDUCAO METALICA, PARA CONEXAO COM ANEL DESLIZANTE EM TUBO PEX, DN 32 X 25 MM</v>
          </cell>
          <cell r="E5235" t="str">
            <v xml:space="preserve">UN    </v>
          </cell>
          <cell r="F5235" t="str">
            <v>SINAPI</v>
          </cell>
          <cell r="G5235">
            <v>20.16</v>
          </cell>
        </row>
        <row r="5236">
          <cell r="B5236" t="str">
            <v>IN 36313 SINAPI</v>
          </cell>
          <cell r="C5236">
            <v>36313</v>
          </cell>
          <cell r="D5236" t="str">
            <v>UNIAO DUPLA PPR DN 20 MM, PARA AGUA QUENTE PREDIAL</v>
          </cell>
          <cell r="E5236" t="str">
            <v xml:space="preserve">UN    </v>
          </cell>
          <cell r="F5236" t="str">
            <v>SINAPI</v>
          </cell>
          <cell r="G5236">
            <v>21.51</v>
          </cell>
        </row>
        <row r="5237">
          <cell r="B5237" t="str">
            <v>IN 36316 SINAPI</v>
          </cell>
          <cell r="C5237">
            <v>36316</v>
          </cell>
          <cell r="D5237" t="str">
            <v>UNIAO DUPLA PPR DN 25 MM, PARA AGUA QUENTE PREDIAL</v>
          </cell>
          <cell r="E5237" t="str">
            <v xml:space="preserve">UN    </v>
          </cell>
          <cell r="F5237" t="str">
            <v>SINAPI</v>
          </cell>
          <cell r="G5237">
            <v>26.08</v>
          </cell>
        </row>
        <row r="5238">
          <cell r="B5238" t="str">
            <v>IN 64 SINAPI</v>
          </cell>
          <cell r="C5238">
            <v>64</v>
          </cell>
          <cell r="D5238" t="str">
            <v>UNIAO EM POLIPROPILENO (PP), PARA TUBO EM PEAD, 20 MM - LIGACAO PREDIAL DE AGUA</v>
          </cell>
          <cell r="E5238" t="str">
            <v xml:space="preserve">UN    </v>
          </cell>
          <cell r="F5238" t="str">
            <v>SINAPI</v>
          </cell>
          <cell r="G5238">
            <v>2.98</v>
          </cell>
        </row>
        <row r="5239">
          <cell r="B5239" t="str">
            <v>IN 37423 SINAPI</v>
          </cell>
          <cell r="C5239">
            <v>37423</v>
          </cell>
          <cell r="D5239" t="str">
            <v>UNIAO EM POLIPROPILENO (PP), PARA TUBO EM PEAD, 32 MM - LIGACAO PREDIAL DE AGUA</v>
          </cell>
          <cell r="E5239" t="str">
            <v xml:space="preserve">UN    </v>
          </cell>
          <cell r="F5239" t="str">
            <v>SINAPI</v>
          </cell>
          <cell r="G5239">
            <v>7.36</v>
          </cell>
        </row>
        <row r="5240">
          <cell r="B5240" t="str">
            <v>IN 39296 SINAPI</v>
          </cell>
          <cell r="C5240">
            <v>39296</v>
          </cell>
          <cell r="D5240" t="str">
            <v>UNIAO METALICA, PARA CONEXAO COM ANEL DESLIZANTE EM TUBO PEX, DN 16 MM</v>
          </cell>
          <cell r="E5240" t="str">
            <v xml:space="preserve">UN    </v>
          </cell>
          <cell r="F5240" t="str">
            <v>SINAPI</v>
          </cell>
          <cell r="G5240">
            <v>5.66</v>
          </cell>
        </row>
        <row r="5241">
          <cell r="B5241" t="str">
            <v>IN 39297 SINAPI</v>
          </cell>
          <cell r="C5241">
            <v>39297</v>
          </cell>
          <cell r="D5241" t="str">
            <v>UNIAO METALICA, PARA CONEXAO COM ANEL DESLIZANTE EM TUBO PEX, DN 20 MM</v>
          </cell>
          <cell r="E5241" t="str">
            <v xml:space="preserve">UN    </v>
          </cell>
          <cell r="F5241" t="str">
            <v>SINAPI</v>
          </cell>
          <cell r="G5241">
            <v>8.09</v>
          </cell>
        </row>
        <row r="5242">
          <cell r="B5242" t="str">
            <v>IN 39298 SINAPI</v>
          </cell>
          <cell r="C5242">
            <v>39298</v>
          </cell>
          <cell r="D5242" t="str">
            <v>UNIAO METALICA, PARA CONEXAO COM ANEL DESLIZANTE EM TUBO PEX, DN 25 MM</v>
          </cell>
          <cell r="E5242" t="str">
            <v xml:space="preserve">UN    </v>
          </cell>
          <cell r="F5242" t="str">
            <v>SINAPI</v>
          </cell>
          <cell r="G5242">
            <v>14.25</v>
          </cell>
        </row>
        <row r="5243">
          <cell r="B5243" t="str">
            <v>IN 39299 SINAPI</v>
          </cell>
          <cell r="C5243">
            <v>39299</v>
          </cell>
          <cell r="D5243" t="str">
            <v>UNIAO METALICA, PARA CONEXAO COM ANEL DESLIZANTE EM TUBO PEX, DN 32 MM</v>
          </cell>
          <cell r="E5243" t="str">
            <v xml:space="preserve">UN    </v>
          </cell>
          <cell r="F5243" t="str">
            <v>SINAPI</v>
          </cell>
          <cell r="G5243">
            <v>24.25</v>
          </cell>
        </row>
        <row r="5244">
          <cell r="B5244" t="str">
            <v>IN 9892 SINAPI</v>
          </cell>
          <cell r="C5244">
            <v>9892</v>
          </cell>
          <cell r="D5244" t="str">
            <v>UNIAO PVC, ROSCAVEL 1/2",  AGUA FRIA PREDIAL</v>
          </cell>
          <cell r="E5244" t="str">
            <v xml:space="preserve">UN    </v>
          </cell>
          <cell r="F5244" t="str">
            <v>SINAPI</v>
          </cell>
          <cell r="G5244">
            <v>3.94</v>
          </cell>
        </row>
        <row r="5245">
          <cell r="B5245" t="str">
            <v>IN 9893 SINAPI</v>
          </cell>
          <cell r="C5245">
            <v>9893</v>
          </cell>
          <cell r="D5245" t="str">
            <v>UNIAO PVC, ROSCAVEL 2",  AGUA FRIA PREDIAL</v>
          </cell>
          <cell r="E5245" t="str">
            <v xml:space="preserve">UN    </v>
          </cell>
          <cell r="F5245" t="str">
            <v>SINAPI</v>
          </cell>
          <cell r="G5245">
            <v>53.53</v>
          </cell>
        </row>
        <row r="5246">
          <cell r="B5246" t="str">
            <v>IN 9901 SINAPI</v>
          </cell>
          <cell r="C5246">
            <v>9901</v>
          </cell>
          <cell r="D5246" t="str">
            <v>UNIAO PVC, ROSCAVEL, 1 1/2",  AGUA FRIA PREDIAL</v>
          </cell>
          <cell r="E5246" t="str">
            <v xml:space="preserve">UN    </v>
          </cell>
          <cell r="F5246" t="str">
            <v>SINAPI</v>
          </cell>
          <cell r="G5246">
            <v>23.76</v>
          </cell>
        </row>
        <row r="5247">
          <cell r="B5247" t="str">
            <v>IN 9896 SINAPI</v>
          </cell>
          <cell r="C5247">
            <v>9896</v>
          </cell>
          <cell r="D5247" t="str">
            <v>UNIAO PVC, ROSCAVEL, 1 1/4",  AGUA FRIA PREDIAL</v>
          </cell>
          <cell r="E5247" t="str">
            <v xml:space="preserve">UN    </v>
          </cell>
          <cell r="F5247" t="str">
            <v>SINAPI</v>
          </cell>
          <cell r="G5247">
            <v>21.41</v>
          </cell>
        </row>
        <row r="5248">
          <cell r="B5248" t="str">
            <v>IN 9900 SINAPI</v>
          </cell>
          <cell r="C5248">
            <v>9900</v>
          </cell>
          <cell r="D5248" t="str">
            <v>UNIAO PVC, ROSCAVEL, 1",  AGUA FRIA PREDIAL</v>
          </cell>
          <cell r="E5248" t="str">
            <v xml:space="preserve">UN    </v>
          </cell>
          <cell r="F5248" t="str">
            <v>SINAPI</v>
          </cell>
          <cell r="G5248">
            <v>12.99</v>
          </cell>
        </row>
        <row r="5249">
          <cell r="B5249" t="str">
            <v>IN 9898 SINAPI</v>
          </cell>
          <cell r="C5249">
            <v>9898</v>
          </cell>
          <cell r="D5249" t="str">
            <v>UNIAO PVC, ROSCAVEL, 2 1/2",  AGUA FRIA PREDIAL</v>
          </cell>
          <cell r="E5249" t="str">
            <v xml:space="preserve">UN    </v>
          </cell>
          <cell r="F5249" t="str">
            <v>SINAPI</v>
          </cell>
          <cell r="G5249">
            <v>110.08</v>
          </cell>
        </row>
        <row r="5250">
          <cell r="B5250" t="str">
            <v>IN 9899 SINAPI</v>
          </cell>
          <cell r="C5250">
            <v>9899</v>
          </cell>
          <cell r="D5250" t="str">
            <v>UNIAO PVC, ROSCAVEL, 3/4",  AGUA FRIA PREDIAL</v>
          </cell>
          <cell r="E5250" t="str">
            <v xml:space="preserve">UN    </v>
          </cell>
          <cell r="F5250" t="str">
            <v>SINAPI</v>
          </cell>
          <cell r="G5250">
            <v>7.09</v>
          </cell>
        </row>
        <row r="5251">
          <cell r="B5251" t="str">
            <v>IN 9902 SINAPI</v>
          </cell>
          <cell r="C5251">
            <v>9902</v>
          </cell>
          <cell r="D5251" t="str">
            <v>UNIAO PVC, ROSCAVEL, 3",  AGUA FRIA PREDIAL</v>
          </cell>
          <cell r="E5251" t="str">
            <v xml:space="preserve">UN    </v>
          </cell>
          <cell r="F5251" t="str">
            <v>SINAPI</v>
          </cell>
          <cell r="G5251">
            <v>139.4</v>
          </cell>
        </row>
        <row r="5252">
          <cell r="B5252" t="str">
            <v>IN 9908 SINAPI</v>
          </cell>
          <cell r="C5252">
            <v>9908</v>
          </cell>
          <cell r="D5252" t="str">
            <v>UNIAO PVC, SOLDAVEL, 110 MM,  PARA AGUA FRIA PREDIAL</v>
          </cell>
          <cell r="E5252" t="str">
            <v xml:space="preserve">UN    </v>
          </cell>
          <cell r="F5252" t="str">
            <v>SINAPI</v>
          </cell>
          <cell r="G5252">
            <v>277.95</v>
          </cell>
        </row>
        <row r="5253">
          <cell r="B5253" t="str">
            <v>IN 9905 SINAPI</v>
          </cell>
          <cell r="C5253">
            <v>9905</v>
          </cell>
          <cell r="D5253" t="str">
            <v>UNIAO PVC, SOLDAVEL, 20 MM,  PARA AGUA FRIA PREDIAL</v>
          </cell>
          <cell r="E5253" t="str">
            <v xml:space="preserve">UN    </v>
          </cell>
          <cell r="F5253" t="str">
            <v>SINAPI</v>
          </cell>
          <cell r="G5253">
            <v>4.6399999999999997</v>
          </cell>
        </row>
        <row r="5254">
          <cell r="B5254" t="str">
            <v>IN 9906 SINAPI</v>
          </cell>
          <cell r="C5254">
            <v>9906</v>
          </cell>
          <cell r="D5254" t="str">
            <v>UNIAO PVC, SOLDAVEL, 25 MM,  PARA AGUA FRIA PREDIAL</v>
          </cell>
          <cell r="E5254" t="str">
            <v xml:space="preserve">UN    </v>
          </cell>
          <cell r="F5254" t="str">
            <v>SINAPI</v>
          </cell>
          <cell r="G5254">
            <v>5.56</v>
          </cell>
        </row>
        <row r="5255">
          <cell r="B5255" t="str">
            <v>IN 9895 SINAPI</v>
          </cell>
          <cell r="C5255">
            <v>9895</v>
          </cell>
          <cell r="D5255" t="str">
            <v>UNIAO PVC, SOLDAVEL, 32 MM,  PARA AGUA FRIA PREDIAL</v>
          </cell>
          <cell r="E5255" t="str">
            <v xml:space="preserve">UN    </v>
          </cell>
          <cell r="F5255" t="str">
            <v>SINAPI</v>
          </cell>
          <cell r="G5255">
            <v>9.1300000000000008</v>
          </cell>
        </row>
        <row r="5256">
          <cell r="B5256" t="str">
            <v>IN 9894 SINAPI</v>
          </cell>
          <cell r="C5256">
            <v>9894</v>
          </cell>
          <cell r="D5256" t="str">
            <v>UNIAO PVC, SOLDAVEL, 40 MM,  PARA AGUA FRIA PREDIAL</v>
          </cell>
          <cell r="E5256" t="str">
            <v xml:space="preserve">UN    </v>
          </cell>
          <cell r="F5256" t="str">
            <v>SINAPI</v>
          </cell>
          <cell r="G5256">
            <v>17.78</v>
          </cell>
        </row>
        <row r="5257">
          <cell r="B5257" t="str">
            <v>IN 9897 SINAPI</v>
          </cell>
          <cell r="C5257">
            <v>9897</v>
          </cell>
          <cell r="D5257" t="str">
            <v>UNIAO PVC, SOLDAVEL, 50 MM,  PARA AGUA FRIA PREDIAL</v>
          </cell>
          <cell r="E5257" t="str">
            <v xml:space="preserve">UN    </v>
          </cell>
          <cell r="F5257" t="str">
            <v>SINAPI</v>
          </cell>
          <cell r="G5257">
            <v>19.25</v>
          </cell>
        </row>
        <row r="5258">
          <cell r="B5258" t="str">
            <v>IN 9910 SINAPI</v>
          </cell>
          <cell r="C5258">
            <v>9910</v>
          </cell>
          <cell r="D5258" t="str">
            <v>UNIAO PVC, SOLDAVEL, 60 MM,  PARA AGUA FRIA PREDIAL</v>
          </cell>
          <cell r="E5258" t="str">
            <v xml:space="preserve">UN    </v>
          </cell>
          <cell r="F5258" t="str">
            <v>SINAPI</v>
          </cell>
          <cell r="G5258">
            <v>48.47</v>
          </cell>
        </row>
        <row r="5259">
          <cell r="B5259" t="str">
            <v>IN 9909 SINAPI</v>
          </cell>
          <cell r="C5259">
            <v>9909</v>
          </cell>
          <cell r="D5259" t="str">
            <v>UNIAO PVC, SOLDAVEL, 75 MM,  PARA AGUA FRIA PREDIAL</v>
          </cell>
          <cell r="E5259" t="str">
            <v xml:space="preserve">UN    </v>
          </cell>
          <cell r="F5259" t="str">
            <v>SINAPI</v>
          </cell>
          <cell r="G5259">
            <v>97.81</v>
          </cell>
        </row>
        <row r="5260">
          <cell r="B5260" t="str">
            <v>IN 9907 SINAPI</v>
          </cell>
          <cell r="C5260">
            <v>9907</v>
          </cell>
          <cell r="D5260" t="str">
            <v>UNIAO PVC, SOLDAVEL, 85 MM,  PARA AGUA FRIA PREDIAL</v>
          </cell>
          <cell r="E5260" t="str">
            <v xml:space="preserve">UN    </v>
          </cell>
          <cell r="F5260" t="str">
            <v>SINAPI</v>
          </cell>
          <cell r="G5260">
            <v>150.38999999999999</v>
          </cell>
        </row>
        <row r="5261">
          <cell r="B5261" t="str">
            <v>IN 20973 SINAPI</v>
          </cell>
          <cell r="C5261">
            <v>20973</v>
          </cell>
          <cell r="D5261" t="str">
            <v>UNIAO TIPO STORZ, COM EMPATACAO INTERNA TIPO ANEL DE EXPANSAO, ENGATE RAPIDO 1 1/2", PARA MANGUEIRA DE COMBATE A INCENDIO PREDIAL</v>
          </cell>
          <cell r="E5261" t="str">
            <v xml:space="preserve">UN    </v>
          </cell>
          <cell r="F5261" t="str">
            <v>SINAPI</v>
          </cell>
          <cell r="G5261">
            <v>120.64</v>
          </cell>
        </row>
        <row r="5262">
          <cell r="B5262" t="str">
            <v>IN 20974 SINAPI</v>
          </cell>
          <cell r="C5262">
            <v>20974</v>
          </cell>
          <cell r="D5262" t="str">
            <v>UNIAO TIPO STORZ, COM EMPATACAO INTERNA TIPO ANEL DE EXPANSAO, ENGATE RAPIDO 2 1/2", PARA MANGUEIRA DE COMBATE A INCENDIO PREDIAL</v>
          </cell>
          <cell r="E5262" t="str">
            <v xml:space="preserve">UN    </v>
          </cell>
          <cell r="F5262" t="str">
            <v>SINAPI</v>
          </cell>
          <cell r="G5262">
            <v>172.6</v>
          </cell>
        </row>
        <row r="5263">
          <cell r="B5263" t="str">
            <v>IN 37989 SINAPI</v>
          </cell>
          <cell r="C5263">
            <v>37989</v>
          </cell>
          <cell r="D5263" t="str">
            <v>UNIAO, CPVC, SOLDAVEL, 15 MM, PARA AGUA QUENTE PREDIAL</v>
          </cell>
          <cell r="E5263" t="str">
            <v xml:space="preserve">UN    </v>
          </cell>
          <cell r="F5263" t="str">
            <v>SINAPI</v>
          </cell>
          <cell r="G5263">
            <v>8.08</v>
          </cell>
        </row>
        <row r="5264">
          <cell r="B5264" t="str">
            <v>IN 37990 SINAPI</v>
          </cell>
          <cell r="C5264">
            <v>37990</v>
          </cell>
          <cell r="D5264" t="str">
            <v>UNIAO, CPVC, SOLDAVEL, 22 MM, PARA AGUA QUENTE PREDIAL</v>
          </cell>
          <cell r="E5264" t="str">
            <v xml:space="preserve">UN    </v>
          </cell>
          <cell r="F5264" t="str">
            <v>SINAPI</v>
          </cell>
          <cell r="G5264">
            <v>9.39</v>
          </cell>
        </row>
        <row r="5265">
          <cell r="B5265" t="str">
            <v>IN 37991 SINAPI</v>
          </cell>
          <cell r="C5265">
            <v>37991</v>
          </cell>
          <cell r="D5265" t="str">
            <v>UNIAO, CPVC, SOLDAVEL, 28 MM, PARA AGUA QUENTE PREDIAL</v>
          </cell>
          <cell r="E5265" t="str">
            <v xml:space="preserve">UN    </v>
          </cell>
          <cell r="F5265" t="str">
            <v>SINAPI</v>
          </cell>
          <cell r="G5265">
            <v>14.86</v>
          </cell>
        </row>
        <row r="5266">
          <cell r="B5266" t="str">
            <v>IN 37992 SINAPI</v>
          </cell>
          <cell r="C5266">
            <v>37992</v>
          </cell>
          <cell r="D5266" t="str">
            <v>UNIAO, CPVC, SOLDAVEL, 35 MM, PARA AGUA QUENTE PREDIAL</v>
          </cell>
          <cell r="E5266" t="str">
            <v xml:space="preserve">UN    </v>
          </cell>
          <cell r="F5266" t="str">
            <v>SINAPI</v>
          </cell>
          <cell r="G5266">
            <v>22.69</v>
          </cell>
        </row>
        <row r="5267">
          <cell r="B5267" t="str">
            <v>IN 37993 SINAPI</v>
          </cell>
          <cell r="C5267">
            <v>37993</v>
          </cell>
          <cell r="D5267" t="str">
            <v>UNIAO, CPVC, SOLDAVEL, 42 MM, PARA AGUA QUENTE PREDIAL</v>
          </cell>
          <cell r="E5267" t="str">
            <v xml:space="preserve">UN    </v>
          </cell>
          <cell r="F5267" t="str">
            <v>SINAPI</v>
          </cell>
          <cell r="G5267">
            <v>33.68</v>
          </cell>
        </row>
        <row r="5268">
          <cell r="B5268" t="str">
            <v>IN 37994 SINAPI</v>
          </cell>
          <cell r="C5268">
            <v>37994</v>
          </cell>
          <cell r="D5268" t="str">
            <v>UNIAO, CPVC, SOLDAVEL, 54 MM, PARA AGUA QUENTE PREDIAL</v>
          </cell>
          <cell r="E5268" t="str">
            <v xml:space="preserve">UN    </v>
          </cell>
          <cell r="F5268" t="str">
            <v>SINAPI</v>
          </cell>
          <cell r="G5268">
            <v>80.94</v>
          </cell>
        </row>
        <row r="5269">
          <cell r="B5269" t="str">
            <v>IN 37995 SINAPI</v>
          </cell>
          <cell r="C5269">
            <v>37995</v>
          </cell>
          <cell r="D5269" t="str">
            <v>UNIAO, CPVC, SOLDAVEL, 73 MM, PARA AGUA QUENTE PREDIAL</v>
          </cell>
          <cell r="E5269" t="str">
            <v xml:space="preserve">UN    </v>
          </cell>
          <cell r="F5269" t="str">
            <v>SINAPI</v>
          </cell>
          <cell r="G5269">
            <v>117.48</v>
          </cell>
        </row>
        <row r="5270">
          <cell r="B5270" t="str">
            <v>IN 37996 SINAPI</v>
          </cell>
          <cell r="C5270">
            <v>37996</v>
          </cell>
          <cell r="D5270" t="str">
            <v>UNIAO, CPVC, SOLDAVEL, 89 MM, PARA AGUA QUENTE PREDIAL</v>
          </cell>
          <cell r="E5270" t="str">
            <v xml:space="preserve">UN    </v>
          </cell>
          <cell r="F5270" t="str">
            <v>SINAPI</v>
          </cell>
          <cell r="G5270">
            <v>173.21</v>
          </cell>
        </row>
        <row r="5271">
          <cell r="B5271" t="str">
            <v>IN 13883 SINAPI</v>
          </cell>
          <cell r="C5271">
            <v>13883</v>
          </cell>
          <cell r="D5271" t="str">
            <v>USINA DE ASFALTO A FRIO, CAPACIDADE DE 30 A 40 T/H, ELETRICA, POTENCIA DE 30 CV</v>
          </cell>
          <cell r="E5271" t="str">
            <v xml:space="preserve">UN    </v>
          </cell>
          <cell r="F5271" t="str">
            <v>SINAPI</v>
          </cell>
          <cell r="G5271">
            <v>78078.77</v>
          </cell>
        </row>
        <row r="5272">
          <cell r="B5272" t="str">
            <v>IN 38604 SINAPI</v>
          </cell>
          <cell r="C5272">
            <v>38604</v>
          </cell>
          <cell r="D5272" t="str">
            <v>USINA DE ASFALTO A FRIO, CAPACIDADE DE 40 A 60 T/H, ELETRICA, POTENCIA DE 30 CV</v>
          </cell>
          <cell r="E5272" t="str">
            <v xml:space="preserve">UN    </v>
          </cell>
          <cell r="F5272" t="str">
            <v>SINAPI</v>
          </cell>
          <cell r="G5272">
            <v>97246.07</v>
          </cell>
        </row>
        <row r="5273">
          <cell r="B5273" t="str">
            <v>IN 10601 SINAPI</v>
          </cell>
          <cell r="C5273">
            <v>10601</v>
          </cell>
          <cell r="D5273" t="str">
            <v>USINA DE ASFALTO A QUENTE, FIXA, TIPO CONTRA FLUXO, CAPACIDADE DE 100 A 140 T/H, POTENCIA DE 280 KW, COM MISTURADOR EXTERNO ROTATIVO</v>
          </cell>
          <cell r="E5273" t="str">
            <v xml:space="preserve">UN    </v>
          </cell>
          <cell r="F5273" t="str">
            <v>SINAPI</v>
          </cell>
          <cell r="G5273">
            <v>1891630.04</v>
          </cell>
        </row>
        <row r="5274">
          <cell r="B5274" t="str">
            <v>IN 26034 SINAPI</v>
          </cell>
          <cell r="C5274">
            <v>26034</v>
          </cell>
          <cell r="D5274" t="str">
            <v>USINA DE ASFALTO, GRAVIMETRICA, CAPACIDADE DE 150 T/H, POTENCIA DE 400 KW</v>
          </cell>
          <cell r="E5274" t="str">
            <v xml:space="preserve">UN    </v>
          </cell>
          <cell r="F5274" t="str">
            <v>SINAPI</v>
          </cell>
          <cell r="G5274">
            <v>4980595.1500000004</v>
          </cell>
        </row>
        <row r="5275">
          <cell r="B5275" t="str">
            <v>IN 13894 SINAPI</v>
          </cell>
          <cell r="C5275">
            <v>13894</v>
          </cell>
          <cell r="D5275" t="str">
            <v>USINA DE CONCRETO FIXA, CAPACIDADE NOMINAL DE 40 M3/H, SEM SILO</v>
          </cell>
          <cell r="E5275" t="str">
            <v xml:space="preserve">UN    </v>
          </cell>
          <cell r="F5275" t="str">
            <v>SINAPI</v>
          </cell>
          <cell r="G5275">
            <v>392649.25</v>
          </cell>
        </row>
        <row r="5276">
          <cell r="B5276" t="str">
            <v>IN 13895 SINAPI</v>
          </cell>
          <cell r="C5276">
            <v>13895</v>
          </cell>
          <cell r="D5276" t="str">
            <v>USINA DE CONCRETO FIXA, CAPACIDADE NOMINAL DE 60 M3/H, SEM SILO</v>
          </cell>
          <cell r="E5276" t="str">
            <v xml:space="preserve">UN    </v>
          </cell>
          <cell r="F5276" t="str">
            <v>SINAPI</v>
          </cell>
          <cell r="G5276">
            <v>527982.35</v>
          </cell>
        </row>
        <row r="5277">
          <cell r="B5277" t="str">
            <v>IN 13892 SINAPI</v>
          </cell>
          <cell r="C5277">
            <v>13892</v>
          </cell>
          <cell r="D5277" t="str">
            <v>USINA DE CONCRETO FIXA, CAPACIDADE NOMINAL DE 80 M3/H, SEM SILO</v>
          </cell>
          <cell r="E5277" t="str">
            <v xml:space="preserve">UN    </v>
          </cell>
          <cell r="F5277" t="str">
            <v>SINAPI</v>
          </cell>
          <cell r="G5277">
            <v>647029.46</v>
          </cell>
        </row>
        <row r="5278">
          <cell r="B5278" t="str">
            <v>IN 9914 SINAPI</v>
          </cell>
          <cell r="C5278">
            <v>9914</v>
          </cell>
          <cell r="D5278" t="str">
            <v>USINA DE CONCRETO FIXA, CAPACIDADE NOMINAL DE 90 A 120 M3/H, SEM SILO</v>
          </cell>
          <cell r="E5278" t="str">
            <v xml:space="preserve">UN    </v>
          </cell>
          <cell r="F5278" t="str">
            <v>SINAPI</v>
          </cell>
          <cell r="G5278">
            <v>700000</v>
          </cell>
        </row>
        <row r="5279">
          <cell r="B5279" t="str">
            <v>IN 36485 SINAPI</v>
          </cell>
          <cell r="C5279">
            <v>36485</v>
          </cell>
          <cell r="D5279" t="str">
            <v>USINA DE LAMA ASFALTICA, PROD 30 A 50 T/H, SILO DE AGREGADO 7 M3, RESERVATORIOS PARA EMULSAO E AGUA DE 2,3 M3 CADA, MISTURADOR TIPO PUGG-MILL A SER MONTADO SOBRE CAMINHAO</v>
          </cell>
          <cell r="E5279" t="str">
            <v xml:space="preserve">UN    </v>
          </cell>
          <cell r="F5279" t="str">
            <v>SINAPI</v>
          </cell>
          <cell r="G5279">
            <v>424438.89</v>
          </cell>
        </row>
        <row r="5280">
          <cell r="B5280" t="str">
            <v>IN 9912 SINAPI</v>
          </cell>
          <cell r="C5280">
            <v>9912</v>
          </cell>
          <cell r="D5280" t="str">
            <v>USINA DE MISTURAS ASFALTICAS A QUENTE, MOVEL, TIPO CONTRA FLUXO, CAPACIDADE DE 40 A 80 T/H</v>
          </cell>
          <cell r="E5280" t="str">
            <v xml:space="preserve">UN    </v>
          </cell>
          <cell r="F5280" t="str">
            <v>SINAPI</v>
          </cell>
          <cell r="G5280">
            <v>1540000</v>
          </cell>
        </row>
        <row r="5281">
          <cell r="B5281" t="str">
            <v>IN 9921 SINAPI</v>
          </cell>
          <cell r="C5281">
            <v>9921</v>
          </cell>
          <cell r="D5281" t="str">
            <v>USINA MISTURADORA DE SOLOS,  DOSADORES TRIPLOS, CALHA VIBRATORIA CAPACIDADE DE 200 A 500 T/H, POTENCIA DE 75 KW</v>
          </cell>
          <cell r="E5281" t="str">
            <v xml:space="preserve">UN    </v>
          </cell>
          <cell r="F5281" t="str">
            <v>SINAPI</v>
          </cell>
          <cell r="G5281">
            <v>794404.84</v>
          </cell>
        </row>
        <row r="5282">
          <cell r="B5282" t="str">
            <v>IN 21112 SINAPI</v>
          </cell>
          <cell r="C5282">
            <v>21112</v>
          </cell>
          <cell r="D5282" t="str">
            <v>VALVULA DE DESCARGA EM METAL CROMADO PARA MICTORIO COM ACIONAMENTO POR PRESSAO E FECHAMENTO AUTOMATICO</v>
          </cell>
          <cell r="E5282" t="str">
            <v xml:space="preserve">UN    </v>
          </cell>
          <cell r="F5282" t="str">
            <v>SINAPI</v>
          </cell>
          <cell r="G5282">
            <v>190.05</v>
          </cell>
        </row>
        <row r="5283">
          <cell r="B5283" t="str">
            <v>IN 10228 SINAPI</v>
          </cell>
          <cell r="C5283">
            <v>10228</v>
          </cell>
          <cell r="D5283" t="str">
            <v>VALVULA DE DESCARGA METALICA, BASE 1 1/2 " E ACABAMENTO METALICO CROMADO</v>
          </cell>
          <cell r="E5283" t="str">
            <v xml:space="preserve">UN    </v>
          </cell>
          <cell r="F5283" t="str">
            <v>SINAPI</v>
          </cell>
          <cell r="G5283">
            <v>220.79</v>
          </cell>
        </row>
        <row r="5284">
          <cell r="B5284" t="str">
            <v>IN 11781 SINAPI</v>
          </cell>
          <cell r="C5284">
            <v>11781</v>
          </cell>
          <cell r="D5284" t="str">
            <v>VALVULA DE DESCARGA METALICA, BASE 1 1/4 " E ACABAMENTO METALICO CROMADO</v>
          </cell>
          <cell r="E5284" t="str">
            <v xml:space="preserve">UN    </v>
          </cell>
          <cell r="F5284" t="str">
            <v>SINAPI</v>
          </cell>
          <cell r="G5284">
            <v>178.86</v>
          </cell>
        </row>
        <row r="5285">
          <cell r="B5285" t="str">
            <v>IN 11746 SINAPI</v>
          </cell>
          <cell r="C5285">
            <v>11746</v>
          </cell>
          <cell r="D5285" t="str">
            <v>VALVULA DE ESFERA BRUTA EM BRONZE, BITOLA 1 " (REF 1552-B)</v>
          </cell>
          <cell r="E5285" t="str">
            <v xml:space="preserve">UN    </v>
          </cell>
          <cell r="F5285" t="str">
            <v>SINAPI</v>
          </cell>
          <cell r="G5285">
            <v>53.46</v>
          </cell>
        </row>
        <row r="5286">
          <cell r="B5286" t="str">
            <v>IN 11751 SINAPI</v>
          </cell>
          <cell r="C5286">
            <v>11751</v>
          </cell>
          <cell r="D5286" t="str">
            <v>VALVULA DE ESFERA BRUTA EM BRONZE, BITOLA 1 1/2 " (REF 1552-B)</v>
          </cell>
          <cell r="E5286" t="str">
            <v xml:space="preserve">UN    </v>
          </cell>
          <cell r="F5286" t="str">
            <v>SINAPI</v>
          </cell>
          <cell r="G5286">
            <v>96.03</v>
          </cell>
        </row>
        <row r="5287">
          <cell r="B5287" t="str">
            <v>IN 11750 SINAPI</v>
          </cell>
          <cell r="C5287">
            <v>11750</v>
          </cell>
          <cell r="D5287" t="str">
            <v>VALVULA DE ESFERA BRUTA EM BRONZE, BITOLA 1 1/4 " (REF 1552-B)</v>
          </cell>
          <cell r="E5287" t="str">
            <v xml:space="preserve">UN    </v>
          </cell>
          <cell r="F5287" t="str">
            <v>SINAPI</v>
          </cell>
          <cell r="G5287">
            <v>79.69</v>
          </cell>
        </row>
        <row r="5288">
          <cell r="B5288" t="str">
            <v>IN 11748 SINAPI</v>
          </cell>
          <cell r="C5288">
            <v>11748</v>
          </cell>
          <cell r="D5288" t="str">
            <v>VALVULA DE ESFERA BRUTA EM BRONZE, BITOLA 1/2 " (REF 1552-B)</v>
          </cell>
          <cell r="E5288" t="str">
            <v xml:space="preserve">UN    </v>
          </cell>
          <cell r="F5288" t="str">
            <v>SINAPI</v>
          </cell>
          <cell r="G5288">
            <v>34.31</v>
          </cell>
        </row>
        <row r="5289">
          <cell r="B5289" t="str">
            <v>IN 11747 SINAPI</v>
          </cell>
          <cell r="C5289">
            <v>11747</v>
          </cell>
          <cell r="D5289" t="str">
            <v>VALVULA DE ESFERA BRUTA EM BRONZE, BITOLA 2 " (REF 1552-B)</v>
          </cell>
          <cell r="E5289" t="str">
            <v xml:space="preserve">UN    </v>
          </cell>
          <cell r="F5289" t="str">
            <v>SINAPI</v>
          </cell>
          <cell r="G5289">
            <v>148.08000000000001</v>
          </cell>
        </row>
        <row r="5290">
          <cell r="B5290" t="str">
            <v>IN 11749 SINAPI</v>
          </cell>
          <cell r="C5290">
            <v>11749</v>
          </cell>
          <cell r="D5290" t="str">
            <v>VALVULA DE ESFERA BRUTA EM BRONZE, BITOLA 3/4 " (REF 1552-B)</v>
          </cell>
          <cell r="E5290" t="str">
            <v xml:space="preserve">UN    </v>
          </cell>
          <cell r="F5290" t="str">
            <v>SINAPI</v>
          </cell>
          <cell r="G5290">
            <v>39.6</v>
          </cell>
        </row>
        <row r="5291">
          <cell r="B5291" t="str">
            <v>IN 10236 SINAPI</v>
          </cell>
          <cell r="C5291">
            <v>10236</v>
          </cell>
          <cell r="D5291" t="str">
            <v>VALVULA DE RETENCAO DE BRONZE, PE COM CRIVOS, EXTREMIDADE COM ROSCA, DE 1 1/2", PARA FUNDO DE POCO</v>
          </cell>
          <cell r="E5291" t="str">
            <v xml:space="preserve">UN    </v>
          </cell>
          <cell r="F5291" t="str">
            <v>SINAPI</v>
          </cell>
          <cell r="G5291">
            <v>59.84</v>
          </cell>
        </row>
        <row r="5292">
          <cell r="B5292" t="str">
            <v>IN 10233 SINAPI</v>
          </cell>
          <cell r="C5292">
            <v>10233</v>
          </cell>
          <cell r="D5292" t="str">
            <v>VALVULA DE RETENCAO DE BRONZE, PE COM CRIVOS, EXTREMIDADE COM ROSCA, DE 1 1/4", PARA FUNDO DE POCO</v>
          </cell>
          <cell r="E5292" t="str">
            <v xml:space="preserve">UN    </v>
          </cell>
          <cell r="F5292" t="str">
            <v>SINAPI</v>
          </cell>
          <cell r="G5292">
            <v>56.08</v>
          </cell>
        </row>
        <row r="5293">
          <cell r="B5293" t="str">
            <v>IN 10234 SINAPI</v>
          </cell>
          <cell r="C5293">
            <v>10234</v>
          </cell>
          <cell r="D5293" t="str">
            <v>VALVULA DE RETENCAO DE BRONZE, PE COM CRIVOS, EXTREMIDADE COM ROSCA, DE 1", PARA FUNDO DE POCO</v>
          </cell>
          <cell r="E5293" t="str">
            <v xml:space="preserve">UN    </v>
          </cell>
          <cell r="F5293" t="str">
            <v>SINAPI</v>
          </cell>
          <cell r="G5293">
            <v>35.33</v>
          </cell>
        </row>
        <row r="5294">
          <cell r="B5294" t="str">
            <v>IN 10231 SINAPI</v>
          </cell>
          <cell r="C5294">
            <v>10231</v>
          </cell>
          <cell r="D5294" t="str">
            <v>VALVULA DE RETENCAO DE BRONZE, PE COM CRIVOS, EXTREMIDADE COM ROSCA, DE 2 1/2", PARA FUNDO DE POCO</v>
          </cell>
          <cell r="E5294" t="str">
            <v xml:space="preserve">UN    </v>
          </cell>
          <cell r="F5294" t="str">
            <v>SINAPI</v>
          </cell>
          <cell r="G5294">
            <v>162</v>
          </cell>
        </row>
        <row r="5295">
          <cell r="B5295" t="str">
            <v>IN 10232 SINAPI</v>
          </cell>
          <cell r="C5295">
            <v>10232</v>
          </cell>
          <cell r="D5295" t="str">
            <v>VALVULA DE RETENCAO DE BRONZE, PE COM CRIVOS, EXTREMIDADE COM ROSCA, DE 2", PARA FUNDO DE POCO</v>
          </cell>
          <cell r="E5295" t="str">
            <v xml:space="preserve">UN    </v>
          </cell>
          <cell r="F5295" t="str">
            <v>SINAPI</v>
          </cell>
          <cell r="G5295">
            <v>90.65</v>
          </cell>
        </row>
        <row r="5296">
          <cell r="B5296" t="str">
            <v>IN 10229 SINAPI</v>
          </cell>
          <cell r="C5296">
            <v>10229</v>
          </cell>
          <cell r="D5296" t="str">
            <v>VALVULA DE RETENCAO DE BRONZE, PE COM CRIVOS, EXTREMIDADE COM ROSCA, DE 3/4", PARA FUNDO DE POCO</v>
          </cell>
          <cell r="E5296" t="str">
            <v xml:space="preserve">UN    </v>
          </cell>
          <cell r="F5296" t="str">
            <v>SINAPI</v>
          </cell>
          <cell r="G5296">
            <v>31.95</v>
          </cell>
        </row>
        <row r="5297">
          <cell r="B5297" t="str">
            <v>IN 10235 SINAPI</v>
          </cell>
          <cell r="C5297">
            <v>10235</v>
          </cell>
          <cell r="D5297" t="str">
            <v>VALVULA DE RETENCAO DE BRONZE, PE COM CRIVOS, EXTREMIDADE COM ROSCA, DE 3", PARA FUNDO DE POCO</v>
          </cell>
          <cell r="E5297" t="str">
            <v xml:space="preserve">UN    </v>
          </cell>
          <cell r="F5297" t="str">
            <v>SINAPI</v>
          </cell>
          <cell r="G5297">
            <v>222.09</v>
          </cell>
        </row>
        <row r="5298">
          <cell r="B5298" t="str">
            <v>IN 10230 SINAPI</v>
          </cell>
          <cell r="C5298">
            <v>10230</v>
          </cell>
          <cell r="D5298" t="str">
            <v>VALVULA DE RETENCAO DE BRONZE, PE COM CRIVOS, EXTREMIDADE COM ROSCA, DE 4", PARA FUNDO DE POCO</v>
          </cell>
          <cell r="E5298" t="str">
            <v xml:space="preserve">UN    </v>
          </cell>
          <cell r="F5298" t="str">
            <v>SINAPI</v>
          </cell>
          <cell r="G5298">
            <v>390.86</v>
          </cell>
        </row>
        <row r="5299">
          <cell r="B5299" t="str">
            <v>IN 10409 SINAPI</v>
          </cell>
          <cell r="C5299">
            <v>10409</v>
          </cell>
          <cell r="D5299" t="str">
            <v>VALVULA DE RETENCAO HORIZONTAL, DE BRONZE (PN-25), 1 1/2", 400 PSI, TAMPA DE PORCA DE UNIAO, EXTREMIDADES COM ROSCA</v>
          </cell>
          <cell r="E5299" t="str">
            <v xml:space="preserve">UN    </v>
          </cell>
          <cell r="F5299" t="str">
            <v>SINAPI</v>
          </cell>
          <cell r="G5299">
            <v>116.12</v>
          </cell>
        </row>
        <row r="5300">
          <cell r="B5300" t="str">
            <v>IN 10411 SINAPI</v>
          </cell>
          <cell r="C5300">
            <v>10411</v>
          </cell>
          <cell r="D5300" t="str">
            <v>VALVULA DE RETENCAO HORIZONTAL, DE BRONZE (PN-25), 1 1/4", 400 PSI, TAMPA DE PORCA DE UNIAO, EXTREMIDADES COM ROSCA</v>
          </cell>
          <cell r="E5300" t="str">
            <v xml:space="preserve">UN    </v>
          </cell>
          <cell r="F5300" t="str">
            <v>SINAPI</v>
          </cell>
          <cell r="G5300">
            <v>103.9</v>
          </cell>
        </row>
        <row r="5301">
          <cell r="B5301" t="str">
            <v>IN 10404 SINAPI</v>
          </cell>
          <cell r="C5301">
            <v>10404</v>
          </cell>
          <cell r="D5301" t="str">
            <v>VALVULA DE RETENCAO HORIZONTAL, DE BRONZE (PN-25), 1/2", 400 PSI, TAMPA DE PORCA DE UNIAO, EXTREMIDADES COM ROSCA</v>
          </cell>
          <cell r="E5301" t="str">
            <v xml:space="preserve">UN    </v>
          </cell>
          <cell r="F5301" t="str">
            <v>SINAPI</v>
          </cell>
          <cell r="G5301">
            <v>42.14</v>
          </cell>
        </row>
        <row r="5302">
          <cell r="B5302" t="str">
            <v>IN 10410 SINAPI</v>
          </cell>
          <cell r="C5302">
            <v>10410</v>
          </cell>
          <cell r="D5302" t="str">
            <v>VALVULA DE RETENCAO HORIZONTAL, DE BRONZE (PN-25), 1", 400 PSI, TAMPA DE PORCA DE UNIAO, EXTREMIDADES COM ROSCA</v>
          </cell>
          <cell r="E5302" t="str">
            <v xml:space="preserve">UN    </v>
          </cell>
          <cell r="F5302" t="str">
            <v>SINAPI</v>
          </cell>
          <cell r="G5302">
            <v>69.400000000000006</v>
          </cell>
        </row>
        <row r="5303">
          <cell r="B5303" t="str">
            <v>IN 10405 SINAPI</v>
          </cell>
          <cell r="C5303">
            <v>10405</v>
          </cell>
          <cell r="D5303" t="str">
            <v>VALVULA DE RETENCAO HORIZONTAL, DE BRONZE (PN-25), 2 1/2", 400 PSI, TAMPA DE PORCA DE UNIAO, EXTREMIDADES COM ROSCA</v>
          </cell>
          <cell r="E5303" t="str">
            <v xml:space="preserve">UN    </v>
          </cell>
          <cell r="F5303" t="str">
            <v>SINAPI</v>
          </cell>
          <cell r="G5303">
            <v>232.64</v>
          </cell>
        </row>
        <row r="5304">
          <cell r="B5304" t="str">
            <v>IN 10408 SINAPI</v>
          </cell>
          <cell r="C5304">
            <v>10408</v>
          </cell>
          <cell r="D5304" t="str">
            <v>VALVULA DE RETENCAO HORIZONTAL, DE BRONZE (PN-25), 2", 400 PSI, TAMPA DE PORCA DE UNIAO, EXTREMIDADES COM ROSCA</v>
          </cell>
          <cell r="E5304" t="str">
            <v xml:space="preserve">UN    </v>
          </cell>
          <cell r="F5304" t="str">
            <v>SINAPI</v>
          </cell>
          <cell r="G5304">
            <v>162.68</v>
          </cell>
        </row>
        <row r="5305">
          <cell r="B5305" t="str">
            <v>IN 10412 SINAPI</v>
          </cell>
          <cell r="C5305">
            <v>10412</v>
          </cell>
          <cell r="D5305" t="str">
            <v>VALVULA DE RETENCAO HORIZONTAL, DE BRONZE (PN-25), 3/4", 400 PSI, TAMPA DE PORCA DE UNIAO, EXTREMIDADES COM ROSCA</v>
          </cell>
          <cell r="E5305" t="str">
            <v xml:space="preserve">UN    </v>
          </cell>
          <cell r="F5305" t="str">
            <v>SINAPI</v>
          </cell>
          <cell r="G5305">
            <v>51.06</v>
          </cell>
        </row>
        <row r="5306">
          <cell r="B5306" t="str">
            <v>IN 10406 SINAPI</v>
          </cell>
          <cell r="C5306">
            <v>10406</v>
          </cell>
          <cell r="D5306" t="str">
            <v>VALVULA DE RETENCAO HORIZONTAL, DE BRONZE (PN-25), 3", 400 PSI, TAMPA DE PORCA DE UNIAO, EXTREMIDADES COM ROSCA</v>
          </cell>
          <cell r="E5306" t="str">
            <v xml:space="preserve">UN    </v>
          </cell>
          <cell r="F5306" t="str">
            <v>SINAPI</v>
          </cell>
          <cell r="G5306">
            <v>321.33</v>
          </cell>
        </row>
        <row r="5307">
          <cell r="B5307" t="str">
            <v>IN 10407 SINAPI</v>
          </cell>
          <cell r="C5307">
            <v>10407</v>
          </cell>
          <cell r="D5307" t="str">
            <v>VALVULA DE RETENCAO HORIZONTAL, DE BRONZE (PN-25), 4", 400 PSI, TAMPA DE PORCA DE UNIAO, EXTREMIDADES COM ROSCA</v>
          </cell>
          <cell r="E5307" t="str">
            <v xml:space="preserve">UN    </v>
          </cell>
          <cell r="F5307" t="str">
            <v>SINAPI</v>
          </cell>
          <cell r="G5307">
            <v>498.38</v>
          </cell>
        </row>
        <row r="5308">
          <cell r="B5308" t="str">
            <v>IN 10416 SINAPI</v>
          </cell>
          <cell r="C5308">
            <v>10416</v>
          </cell>
          <cell r="D5308" t="str">
            <v>VALVULA DE RETENCAO VERTICAL, DE BRONZE (PN-16), 1 1/2", 200 PSI, EXTREMIDADES COM ROSCA</v>
          </cell>
          <cell r="E5308" t="str">
            <v xml:space="preserve">UN    </v>
          </cell>
          <cell r="F5308" t="str">
            <v>SINAPI</v>
          </cell>
          <cell r="G5308">
            <v>61.82</v>
          </cell>
        </row>
        <row r="5309">
          <cell r="B5309" t="str">
            <v>IN 10419 SINAPI</v>
          </cell>
          <cell r="C5309">
            <v>10419</v>
          </cell>
          <cell r="D5309" t="str">
            <v>VALVULA DE RETENCAO VERTICAL, DE BRONZE (PN-16), 1 1/4", 200 PSI, EXTREMIDADES COM ROSCA</v>
          </cell>
          <cell r="E5309" t="str">
            <v xml:space="preserve">UN    </v>
          </cell>
          <cell r="F5309" t="str">
            <v>SINAPI</v>
          </cell>
          <cell r="G5309">
            <v>53.66</v>
          </cell>
        </row>
        <row r="5310">
          <cell r="B5310" t="str">
            <v>IN 21092 SINAPI</v>
          </cell>
          <cell r="C5310">
            <v>21092</v>
          </cell>
          <cell r="D5310" t="str">
            <v>VALVULA DE RETENCAO VERTICAL, DE BRONZE (PN-16), 1/2", 200 PSI, EXTREMIDADES COM ROSCA</v>
          </cell>
          <cell r="E5310" t="str">
            <v xml:space="preserve">UN    </v>
          </cell>
          <cell r="F5310" t="str">
            <v>SINAPI</v>
          </cell>
          <cell r="G5310">
            <v>30.67</v>
          </cell>
        </row>
        <row r="5311">
          <cell r="B5311" t="str">
            <v>IN 10418 SINAPI</v>
          </cell>
          <cell r="C5311">
            <v>10418</v>
          </cell>
          <cell r="D5311" t="str">
            <v>VALVULA DE RETENCAO VERTICAL, DE BRONZE (PN-16), 1", 200 PSI, EXTREMIDADES COM ROSCA</v>
          </cell>
          <cell r="E5311" t="str">
            <v xml:space="preserve">UN    </v>
          </cell>
          <cell r="F5311" t="str">
            <v>SINAPI</v>
          </cell>
          <cell r="G5311">
            <v>35.76</v>
          </cell>
        </row>
        <row r="5312">
          <cell r="B5312" t="str">
            <v>IN 12657 SINAPI</v>
          </cell>
          <cell r="C5312">
            <v>12657</v>
          </cell>
          <cell r="D5312" t="str">
            <v>VALVULA DE RETENCAO VERTICAL, DE BRONZE (PN-16), 2 1/2", 200 PSI, EXTREMIDADES COM ROSCA</v>
          </cell>
          <cell r="E5312" t="str">
            <v xml:space="preserve">UN    </v>
          </cell>
          <cell r="F5312" t="str">
            <v>SINAPI</v>
          </cell>
          <cell r="G5312">
            <v>144.33000000000001</v>
          </cell>
        </row>
        <row r="5313">
          <cell r="B5313" t="str">
            <v>IN 10417 SINAPI</v>
          </cell>
          <cell r="C5313">
            <v>10417</v>
          </cell>
          <cell r="D5313" t="str">
            <v>VALVULA DE RETENCAO VERTICAL, DE BRONZE (PN-16), 2", 200 PSI, EXTREMIDADES COM ROSCA</v>
          </cell>
          <cell r="E5313" t="str">
            <v xml:space="preserve">UN    </v>
          </cell>
          <cell r="F5313" t="str">
            <v>SINAPI</v>
          </cell>
          <cell r="G5313">
            <v>90.07</v>
          </cell>
        </row>
        <row r="5314">
          <cell r="B5314" t="str">
            <v>IN 10413 SINAPI</v>
          </cell>
          <cell r="C5314">
            <v>10413</v>
          </cell>
          <cell r="D5314" t="str">
            <v>VALVULA DE RETENCAO VERTICAL, DE BRONZE (PN-16), 3/4", 200 PSI, EXTREMIDADES COM ROSCA</v>
          </cell>
          <cell r="E5314" t="str">
            <v xml:space="preserve">UN    </v>
          </cell>
          <cell r="F5314" t="str">
            <v>SINAPI</v>
          </cell>
          <cell r="G5314">
            <v>32.729999999999997</v>
          </cell>
        </row>
        <row r="5315">
          <cell r="B5315" t="str">
            <v>IN 10414 SINAPI</v>
          </cell>
          <cell r="C5315">
            <v>10414</v>
          </cell>
          <cell r="D5315" t="str">
            <v>VALVULA DE RETENCAO VERTICAL, DE BRONZE (PN-16), 3", 200 PSI, EXTREMIDADES COM ROSCA</v>
          </cell>
          <cell r="E5315" t="str">
            <v xml:space="preserve">UN    </v>
          </cell>
          <cell r="F5315" t="str">
            <v>SINAPI</v>
          </cell>
          <cell r="G5315">
            <v>197.1</v>
          </cell>
        </row>
        <row r="5316">
          <cell r="B5316" t="str">
            <v>IN 10415 SINAPI</v>
          </cell>
          <cell r="C5316">
            <v>10415</v>
          </cell>
          <cell r="D5316" t="str">
            <v>VALVULA DE RETENCAO VERTICAL, DE BRONZE (PN-16), 4", 200 PSI, EXTREMIDADES COM ROSCA</v>
          </cell>
          <cell r="E5316" t="str">
            <v xml:space="preserve">UN    </v>
          </cell>
          <cell r="F5316" t="str">
            <v>SINAPI</v>
          </cell>
          <cell r="G5316">
            <v>342.07</v>
          </cell>
        </row>
        <row r="5317">
          <cell r="B5317" t="str">
            <v>IN 38643 SINAPI</v>
          </cell>
          <cell r="C5317">
            <v>38643</v>
          </cell>
          <cell r="D5317" t="str">
            <v>VALVULA EM METAL CROMADO PARA LAVATORIO, 1 " SEM LADRAO</v>
          </cell>
          <cell r="E5317" t="str">
            <v xml:space="preserve">UN    </v>
          </cell>
          <cell r="F5317" t="str">
            <v>SINAPI</v>
          </cell>
          <cell r="G5317">
            <v>28.75</v>
          </cell>
        </row>
        <row r="5318">
          <cell r="B5318" t="str">
            <v>IN 6157 SINAPI</v>
          </cell>
          <cell r="C5318">
            <v>6157</v>
          </cell>
          <cell r="D5318" t="str">
            <v>VALVULA EM METAL CROMADO PARA PIA AMERICANA 3.1/2 X 1.1/2 "</v>
          </cell>
          <cell r="E5318" t="str">
            <v xml:space="preserve">UN    </v>
          </cell>
          <cell r="F5318" t="str">
            <v>SINAPI</v>
          </cell>
          <cell r="G5318">
            <v>39.270000000000003</v>
          </cell>
        </row>
        <row r="5319">
          <cell r="B5319" t="str">
            <v>IN 37588 SINAPI</v>
          </cell>
          <cell r="C5319">
            <v>37588</v>
          </cell>
          <cell r="D5319" t="str">
            <v>VALVULA EM METAL CROMADO PARA TANQUE, 1.1/2 " SEM LADRAO</v>
          </cell>
          <cell r="E5319" t="str">
            <v xml:space="preserve">UN    </v>
          </cell>
          <cell r="F5319" t="str">
            <v>SINAPI</v>
          </cell>
          <cell r="G5319">
            <v>19.18</v>
          </cell>
        </row>
        <row r="5320">
          <cell r="B5320" t="str">
            <v>IN 6152 SINAPI</v>
          </cell>
          <cell r="C5320">
            <v>6152</v>
          </cell>
          <cell r="D5320" t="str">
            <v>VALVULA EM PLASTICO BRANCO COM SAIDA LISA PARA TANQUE 1.1/4 " X 1.1/2 "</v>
          </cell>
          <cell r="E5320" t="str">
            <v xml:space="preserve">UN    </v>
          </cell>
          <cell r="F5320" t="str">
            <v>SINAPI</v>
          </cell>
          <cell r="G5320">
            <v>3.34</v>
          </cell>
        </row>
        <row r="5321">
          <cell r="B5321" t="str">
            <v>IN 6158 SINAPI</v>
          </cell>
          <cell r="C5321">
            <v>6158</v>
          </cell>
          <cell r="D5321" t="str">
            <v>VALVULA EM PLASTICO BRANCO PARA LAVATORIO 1 ", SEM UNHO, COM LADRAO</v>
          </cell>
          <cell r="E5321" t="str">
            <v xml:space="preserve">UN    </v>
          </cell>
          <cell r="F5321" t="str">
            <v>SINAPI</v>
          </cell>
          <cell r="G5321">
            <v>4.03</v>
          </cell>
        </row>
        <row r="5322">
          <cell r="B5322" t="str">
            <v>IN 6153 SINAPI</v>
          </cell>
          <cell r="C5322">
            <v>6153</v>
          </cell>
          <cell r="D5322" t="str">
            <v>VALVULA EM PLASTICO BRANCO PARA TANQUE OU LAVATORIO 1 ", SEM UNHO E SEM LADRAO</v>
          </cell>
          <cell r="E5322" t="str">
            <v xml:space="preserve">UN    </v>
          </cell>
          <cell r="F5322" t="str">
            <v>SINAPI</v>
          </cell>
          <cell r="G5322">
            <v>3.14</v>
          </cell>
        </row>
        <row r="5323">
          <cell r="B5323" t="str">
            <v>IN 6156 SINAPI</v>
          </cell>
          <cell r="C5323">
            <v>6156</v>
          </cell>
          <cell r="D5323" t="str">
            <v>VALVULA EM PLASTICO BRANCO PARA TANQUE 1.1/4 " X 1.1/2 ", SEM UNHO E SEM LADRAO</v>
          </cell>
          <cell r="E5323" t="str">
            <v xml:space="preserve">UN    </v>
          </cell>
          <cell r="F5323" t="str">
            <v>SINAPI</v>
          </cell>
          <cell r="G5323">
            <v>3.97</v>
          </cell>
        </row>
        <row r="5324">
          <cell r="B5324" t="str">
            <v>IN 6154 SINAPI</v>
          </cell>
          <cell r="C5324">
            <v>6154</v>
          </cell>
          <cell r="D5324" t="str">
            <v>VALVULA EM PLASTICO CROMADO PARA LAVATORIO 1 ", SEM UNHO, COM LADRAO</v>
          </cell>
          <cell r="E5324" t="str">
            <v xml:space="preserve">UN    </v>
          </cell>
          <cell r="F5324" t="str">
            <v>SINAPI</v>
          </cell>
          <cell r="G5324">
            <v>7.47</v>
          </cell>
        </row>
        <row r="5325">
          <cell r="B5325" t="str">
            <v>IN 6155 SINAPI</v>
          </cell>
          <cell r="C5325">
            <v>6155</v>
          </cell>
          <cell r="D5325" t="str">
            <v>VALVULA EM PLASTICO CROMADO TIPO AMERICANA PARA PIA DE COZINHA 3.1/2 " X 1.1/2 ", SEM ADAPTADOR</v>
          </cell>
          <cell r="E5325" t="str">
            <v xml:space="preserve">UN    </v>
          </cell>
          <cell r="F5325" t="str">
            <v>SINAPI</v>
          </cell>
          <cell r="G5325">
            <v>15.47</v>
          </cell>
        </row>
        <row r="5326">
          <cell r="B5326" t="str">
            <v>IN 3115 SINAPI</v>
          </cell>
          <cell r="C5326">
            <v>3115</v>
          </cell>
          <cell r="D5326" t="str">
            <v>VARA / PERFIL PARA CREMONA, EM FERRO CROMADO, COMPRIMENTO DE 120 CM</v>
          </cell>
          <cell r="E5326" t="str">
            <v xml:space="preserve">UN    </v>
          </cell>
          <cell r="F5326" t="str">
            <v>SINAPI</v>
          </cell>
          <cell r="G5326">
            <v>17.64</v>
          </cell>
        </row>
        <row r="5327">
          <cell r="B5327" t="str">
            <v>IN 3116 SINAPI</v>
          </cell>
          <cell r="C5327">
            <v>3116</v>
          </cell>
          <cell r="D5327" t="str">
            <v>VARA / PERFIL PARA CREMONA, EM FERRO CROMADO, COMPRIMENTO DE 150 CM</v>
          </cell>
          <cell r="E5327" t="str">
            <v xml:space="preserve">UN    </v>
          </cell>
          <cell r="F5327" t="str">
            <v>SINAPI</v>
          </cell>
          <cell r="G5327">
            <v>18.190000000000001</v>
          </cell>
        </row>
        <row r="5328">
          <cell r="B5328" t="str">
            <v>IN 38166 SINAPI</v>
          </cell>
          <cell r="C5328">
            <v>38166</v>
          </cell>
          <cell r="D5328" t="str">
            <v>VARA/ PERFIL PARA CREMONA, EM LATAO CROMADO, COMPRIMENTO DE 120 CM</v>
          </cell>
          <cell r="E5328" t="str">
            <v xml:space="preserve">UN    </v>
          </cell>
          <cell r="F5328" t="str">
            <v>SINAPI</v>
          </cell>
          <cell r="G5328">
            <v>37.22</v>
          </cell>
        </row>
        <row r="5329">
          <cell r="B5329" t="str">
            <v>IN 38108 SINAPI</v>
          </cell>
          <cell r="C5329">
            <v>38108</v>
          </cell>
          <cell r="D5329" t="str">
            <v>VARIADOR DE LUMINOSIDADE ROTATIVO (DIMMER) 127 V, 300 W (APENAS MODULO)</v>
          </cell>
          <cell r="E5329" t="str">
            <v xml:space="preserve">UN    </v>
          </cell>
          <cell r="F5329" t="str">
            <v>SINAPI</v>
          </cell>
          <cell r="G5329">
            <v>35.409999999999997</v>
          </cell>
        </row>
        <row r="5330">
          <cell r="B5330" t="str">
            <v>IN 38087 SINAPI</v>
          </cell>
          <cell r="C5330">
            <v>38087</v>
          </cell>
          <cell r="D5330" t="str">
            <v>VARIADOR DE LUMINOSIDADE ROTATIVO (DIMMER) 127V, 300W, CONJUNTO MONTADO PARA EMBUTIR 4" X 2" (PLACA + SUPORTE + MODULO)</v>
          </cell>
          <cell r="E5330" t="str">
            <v xml:space="preserve">UN    </v>
          </cell>
          <cell r="F5330" t="str">
            <v>SINAPI</v>
          </cell>
          <cell r="G5330">
            <v>45.55</v>
          </cell>
        </row>
        <row r="5331">
          <cell r="B5331" t="str">
            <v>IN 38109 SINAPI</v>
          </cell>
          <cell r="C5331">
            <v>38109</v>
          </cell>
          <cell r="D5331" t="str">
            <v>VARIADOR DE LUMINOSIDADE ROTATIVO (DIMMER) 220 V, 600 W (APENAS MODULO)</v>
          </cell>
          <cell r="E5331" t="str">
            <v xml:space="preserve">UN    </v>
          </cell>
          <cell r="F5331" t="str">
            <v>SINAPI</v>
          </cell>
          <cell r="G5331">
            <v>56.6</v>
          </cell>
        </row>
        <row r="5332">
          <cell r="B5332" t="str">
            <v>IN 38088 SINAPI</v>
          </cell>
          <cell r="C5332">
            <v>38088</v>
          </cell>
          <cell r="D5332" t="str">
            <v>VARIADOR DE LUMINOSIDADE ROTATIVO (DIMMER) 220V, 600W, CONJUNTO MONTADO PARA EMBUTIR 4" X 2" (PLACA + SUPORTE + MODULO)</v>
          </cell>
          <cell r="E5332" t="str">
            <v xml:space="preserve">UN    </v>
          </cell>
          <cell r="F5332" t="str">
            <v>SINAPI</v>
          </cell>
          <cell r="G5332">
            <v>59.51</v>
          </cell>
        </row>
        <row r="5333">
          <cell r="B5333" t="str">
            <v>IN 38110 SINAPI</v>
          </cell>
          <cell r="C5333">
            <v>38110</v>
          </cell>
          <cell r="D5333" t="str">
            <v>VARIADOR DE VELOCIDADE PARA VENTILADOR 127 V, 150 W (APENAS MODULO)</v>
          </cell>
          <cell r="E5333" t="str">
            <v xml:space="preserve">UN    </v>
          </cell>
          <cell r="F5333" t="str">
            <v>SINAPI</v>
          </cell>
          <cell r="G5333">
            <v>21.77</v>
          </cell>
        </row>
        <row r="5334">
          <cell r="B5334" t="str">
            <v>IN 38089 SINAPI</v>
          </cell>
          <cell r="C5334">
            <v>38089</v>
          </cell>
          <cell r="D5334" t="str">
            <v>VARIADOR DE VELOCIDADE PARA VENTILADOR 127V, 150W + 2 INTERRUPTORES PARALELOS, PARA REVERSAO E LAMPADA, CONJUNTO MONTADO PARA EMBUTIR 4" X 2" (PLACA + SUPORTE + MODULOS)</v>
          </cell>
          <cell r="E5334" t="str">
            <v xml:space="preserve">UN    </v>
          </cell>
          <cell r="F5334" t="str">
            <v>SINAPI</v>
          </cell>
          <cell r="G5334">
            <v>37.94</v>
          </cell>
        </row>
        <row r="5335">
          <cell r="B5335" t="str">
            <v>IN 38111 SINAPI</v>
          </cell>
          <cell r="C5335">
            <v>38111</v>
          </cell>
          <cell r="D5335" t="str">
            <v>VARIADOR DE VELOCIDADE PARA VENTILADOR 220 V, 250 W (APENAS MODULO)</v>
          </cell>
          <cell r="E5335" t="str">
            <v xml:space="preserve">UN    </v>
          </cell>
          <cell r="F5335" t="str">
            <v>SINAPI</v>
          </cell>
          <cell r="G5335">
            <v>24.35</v>
          </cell>
        </row>
        <row r="5336">
          <cell r="B5336" t="str">
            <v>IN 38090 SINAPI</v>
          </cell>
          <cell r="C5336">
            <v>38090</v>
          </cell>
          <cell r="D5336" t="str">
            <v>VARIADOR DE VELOCIDADE PARA VENTILADOR 220V, 250W + 2 INTERRUPTORES PARALELOS, PARA REVERSAO E LAMPADA, CONJUNTO MONTADO PARA EMBUTIR 4" X 2" (PLACA + SUPORTE + MODULOS)</v>
          </cell>
          <cell r="E5336" t="str">
            <v xml:space="preserve">UN    </v>
          </cell>
          <cell r="F5336" t="str">
            <v>SINAPI</v>
          </cell>
          <cell r="G5336">
            <v>39.21</v>
          </cell>
        </row>
        <row r="5337">
          <cell r="B5337" t="str">
            <v>IN 11786 SINAPI</v>
          </cell>
          <cell r="C5337">
            <v>11786</v>
          </cell>
          <cell r="D5337" t="str">
            <v>VASO SANITARIO SIFONADO INFANTIL LOUCA BRANCA</v>
          </cell>
          <cell r="E5337" t="str">
            <v xml:space="preserve">UN    </v>
          </cell>
          <cell r="F5337" t="str">
            <v>SINAPI</v>
          </cell>
          <cell r="G5337">
            <v>315.11</v>
          </cell>
        </row>
        <row r="5338">
          <cell r="B5338" t="str">
            <v>IN 13726 SINAPI</v>
          </cell>
          <cell r="C5338">
            <v>13726</v>
          </cell>
          <cell r="D5338" t="str">
            <v>VASSOURA MECANICA REBOCAVEL COM ESCOVA CILINDRICA LARGURA UTIL DE VARRIMENTO = 2,44M</v>
          </cell>
          <cell r="E5338" t="str">
            <v xml:space="preserve">UN    </v>
          </cell>
          <cell r="F5338" t="str">
            <v>SINAPI</v>
          </cell>
          <cell r="G5338">
            <v>39885.199999999997</v>
          </cell>
        </row>
        <row r="5339">
          <cell r="B5339" t="str">
            <v>IN 38400 SINAPI</v>
          </cell>
          <cell r="C5339">
            <v>38400</v>
          </cell>
          <cell r="D5339" t="str">
            <v>VASSOURA 40 CM COM CABO</v>
          </cell>
          <cell r="E5339" t="str">
            <v xml:space="preserve">UN    </v>
          </cell>
          <cell r="F5339" t="str">
            <v>SINAPI</v>
          </cell>
          <cell r="G5339">
            <v>14.51</v>
          </cell>
        </row>
        <row r="5340">
          <cell r="B5340" t="str">
            <v>IN 12627 SINAPI</v>
          </cell>
          <cell r="C5340">
            <v>12627</v>
          </cell>
          <cell r="D5340" t="str">
            <v>VEDACAO DE CALHA, EM BORRACHA COR PRETA, MEDIDA ENTRE 119 E 170 MM, PARA DRENAGEM PLUVIAL PREDIAL</v>
          </cell>
          <cell r="E5340" t="str">
            <v xml:space="preserve">UN    </v>
          </cell>
          <cell r="F5340" t="str">
            <v>SINAPI</v>
          </cell>
          <cell r="G5340">
            <v>0.4</v>
          </cell>
        </row>
        <row r="5341">
          <cell r="B5341" t="str">
            <v>IN 6138 SINAPI</v>
          </cell>
          <cell r="C5341">
            <v>6138</v>
          </cell>
          <cell r="D5341" t="str">
            <v>VEDACAO PVC, 100 MM, PARA SAIDA VASO SANITARIO</v>
          </cell>
          <cell r="E5341" t="str">
            <v xml:space="preserve">UN    </v>
          </cell>
          <cell r="F5341" t="str">
            <v>SINAPI</v>
          </cell>
          <cell r="G5341">
            <v>2.21</v>
          </cell>
        </row>
        <row r="5342">
          <cell r="B5342" t="str">
            <v>IN 39996 SINAPI</v>
          </cell>
          <cell r="C5342">
            <v>39996</v>
          </cell>
          <cell r="D5342" t="str">
            <v>VERGALHAO ZINCADO ROSCA TOTAL, 1/4 " (6,3 MM)</v>
          </cell>
          <cell r="E5342" t="str">
            <v xml:space="preserve">M     </v>
          </cell>
          <cell r="F5342" t="str">
            <v>SINAPI</v>
          </cell>
          <cell r="G5342">
            <v>2.12</v>
          </cell>
        </row>
        <row r="5343">
          <cell r="B5343" t="str">
            <v>IN 10478 SINAPI</v>
          </cell>
          <cell r="C5343">
            <v>10478</v>
          </cell>
          <cell r="D5343" t="str">
            <v>VERNIZ POLIURETANO BRILHANTE PARA MADEIRA, COM FILTRO SOLAR, USO INTERNO E EXTERNO</v>
          </cell>
          <cell r="E5343" t="str">
            <v xml:space="preserve">L     </v>
          </cell>
          <cell r="F5343" t="str">
            <v>SINAPI</v>
          </cell>
          <cell r="G5343">
            <v>26.34</v>
          </cell>
        </row>
        <row r="5344">
          <cell r="B5344" t="str">
            <v>IN 40514 SINAPI</v>
          </cell>
          <cell r="C5344">
            <v>40514</v>
          </cell>
          <cell r="D5344" t="str">
            <v>VERNIZ POLIURETANO BRILHANTE PARA MADEIRA, SEM FILTRO SOLAR, USO INTERNO E EXTERNO</v>
          </cell>
          <cell r="E5344" t="str">
            <v xml:space="preserve">L     </v>
          </cell>
          <cell r="F5344" t="str">
            <v>SINAPI</v>
          </cell>
          <cell r="G5344">
            <v>23.33</v>
          </cell>
        </row>
        <row r="5345">
          <cell r="B5345" t="str">
            <v>IN 10475 SINAPI</v>
          </cell>
          <cell r="C5345">
            <v>10475</v>
          </cell>
          <cell r="D5345" t="str">
            <v>VERNIZ SINTETICO BRILHANTE PARA MADEIRA TIPO COPAL, USO INTERNO</v>
          </cell>
          <cell r="E5345" t="str">
            <v xml:space="preserve">L     </v>
          </cell>
          <cell r="F5345" t="str">
            <v>SINAPI</v>
          </cell>
          <cell r="G5345">
            <v>23.17</v>
          </cell>
        </row>
        <row r="5346">
          <cell r="B5346" t="str">
            <v>IN 10481 SINAPI</v>
          </cell>
          <cell r="C5346">
            <v>10481</v>
          </cell>
          <cell r="D5346" t="str">
            <v>VERNIZ SINTETICO BRILHANTE PARA MADEIRA, COM FILTRO SOLAR, USO INTERNO E EXTERNO (BASE SOLVENTE)</v>
          </cell>
          <cell r="E5346" t="str">
            <v xml:space="preserve">L     </v>
          </cell>
          <cell r="F5346" t="str">
            <v>SINAPI</v>
          </cell>
          <cell r="G5346">
            <v>25.27</v>
          </cell>
        </row>
        <row r="5347">
          <cell r="B5347" t="str">
            <v>IN 4031 SINAPI</v>
          </cell>
          <cell r="C5347">
            <v>4031</v>
          </cell>
          <cell r="D5347" t="str">
            <v>VEU DE VIDRO/VEU DE SUPERFICIE 30 A 35 G/M2</v>
          </cell>
          <cell r="E5347" t="str">
            <v xml:space="preserve">M2    </v>
          </cell>
          <cell r="F5347" t="str">
            <v>SINAPI</v>
          </cell>
          <cell r="G5347">
            <v>21.81</v>
          </cell>
        </row>
        <row r="5348">
          <cell r="B5348" t="str">
            <v>IN 4030 SINAPI</v>
          </cell>
          <cell r="C5348">
            <v>4030</v>
          </cell>
          <cell r="D5348" t="str">
            <v>VEU POLIESTER</v>
          </cell>
          <cell r="E5348" t="str">
            <v xml:space="preserve">M2    </v>
          </cell>
          <cell r="F5348" t="str">
            <v>SINAPI</v>
          </cell>
          <cell r="G5348">
            <v>4.6399999999999997</v>
          </cell>
        </row>
        <row r="5349">
          <cell r="B5349" t="str">
            <v>IN 39399 SINAPI</v>
          </cell>
          <cell r="C5349">
            <v>39399</v>
          </cell>
          <cell r="D5349" t="str">
            <v>VIBRADOR DE IMERSAO, COM PONTEIRA DE *35* MM, MANGOTE DE 5 M, SEM MOTOR</v>
          </cell>
          <cell r="E5349" t="str">
            <v xml:space="preserve">UN    </v>
          </cell>
          <cell r="F5349" t="str">
            <v>SINAPI</v>
          </cell>
          <cell r="G5349">
            <v>816.98</v>
          </cell>
        </row>
        <row r="5350">
          <cell r="B5350" t="str">
            <v>IN 39400 SINAPI</v>
          </cell>
          <cell r="C5350">
            <v>39400</v>
          </cell>
          <cell r="D5350" t="str">
            <v>VIBRADOR DE IMERSAO, COM PONTEIRA DE *45* MM, MANGOTE DE 5 M, SEM MOTOR.</v>
          </cell>
          <cell r="E5350" t="str">
            <v xml:space="preserve">UN    </v>
          </cell>
          <cell r="F5350" t="str">
            <v>SINAPI</v>
          </cell>
          <cell r="G5350">
            <v>888.02</v>
          </cell>
        </row>
        <row r="5351">
          <cell r="B5351" t="str">
            <v>IN 39401 SINAPI</v>
          </cell>
          <cell r="C5351">
            <v>39401</v>
          </cell>
          <cell r="D5351" t="str">
            <v>VIBRADOR DE IMERSAO, COM PONTEIRA DE *60* MM, MANGOTE DE 5 M, SEM MOTOR.</v>
          </cell>
          <cell r="E5351" t="str">
            <v xml:space="preserve">UN    </v>
          </cell>
          <cell r="F5351" t="str">
            <v>SINAPI</v>
          </cell>
          <cell r="G5351">
            <v>996.15</v>
          </cell>
        </row>
        <row r="5352">
          <cell r="B5352" t="str">
            <v>IN 11652 SINAPI</v>
          </cell>
          <cell r="C5352">
            <v>11652</v>
          </cell>
          <cell r="D5352" t="str">
            <v>VIBRADOR DE IMERSAO, DIAMETRO DA PONTEIRA DE *35* MM, COM MOTOR 4 TEMPOS A GASOLINA DE 5,5 HP (5,5 CV)</v>
          </cell>
          <cell r="E5352" t="str">
            <v xml:space="preserve">UN    </v>
          </cell>
          <cell r="F5352" t="str">
            <v>SINAPI</v>
          </cell>
          <cell r="G5352">
            <v>2143.1</v>
          </cell>
        </row>
        <row r="5353">
          <cell r="B5353" t="str">
            <v>IN 13896 SINAPI</v>
          </cell>
          <cell r="C5353">
            <v>13896</v>
          </cell>
          <cell r="D5353" t="str">
            <v>VIBRADOR DE IMERSAO, DIAMETRO DA PONTEIRA DE *45* MM, COM MOTOR ELETRICO TRIFASICO DE 2 HP (2 CV)</v>
          </cell>
          <cell r="E5353" t="str">
            <v xml:space="preserve">UN    </v>
          </cell>
          <cell r="F5353" t="str">
            <v>SINAPI</v>
          </cell>
          <cell r="G5353">
            <v>1922.54</v>
          </cell>
        </row>
        <row r="5354">
          <cell r="B5354" t="str">
            <v>IN 13475 SINAPI</v>
          </cell>
          <cell r="C5354">
            <v>13475</v>
          </cell>
          <cell r="D5354" t="str">
            <v>VIBRADOR DE IMERSAO, DIAMETRO DA PONTEIRA DE *45* MM, COM MOTOR 4 TEMPOS A GASOLINA DE 5,5 HP (5,5 CV)</v>
          </cell>
          <cell r="E5354" t="str">
            <v xml:space="preserve">UN    </v>
          </cell>
          <cell r="F5354" t="str">
            <v>SINAPI</v>
          </cell>
          <cell r="G5354">
            <v>2341.89</v>
          </cell>
        </row>
        <row r="5355">
          <cell r="B5355" t="str">
            <v>IN 25971 SINAPI</v>
          </cell>
          <cell r="C5355">
            <v>25971</v>
          </cell>
          <cell r="D5355" t="str">
            <v>VIBROACABADORA DE ASFALTO SOBRE ESTEIRAS, LARG. PAVIM. MAX. 8,00 M, POT. 100 KW/ 134 HP, CAP. 600 T/ H</v>
          </cell>
          <cell r="E5355" t="str">
            <v xml:space="preserve">UN    </v>
          </cell>
          <cell r="F5355" t="str">
            <v>SINAPI</v>
          </cell>
          <cell r="G5355">
            <v>3028727.88</v>
          </cell>
        </row>
        <row r="5356">
          <cell r="B5356" t="str">
            <v>IN 25970 SINAPI</v>
          </cell>
          <cell r="C5356">
            <v>25970</v>
          </cell>
          <cell r="D5356" t="str">
            <v>VIBROACABADORA DE ASFALTO SOBRE ESTEIRAS, LARG. PAVIM. 2,13 M A 4,55 M, POT. 74 KW/ 100 HP, CAP. 400 T/ H</v>
          </cell>
          <cell r="E5356" t="str">
            <v xml:space="preserve">UN    </v>
          </cell>
          <cell r="F5356" t="str">
            <v>SINAPI</v>
          </cell>
          <cell r="G5356">
            <v>1275059.28</v>
          </cell>
        </row>
        <row r="5357">
          <cell r="B5357" t="str">
            <v>IN 13476 SINAPI</v>
          </cell>
          <cell r="C5357">
            <v>13476</v>
          </cell>
          <cell r="D5357" t="str">
            <v>VIBROACABADORA DE ASFALTO SOBRE ESTEIRAS, LARG. PAVIM. 2,60 M A 5,75 M, POT. 110 HP, CAP. 450 T/ H</v>
          </cell>
          <cell r="E5357" t="str">
            <v xml:space="preserve">UN    </v>
          </cell>
          <cell r="F5357" t="str">
            <v>SINAPI</v>
          </cell>
          <cell r="G5357">
            <v>1284298.93</v>
          </cell>
        </row>
        <row r="5358">
          <cell r="B5358" t="str">
            <v>IN 10488 SINAPI</v>
          </cell>
          <cell r="C5358">
            <v>10488</v>
          </cell>
          <cell r="D5358" t="str">
            <v>VIBROACABADORA DE ASFALTO SOBRE ESTEIRAS, LARG. PAVIMENT. 1,90 A 5,3 M, POT. 78 KW/105 HP, CAP. 450 T/H</v>
          </cell>
          <cell r="E5358" t="str">
            <v xml:space="preserve">UN    </v>
          </cell>
          <cell r="F5358" t="str">
            <v>SINAPI</v>
          </cell>
          <cell r="G5358">
            <v>1555941.98</v>
          </cell>
        </row>
        <row r="5359">
          <cell r="B5359" t="str">
            <v>IN 13606 SINAPI</v>
          </cell>
          <cell r="C5359">
            <v>13606</v>
          </cell>
          <cell r="D5359" t="str">
            <v>VIBROACABADORA DE ASFALTO SOBRE RODAS, LARGURA DE PAVIMENTACAO DE 1,70 A 4,20 M, POTENCIA 78 KW/105 HP, CAPACIDADE 300 T/H</v>
          </cell>
          <cell r="E5359" t="str">
            <v xml:space="preserve">UN    </v>
          </cell>
          <cell r="F5359" t="str">
            <v>SINAPI</v>
          </cell>
          <cell r="G5359">
            <v>1378542.34</v>
          </cell>
        </row>
        <row r="5360">
          <cell r="B5360" t="str">
            <v>IN 10489 SINAPI</v>
          </cell>
          <cell r="C5360">
            <v>10489</v>
          </cell>
          <cell r="D5360" t="str">
            <v>VIDRACEIRO</v>
          </cell>
          <cell r="E5360" t="str">
            <v xml:space="preserve">H     </v>
          </cell>
          <cell r="F5360" t="str">
            <v>SINAPI</v>
          </cell>
          <cell r="G5360">
            <v>17.010000000000002</v>
          </cell>
        </row>
        <row r="5361">
          <cell r="B5361" t="str">
            <v>IN 41073 SINAPI</v>
          </cell>
          <cell r="C5361">
            <v>41073</v>
          </cell>
          <cell r="D5361" t="str">
            <v>VIDRACEIRO (MENSALISTA)</v>
          </cell>
          <cell r="E5361" t="str">
            <v xml:space="preserve">MES   </v>
          </cell>
          <cell r="F5361" t="str">
            <v>SINAPI</v>
          </cell>
          <cell r="G5361">
            <v>2989.66</v>
          </cell>
        </row>
        <row r="5362">
          <cell r="B5362" t="str">
            <v>IN 34391 SINAPI</v>
          </cell>
          <cell r="C5362">
            <v>34391</v>
          </cell>
          <cell r="D5362" t="str">
            <v>VIDRO COMUM LAMINADO LISO INCOLOR DUPLO, ESPESSURA TOTAL 8 MM (CADA CAMADA DE 4 MM) - COLOCADO</v>
          </cell>
          <cell r="E5362" t="str">
            <v xml:space="preserve">M2    </v>
          </cell>
          <cell r="F5362" t="str">
            <v>SINAPI</v>
          </cell>
          <cell r="G5362">
            <v>382.92</v>
          </cell>
        </row>
        <row r="5363">
          <cell r="B5363" t="str">
            <v>IN 10496 SINAPI</v>
          </cell>
          <cell r="C5363">
            <v>10496</v>
          </cell>
          <cell r="D5363" t="str">
            <v>VIDRO COMUM LAMINADO, LISO, INCOLOR, DUPLO, ESPESSURA TOTAL 6 MM (CADA CAMADA E= 3 MM) - COLOCADO</v>
          </cell>
          <cell r="E5363" t="str">
            <v xml:space="preserve">M2    </v>
          </cell>
          <cell r="F5363" t="str">
            <v>SINAPI</v>
          </cell>
          <cell r="G5363">
            <v>333.33</v>
          </cell>
        </row>
        <row r="5364">
          <cell r="B5364" t="str">
            <v>IN 10497 SINAPI</v>
          </cell>
          <cell r="C5364">
            <v>10497</v>
          </cell>
          <cell r="D5364" t="str">
            <v>VIDRO COMUM LAMINADO, LISO, INCOLOR, TRIPLO, ESPESSURA TOTAL 12 MM (CADA CAMADA E=  4 MM) - COLOCADO</v>
          </cell>
          <cell r="E5364" t="str">
            <v xml:space="preserve">M2    </v>
          </cell>
          <cell r="F5364" t="str">
            <v>SINAPI</v>
          </cell>
          <cell r="G5364">
            <v>866.66</v>
          </cell>
        </row>
        <row r="5365">
          <cell r="B5365" t="str">
            <v>IN 10504 SINAPI</v>
          </cell>
          <cell r="C5365">
            <v>10504</v>
          </cell>
          <cell r="D5365" t="str">
            <v>VIDRO COMUM LAMINADO, LISO, INCOLOR, TRIPLO, ESPESSURA TOTAL 15 MM (CADA CAMADA E = 5 MM) - COLOCADO</v>
          </cell>
          <cell r="E5365" t="str">
            <v xml:space="preserve">M2    </v>
          </cell>
          <cell r="F5365" t="str">
            <v>SINAPI</v>
          </cell>
          <cell r="G5365">
            <v>1013.33</v>
          </cell>
        </row>
        <row r="5366">
          <cell r="B5366" t="str">
            <v>IN 34390 SINAPI</v>
          </cell>
          <cell r="C5366">
            <v>34390</v>
          </cell>
          <cell r="D5366" t="str">
            <v>VIDRO CRISTAL COLORIDO, 10 MM, PINTADO NA COR BRANCA</v>
          </cell>
          <cell r="E5366" t="str">
            <v xml:space="preserve">M2    </v>
          </cell>
          <cell r="F5366" t="str">
            <v>SINAPI</v>
          </cell>
          <cell r="G5366">
            <v>298.66000000000003</v>
          </cell>
        </row>
        <row r="5367">
          <cell r="B5367" t="str">
            <v>IN 34389 SINAPI</v>
          </cell>
          <cell r="C5367">
            <v>34389</v>
          </cell>
          <cell r="D5367" t="str">
            <v>VIDRO CRISTAL COLORIDO, 4 MM, PINTADO NA COR BRANCA</v>
          </cell>
          <cell r="E5367" t="str">
            <v xml:space="preserve">M2    </v>
          </cell>
          <cell r="F5367" t="str">
            <v>SINAPI</v>
          </cell>
          <cell r="G5367">
            <v>93.33</v>
          </cell>
        </row>
        <row r="5368">
          <cell r="B5368" t="str">
            <v>IN 34388 SINAPI</v>
          </cell>
          <cell r="C5368">
            <v>34388</v>
          </cell>
          <cell r="D5368" t="str">
            <v>VIDRO CRISTAL COLORIDO, 6 MM, PINTADO NA COR BRANCA</v>
          </cell>
          <cell r="E5368" t="str">
            <v xml:space="preserve">M2    </v>
          </cell>
          <cell r="F5368" t="str">
            <v>SINAPI</v>
          </cell>
          <cell r="G5368">
            <v>132.63999999999999</v>
          </cell>
        </row>
        <row r="5369">
          <cell r="B5369" t="str">
            <v>IN 34387 SINAPI</v>
          </cell>
          <cell r="C5369">
            <v>34387</v>
          </cell>
          <cell r="D5369" t="str">
            <v>VIDRO CRISTAL COLORIDO, 8 MM, PINTADO NA COR BRANCA</v>
          </cell>
          <cell r="E5369" t="str">
            <v xml:space="preserve">M2    </v>
          </cell>
          <cell r="F5369" t="str">
            <v>SINAPI</v>
          </cell>
          <cell r="G5369">
            <v>215.33</v>
          </cell>
        </row>
        <row r="5370">
          <cell r="B5370" t="str">
            <v>IN 11188 SINAPI</v>
          </cell>
          <cell r="C5370">
            <v>11188</v>
          </cell>
          <cell r="D5370" t="str">
            <v>VIDRO LISO FUME E = 4MM - SEM COLOCACAO</v>
          </cell>
          <cell r="E5370" t="str">
            <v xml:space="preserve">M2    </v>
          </cell>
          <cell r="F5370" t="str">
            <v>SINAPI</v>
          </cell>
          <cell r="G5370">
            <v>106.66</v>
          </cell>
        </row>
        <row r="5371">
          <cell r="B5371" t="str">
            <v>IN 11189 SINAPI</v>
          </cell>
          <cell r="C5371">
            <v>11189</v>
          </cell>
          <cell r="D5371" t="str">
            <v>VIDRO LISO FUME E = 6MM - SEM COLOCACAO</v>
          </cell>
          <cell r="E5371" t="str">
            <v xml:space="preserve">M2    </v>
          </cell>
          <cell r="F5371" t="str">
            <v>SINAPI</v>
          </cell>
          <cell r="G5371">
            <v>160</v>
          </cell>
        </row>
        <row r="5372">
          <cell r="B5372" t="str">
            <v>IN 21107 SINAPI</v>
          </cell>
          <cell r="C5372">
            <v>21107</v>
          </cell>
          <cell r="D5372" t="str">
            <v>VIDRO LISO FUME, E = 5 MM - SEM COLOCACAO</v>
          </cell>
          <cell r="E5372" t="str">
            <v xml:space="preserve">M2    </v>
          </cell>
          <cell r="F5372" t="str">
            <v>SINAPI</v>
          </cell>
          <cell r="G5372">
            <v>115.14</v>
          </cell>
        </row>
        <row r="5373">
          <cell r="B5373" t="str">
            <v>IN 34386 SINAPI</v>
          </cell>
          <cell r="C5373">
            <v>34386</v>
          </cell>
          <cell r="D5373" t="str">
            <v>VIDRO LISO INCOLOR 10 MM - SEM COLOCACAO</v>
          </cell>
          <cell r="E5373" t="str">
            <v xml:space="preserve">M2    </v>
          </cell>
          <cell r="F5373" t="str">
            <v>SINAPI</v>
          </cell>
          <cell r="G5373">
            <v>199.99</v>
          </cell>
        </row>
        <row r="5374">
          <cell r="B5374" t="str">
            <v>IN 10490 SINAPI</v>
          </cell>
          <cell r="C5374">
            <v>10490</v>
          </cell>
          <cell r="D5374" t="str">
            <v>VIDRO LISO INCOLOR 2 A 3 MM - SEM COLOCACAO</v>
          </cell>
          <cell r="E5374" t="str">
            <v xml:space="preserve">M2    </v>
          </cell>
          <cell r="F5374" t="str">
            <v>SINAPI</v>
          </cell>
          <cell r="G5374">
            <v>60</v>
          </cell>
        </row>
        <row r="5375">
          <cell r="B5375" t="str">
            <v>IN 10492 SINAPI</v>
          </cell>
          <cell r="C5375">
            <v>10492</v>
          </cell>
          <cell r="D5375" t="str">
            <v>VIDRO LISO INCOLOR 4MM - SEM COLOCACAO</v>
          </cell>
          <cell r="E5375" t="str">
            <v xml:space="preserve">M2    </v>
          </cell>
          <cell r="F5375" t="str">
            <v>SINAPI</v>
          </cell>
          <cell r="G5375">
            <v>79.989999999999995</v>
          </cell>
        </row>
        <row r="5376">
          <cell r="B5376" t="str">
            <v>IN 10493 SINAPI</v>
          </cell>
          <cell r="C5376">
            <v>10493</v>
          </cell>
          <cell r="D5376" t="str">
            <v>VIDRO LISO INCOLOR 5MM - SEM COLOCACAO</v>
          </cell>
          <cell r="E5376" t="str">
            <v xml:space="preserve">M2    </v>
          </cell>
          <cell r="F5376" t="str">
            <v>SINAPI</v>
          </cell>
          <cell r="G5376">
            <v>93.33</v>
          </cell>
        </row>
        <row r="5377">
          <cell r="B5377" t="str">
            <v>IN 10491 SINAPI</v>
          </cell>
          <cell r="C5377">
            <v>10491</v>
          </cell>
          <cell r="D5377" t="str">
            <v>VIDRO LISO INCOLOR 6 MM - SEM COLOCACAO</v>
          </cell>
          <cell r="E5377" t="str">
            <v xml:space="preserve">M2    </v>
          </cell>
          <cell r="F5377" t="str">
            <v>SINAPI</v>
          </cell>
          <cell r="G5377">
            <v>113.33</v>
          </cell>
        </row>
        <row r="5378">
          <cell r="B5378" t="str">
            <v>IN 34385 SINAPI</v>
          </cell>
          <cell r="C5378">
            <v>34385</v>
          </cell>
          <cell r="D5378" t="str">
            <v>VIDRO LISO INCOLOR 8MM  -  SEM COLOCACAO</v>
          </cell>
          <cell r="E5378" t="str">
            <v xml:space="preserve">M2    </v>
          </cell>
          <cell r="F5378" t="str">
            <v>SINAPI</v>
          </cell>
          <cell r="G5378">
            <v>165.33</v>
          </cell>
        </row>
        <row r="5379">
          <cell r="B5379" t="str">
            <v>IN 10499 SINAPI</v>
          </cell>
          <cell r="C5379">
            <v>10499</v>
          </cell>
          <cell r="D5379" t="str">
            <v>VIDRO MARTELADO OU CANELADO, 4 MM - SEM COLOCACAO</v>
          </cell>
          <cell r="E5379" t="str">
            <v xml:space="preserve">M2    </v>
          </cell>
          <cell r="F5379" t="str">
            <v>SINAPI</v>
          </cell>
          <cell r="G5379">
            <v>66.66</v>
          </cell>
        </row>
        <row r="5380">
          <cell r="B5380" t="str">
            <v>IN 34384 SINAPI</v>
          </cell>
          <cell r="C5380">
            <v>34384</v>
          </cell>
          <cell r="D5380" t="str">
            <v>VIDRO PLANO ARAMADO E = 6 MM - SEM COLOCACAO</v>
          </cell>
          <cell r="E5380" t="str">
            <v xml:space="preserve">M2    </v>
          </cell>
          <cell r="F5380" t="str">
            <v>SINAPI</v>
          </cell>
          <cell r="G5380">
            <v>199.99</v>
          </cell>
        </row>
        <row r="5381">
          <cell r="B5381" t="str">
            <v>IN 11185 SINAPI</v>
          </cell>
          <cell r="C5381">
            <v>11185</v>
          </cell>
          <cell r="D5381" t="str">
            <v>VIDRO PLANO ARMADO E = 7MM - SEM COLOCACAO</v>
          </cell>
          <cell r="E5381" t="str">
            <v xml:space="preserve">M2    </v>
          </cell>
          <cell r="F5381" t="str">
            <v>SINAPI</v>
          </cell>
          <cell r="G5381">
            <v>206.66</v>
          </cell>
        </row>
        <row r="5382">
          <cell r="B5382" t="str">
            <v>IN 10507 SINAPI</v>
          </cell>
          <cell r="C5382">
            <v>10507</v>
          </cell>
          <cell r="D5382" t="str">
            <v>VIDRO TEMPERADO INCOLOR E = 10 MM, SEM COLOCACAO</v>
          </cell>
          <cell r="E5382" t="str">
            <v xml:space="preserve">M2    </v>
          </cell>
          <cell r="F5382" t="str">
            <v>SINAPI</v>
          </cell>
          <cell r="G5382">
            <v>323.58999999999997</v>
          </cell>
        </row>
        <row r="5383">
          <cell r="B5383" t="str">
            <v>IN 10505 SINAPI</v>
          </cell>
          <cell r="C5383">
            <v>10505</v>
          </cell>
          <cell r="D5383" t="str">
            <v>VIDRO TEMPERADO INCOLOR E = 6 MM, SEM COLOCACAO</v>
          </cell>
          <cell r="E5383" t="str">
            <v xml:space="preserve">M2    </v>
          </cell>
          <cell r="F5383" t="str">
            <v>SINAPI</v>
          </cell>
          <cell r="G5383">
            <v>190.94</v>
          </cell>
        </row>
        <row r="5384">
          <cell r="B5384" t="str">
            <v>IN 10506 SINAPI</v>
          </cell>
          <cell r="C5384">
            <v>10506</v>
          </cell>
          <cell r="D5384" t="str">
            <v>VIDRO TEMPERADO INCOLOR E = 8 MM, SEM COLOCACAO</v>
          </cell>
          <cell r="E5384" t="str">
            <v xml:space="preserve">M2    </v>
          </cell>
          <cell r="F5384" t="str">
            <v>SINAPI</v>
          </cell>
          <cell r="G5384">
            <v>249.26</v>
          </cell>
        </row>
        <row r="5385">
          <cell r="B5385" t="str">
            <v>IN 5031 SINAPI</v>
          </cell>
          <cell r="C5385">
            <v>5031</v>
          </cell>
          <cell r="D5385" t="str">
            <v>VIDRO TEMPERADO INCOLOR PARA PORTA DE ABRIR, E = 10 MM (SEM FERRAGENS E SEM COLOCACAO)</v>
          </cell>
          <cell r="E5385" t="str">
            <v xml:space="preserve">M2    </v>
          </cell>
          <cell r="F5385" t="str">
            <v>SINAPI</v>
          </cell>
          <cell r="G5385">
            <v>350</v>
          </cell>
        </row>
        <row r="5386">
          <cell r="B5386" t="str">
            <v>IN 10502 SINAPI</v>
          </cell>
          <cell r="C5386">
            <v>10502</v>
          </cell>
          <cell r="D5386" t="str">
            <v>VIDRO TEMPERADO VERDE E = 10 MM, SEM COLOCACAO</v>
          </cell>
          <cell r="E5386" t="str">
            <v xml:space="preserve">M2    </v>
          </cell>
          <cell r="F5386" t="str">
            <v>SINAPI</v>
          </cell>
          <cell r="G5386">
            <v>407.83</v>
          </cell>
        </row>
        <row r="5387">
          <cell r="B5387" t="str">
            <v>IN 10501 SINAPI</v>
          </cell>
          <cell r="C5387">
            <v>10501</v>
          </cell>
          <cell r="D5387" t="str">
            <v>VIDRO TEMPERADO VERDE E = 6 MM, SEM COLOCACAO</v>
          </cell>
          <cell r="E5387" t="str">
            <v xml:space="preserve">M2    </v>
          </cell>
          <cell r="F5387" t="str">
            <v>SINAPI</v>
          </cell>
          <cell r="G5387">
            <v>230.41</v>
          </cell>
        </row>
        <row r="5388">
          <cell r="B5388" t="str">
            <v>IN 10503 SINAPI</v>
          </cell>
          <cell r="C5388">
            <v>10503</v>
          </cell>
          <cell r="D5388" t="str">
            <v>VIDRO TEMPERADO VERDE E = 8 MM, SEM COLOCACAO</v>
          </cell>
          <cell r="E5388" t="str">
            <v xml:space="preserve">M2    </v>
          </cell>
          <cell r="F5388" t="str">
            <v>SINAPI</v>
          </cell>
          <cell r="G5388">
            <v>311.29000000000002</v>
          </cell>
        </row>
        <row r="5389">
          <cell r="B5389" t="str">
            <v>IN 40270 SINAPI</v>
          </cell>
          <cell r="C5389">
            <v>40270</v>
          </cell>
          <cell r="D5389" t="str">
            <v>VIGA DE ESCORAMAENTO H20, DE MADEIRA, PESO DE 5,00 A 5,20 KG/M, COM EXTREMIDADES PLASTICAS</v>
          </cell>
          <cell r="E5389" t="str">
            <v xml:space="preserve">M     </v>
          </cell>
          <cell r="F5389" t="str">
            <v>SINAPI</v>
          </cell>
          <cell r="G5389">
            <v>43.5</v>
          </cell>
        </row>
        <row r="5390">
          <cell r="B5390" t="str">
            <v>IN 20213 SINAPI</v>
          </cell>
          <cell r="C5390">
            <v>20213</v>
          </cell>
          <cell r="D5390" t="str">
            <v>VIGA DE MADEIRA APARELHADA *6 X 12* CM, MACARANDUBA, ANGELIM OU EQUIVALENTE DA REGIAO</v>
          </cell>
          <cell r="E5390" t="str">
            <v xml:space="preserve">M     </v>
          </cell>
          <cell r="F5390" t="str">
            <v>SINAPI</v>
          </cell>
          <cell r="G5390">
            <v>15.72</v>
          </cell>
        </row>
        <row r="5391">
          <cell r="B5391" t="str">
            <v>IN 20211 SINAPI</v>
          </cell>
          <cell r="C5391">
            <v>20211</v>
          </cell>
          <cell r="D5391" t="str">
            <v>VIGA DE MADEIRA APARELHADA *6 X 16* CM, MACARANDUBA, ANGELIM OU EQUIVALENTE DA REGIAO</v>
          </cell>
          <cell r="E5391" t="str">
            <v xml:space="preserve">M     </v>
          </cell>
          <cell r="F5391" t="str">
            <v>SINAPI</v>
          </cell>
          <cell r="G5391">
            <v>23.22</v>
          </cell>
        </row>
        <row r="5392">
          <cell r="B5392" t="str">
            <v>IN 4472 SINAPI</v>
          </cell>
          <cell r="C5392">
            <v>4472</v>
          </cell>
          <cell r="D5392" t="str">
            <v>VIGA DE MADEIRA NAO APARELHADA *6 X 16* CM, MACARANDUBA, ANGELIM OU EQUIVALENTE DA REGIAO</v>
          </cell>
          <cell r="E5392" t="str">
            <v xml:space="preserve">M     </v>
          </cell>
          <cell r="F5392" t="str">
            <v>SINAPI</v>
          </cell>
          <cell r="G5392">
            <v>20.3</v>
          </cell>
        </row>
        <row r="5393">
          <cell r="B5393" t="str">
            <v>IN 35272 SINAPI</v>
          </cell>
          <cell r="C5393">
            <v>35272</v>
          </cell>
          <cell r="D5393" t="str">
            <v>VIGA DE MADEIRA NAO APARELHADA *6 X 20* CM, MACARANDUBA, ANGELIM OU EQUIVALENTE DA REGIAO</v>
          </cell>
          <cell r="E5393" t="str">
            <v xml:space="preserve">M     </v>
          </cell>
          <cell r="F5393" t="str">
            <v>SINAPI</v>
          </cell>
          <cell r="G5393">
            <v>26.66</v>
          </cell>
        </row>
        <row r="5394">
          <cell r="B5394" t="str">
            <v>IN 4448 SINAPI</v>
          </cell>
          <cell r="C5394">
            <v>4448</v>
          </cell>
          <cell r="D5394" t="str">
            <v>VIGA DE MADEIRA NAO APARELHADA *7,5 X 15 CM (3 X 6 ") PINUS, MISTA OU EQUIVALENTE DA REGIAO</v>
          </cell>
          <cell r="E5394" t="str">
            <v xml:space="preserve">M     </v>
          </cell>
          <cell r="F5394" t="str">
            <v>SINAPI</v>
          </cell>
          <cell r="G5394">
            <v>23.63</v>
          </cell>
        </row>
        <row r="5395">
          <cell r="B5395" t="str">
            <v>IN 4425 SINAPI</v>
          </cell>
          <cell r="C5395">
            <v>4425</v>
          </cell>
          <cell r="D5395" t="str">
            <v>VIGA DE MADEIRA NAO APARELHADA 6 X 12 CM, MACARANDUBA, ANGELIM OU EQUIVALENTE DA REGIAO</v>
          </cell>
          <cell r="E5395" t="str">
            <v xml:space="preserve">M     </v>
          </cell>
          <cell r="F5395" t="str">
            <v>SINAPI</v>
          </cell>
          <cell r="G5395">
            <v>14.91</v>
          </cell>
        </row>
        <row r="5396">
          <cell r="B5396" t="str">
            <v>IN 4481 SINAPI</v>
          </cell>
          <cell r="C5396">
            <v>4481</v>
          </cell>
          <cell r="D5396" t="str">
            <v>VIGA DE MADEIRA NAO APARELHADA 8 X 16 CM, MACARANDUBA, ANGELIM OU EQUIVALENTE DA REGIAO</v>
          </cell>
          <cell r="E5396" t="str">
            <v xml:space="preserve">M     </v>
          </cell>
          <cell r="F5396" t="str">
            <v>SINAPI</v>
          </cell>
          <cell r="G5396">
            <v>27.47</v>
          </cell>
        </row>
        <row r="5397">
          <cell r="B5397" t="str">
            <v>IN 34345 SINAPI</v>
          </cell>
          <cell r="C5397">
            <v>34345</v>
          </cell>
          <cell r="D5397" t="str">
            <v>VIGIA DIURNO</v>
          </cell>
          <cell r="E5397" t="str">
            <v xml:space="preserve">H     </v>
          </cell>
          <cell r="F5397" t="str">
            <v>SINAPI</v>
          </cell>
          <cell r="G5397">
            <v>13.32</v>
          </cell>
        </row>
        <row r="5398">
          <cell r="B5398" t="str">
            <v>IN 41096 SINAPI</v>
          </cell>
          <cell r="C5398">
            <v>41096</v>
          </cell>
          <cell r="D5398" t="str">
            <v>VIGIA DIURNO (MENSALISTA)</v>
          </cell>
          <cell r="E5398" t="str">
            <v xml:space="preserve">MES   </v>
          </cell>
          <cell r="F5398" t="str">
            <v>SINAPI</v>
          </cell>
          <cell r="G5398">
            <v>2340.25</v>
          </cell>
        </row>
        <row r="5399">
          <cell r="B5399" t="str">
            <v>IN 41776 SINAPI</v>
          </cell>
          <cell r="C5399">
            <v>41776</v>
          </cell>
          <cell r="D5399" t="str">
            <v>VIGIA NOTURNO, HORA EFETIVAMENTE TRABALHADA DE 22 H AS 5 H (COM ADICIONAL NOTURNO)</v>
          </cell>
          <cell r="E5399" t="str">
            <v xml:space="preserve">H     </v>
          </cell>
          <cell r="F5399" t="str">
            <v>SINAPI</v>
          </cell>
          <cell r="G5399">
            <v>18.25</v>
          </cell>
        </row>
        <row r="5400">
          <cell r="B5400" t="str">
            <v>IN 4487 SINAPI</v>
          </cell>
          <cell r="C5400">
            <v>4487</v>
          </cell>
          <cell r="D5400" t="str">
            <v>VIGOTA DE MADEIRA NAO APARELHADA *5 X 10* CM, MACARANDUBA, ANGELIM OU EQUIVALENTE DA REGIAO</v>
          </cell>
          <cell r="E5400" t="str">
            <v xml:space="preserve">M     </v>
          </cell>
          <cell r="F5400" t="str">
            <v>SINAPI</v>
          </cell>
          <cell r="G5400">
            <v>13.33</v>
          </cell>
        </row>
        <row r="5401">
          <cell r="B5401" t="str">
            <v>IN 11157 SINAPI</v>
          </cell>
          <cell r="C5401">
            <v>11157</v>
          </cell>
          <cell r="D5401" t="str">
            <v>WASH PRIMER PARA TINTA AUTOMOTIVA</v>
          </cell>
          <cell r="E5401" t="str">
            <v xml:space="preserve">GL    </v>
          </cell>
          <cell r="F5401" t="str">
            <v>SINAPI</v>
          </cell>
          <cell r="G5401">
            <v>137.61000000000001</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86245-8E9B-4439-85F0-02F17F3D3383}">
  <sheetPr>
    <pageSetUpPr fitToPage="1"/>
  </sheetPr>
  <dimension ref="A1:Q165"/>
  <sheetViews>
    <sheetView tabSelected="1" view="pageBreakPreview" zoomScale="90" zoomScaleNormal="80" zoomScaleSheetLayoutView="90" workbookViewId="0">
      <selection activeCell="D3" sqref="D3:I6"/>
    </sheetView>
  </sheetViews>
  <sheetFormatPr defaultColWidth="9" defaultRowHeight="13.8" x14ac:dyDescent="0.25"/>
  <cols>
    <col min="1" max="1" width="7.09765625" style="6" customWidth="1"/>
    <col min="2" max="2" width="14.59765625" style="6" customWidth="1"/>
    <col min="3" max="3" width="60" style="6" bestFit="1" customWidth="1"/>
    <col min="4" max="4" width="16.3984375" style="6" customWidth="1"/>
    <col min="5" max="5" width="9.19921875" style="10" customWidth="1"/>
    <col min="6" max="6" width="10" style="10" bestFit="1" customWidth="1"/>
    <col min="7" max="7" width="9.69921875" style="6" customWidth="1"/>
    <col min="8" max="8" width="19.3984375" style="6" customWidth="1"/>
    <col min="9" max="9" width="13.19921875" style="6" customWidth="1"/>
    <col min="10" max="10" width="9" style="6"/>
    <col min="11" max="11" width="19" style="6" customWidth="1"/>
    <col min="12" max="12" width="17.59765625" style="6" customWidth="1"/>
    <col min="13" max="13" width="12.296875" style="6" customWidth="1"/>
    <col min="14" max="14" width="3.69921875" style="6" customWidth="1"/>
    <col min="15" max="15" width="19" style="6" customWidth="1"/>
    <col min="16" max="16" width="17.59765625" style="6" customWidth="1"/>
    <col min="17" max="17" width="12.296875" style="6" customWidth="1"/>
    <col min="18" max="16384" width="9" style="6"/>
  </cols>
  <sheetData>
    <row r="1" spans="1:17" s="8" customFormat="1" ht="62.4" customHeight="1" x14ac:dyDescent="0.25">
      <c r="A1" s="134"/>
      <c r="B1" s="1"/>
      <c r="C1" s="136" t="s">
        <v>4394</v>
      </c>
      <c r="D1" s="165" t="s">
        <v>4416</v>
      </c>
      <c r="E1" s="165" t="s">
        <v>4392</v>
      </c>
      <c r="F1" s="165" t="s">
        <v>4393</v>
      </c>
      <c r="G1" s="163" t="s">
        <v>4395</v>
      </c>
      <c r="H1" s="162" t="s">
        <v>4396</v>
      </c>
      <c r="I1" s="4"/>
    </row>
    <row r="2" spans="1:17" s="8" customFormat="1" ht="57.6" customHeight="1" x14ac:dyDescent="0.25">
      <c r="A2" s="135"/>
      <c r="B2" s="2"/>
      <c r="D2" s="159">
        <f ca="1">TODAY()</f>
        <v>45034</v>
      </c>
      <c r="E2" s="138">
        <f>'BDI OBRA'!H36</f>
        <v>0</v>
      </c>
      <c r="F2" s="133">
        <f>'BDI REDUZIDO'!H37</f>
        <v>0</v>
      </c>
      <c r="G2" s="357" t="s">
        <v>4402</v>
      </c>
      <c r="H2" s="357"/>
      <c r="I2" s="5"/>
    </row>
    <row r="3" spans="1:17" s="8" customFormat="1" ht="39" customHeight="1" x14ac:dyDescent="0.25">
      <c r="A3" s="135"/>
      <c r="B3" s="3" t="s">
        <v>4388</v>
      </c>
      <c r="C3" s="192"/>
      <c r="D3" s="355" t="s">
        <v>4676</v>
      </c>
      <c r="E3" s="356"/>
      <c r="F3" s="356"/>
      <c r="G3" s="356"/>
      <c r="H3" s="356"/>
      <c r="I3" s="356"/>
    </row>
    <row r="4" spans="1:17" s="8" customFormat="1" ht="39" customHeight="1" x14ac:dyDescent="0.25">
      <c r="A4" s="135"/>
      <c r="B4" s="3" t="s">
        <v>4418</v>
      </c>
      <c r="C4" s="192"/>
      <c r="D4" s="356"/>
      <c r="E4" s="356"/>
      <c r="F4" s="356"/>
      <c r="G4" s="356"/>
      <c r="H4" s="356"/>
      <c r="I4" s="356"/>
    </row>
    <row r="5" spans="1:17" s="8" customFormat="1" ht="39" customHeight="1" x14ac:dyDescent="0.25">
      <c r="A5" s="135"/>
      <c r="B5" s="3" t="s">
        <v>4389</v>
      </c>
      <c r="C5" s="192"/>
      <c r="D5" s="356"/>
      <c r="E5" s="356"/>
      <c r="F5" s="356"/>
      <c r="G5" s="356"/>
      <c r="H5" s="356"/>
      <c r="I5" s="356"/>
      <c r="L5" s="169"/>
      <c r="P5" s="169"/>
    </row>
    <row r="6" spans="1:17" s="8" customFormat="1" ht="79.8" customHeight="1" x14ac:dyDescent="0.25">
      <c r="A6" s="135"/>
      <c r="B6" s="3" t="s">
        <v>4390</v>
      </c>
      <c r="C6" s="192"/>
      <c r="D6" s="356"/>
      <c r="E6" s="356"/>
      <c r="F6" s="356"/>
      <c r="G6" s="356"/>
      <c r="H6" s="356"/>
      <c r="I6" s="356"/>
    </row>
    <row r="7" spans="1:17" ht="32.4" customHeight="1" x14ac:dyDescent="0.25">
      <c r="B7" s="358" t="s">
        <v>4407</v>
      </c>
      <c r="C7" s="358"/>
      <c r="D7" s="358"/>
      <c r="E7" s="358"/>
      <c r="F7" s="358"/>
      <c r="G7" s="358"/>
      <c r="H7" s="358"/>
      <c r="I7" s="358"/>
    </row>
    <row r="8" spans="1:17" ht="57.6" customHeight="1" x14ac:dyDescent="0.25">
      <c r="B8" s="193" t="s">
        <v>2</v>
      </c>
      <c r="C8" s="353" t="s">
        <v>3</v>
      </c>
      <c r="D8" s="353"/>
      <c r="E8" s="353"/>
      <c r="F8" s="353"/>
      <c r="G8" s="353"/>
      <c r="H8" s="194" t="s">
        <v>4400</v>
      </c>
      <c r="I8" s="194" t="s">
        <v>5</v>
      </c>
      <c r="K8" s="351"/>
      <c r="L8" s="350"/>
      <c r="M8" s="350"/>
      <c r="O8" s="351"/>
      <c r="P8" s="350"/>
      <c r="Q8" s="350"/>
    </row>
    <row r="9" spans="1:17" ht="24" customHeight="1" x14ac:dyDescent="0.25">
      <c r="B9" s="195" t="s">
        <v>6</v>
      </c>
      <c r="C9" s="354" t="s">
        <v>7</v>
      </c>
      <c r="D9" s="354"/>
      <c r="E9" s="354"/>
      <c r="F9" s="354"/>
      <c r="G9" s="354"/>
      <c r="H9" s="196">
        <f>'ORÇAMENTO SINTETICO'!H6</f>
        <v>0</v>
      </c>
      <c r="I9" s="197" t="e">
        <f t="shared" ref="I9:I40" si="0">H9/$H$160</f>
        <v>#DIV/0!</v>
      </c>
      <c r="K9" s="182"/>
      <c r="L9" s="182"/>
      <c r="M9" s="183"/>
      <c r="O9" s="182"/>
      <c r="P9" s="182"/>
      <c r="Q9" s="183"/>
    </row>
    <row r="10" spans="1:17" ht="24" customHeight="1" x14ac:dyDescent="0.25">
      <c r="B10" s="198" t="s">
        <v>8</v>
      </c>
      <c r="C10" s="352" t="s">
        <v>9</v>
      </c>
      <c r="D10" s="352"/>
      <c r="E10" s="352"/>
      <c r="F10" s="352"/>
      <c r="G10" s="352"/>
      <c r="H10" s="199">
        <f>'ORÇAMENTO SINTETICO'!H7</f>
        <v>0</v>
      </c>
      <c r="I10" s="200" t="e">
        <f t="shared" si="0"/>
        <v>#DIV/0!</v>
      </c>
      <c r="K10" s="182"/>
      <c r="L10" s="182"/>
      <c r="M10" s="183"/>
      <c r="O10" s="182"/>
      <c r="P10" s="182"/>
      <c r="Q10" s="183"/>
    </row>
    <row r="11" spans="1:17" ht="24" customHeight="1" x14ac:dyDescent="0.25">
      <c r="B11" s="198" t="s">
        <v>10</v>
      </c>
      <c r="C11" s="352" t="s">
        <v>11</v>
      </c>
      <c r="D11" s="352"/>
      <c r="E11" s="352"/>
      <c r="F11" s="352"/>
      <c r="G11" s="352"/>
      <c r="H11" s="199">
        <f>'ORÇAMENTO SINTETICO'!H20</f>
        <v>0</v>
      </c>
      <c r="I11" s="200" t="e">
        <f t="shared" si="0"/>
        <v>#DIV/0!</v>
      </c>
      <c r="K11" s="182"/>
      <c r="L11" s="182"/>
      <c r="M11" s="183"/>
      <c r="O11" s="182"/>
      <c r="P11" s="182"/>
      <c r="Q11" s="183"/>
    </row>
    <row r="12" spans="1:17" ht="24" customHeight="1" x14ac:dyDescent="0.25">
      <c r="B12" s="198" t="s">
        <v>12</v>
      </c>
      <c r="C12" s="352" t="s">
        <v>13</v>
      </c>
      <c r="D12" s="352"/>
      <c r="E12" s="352"/>
      <c r="F12" s="352"/>
      <c r="G12" s="352"/>
      <c r="H12" s="199">
        <f>'ORÇAMENTO SINTETICO'!H74</f>
        <v>0</v>
      </c>
      <c r="I12" s="200" t="e">
        <f t="shared" si="0"/>
        <v>#DIV/0!</v>
      </c>
      <c r="K12" s="182"/>
      <c r="L12" s="182"/>
      <c r="M12" s="183"/>
      <c r="O12" s="182"/>
      <c r="P12" s="182"/>
      <c r="Q12" s="183"/>
    </row>
    <row r="13" spans="1:17" ht="26.1" customHeight="1" x14ac:dyDescent="0.25">
      <c r="B13" s="198" t="s">
        <v>14</v>
      </c>
      <c r="C13" s="352" t="s">
        <v>15</v>
      </c>
      <c r="D13" s="352"/>
      <c r="E13" s="352"/>
      <c r="F13" s="352"/>
      <c r="G13" s="352"/>
      <c r="H13" s="199">
        <f>'ORÇAMENTO SINTETICO'!H87</f>
        <v>0</v>
      </c>
      <c r="I13" s="200" t="e">
        <f t="shared" si="0"/>
        <v>#DIV/0!</v>
      </c>
      <c r="K13" s="182"/>
      <c r="L13" s="182"/>
      <c r="M13" s="183"/>
      <c r="O13" s="182"/>
      <c r="P13" s="182"/>
      <c r="Q13" s="183"/>
    </row>
    <row r="14" spans="1:17" ht="26.1" customHeight="1" x14ac:dyDescent="0.25">
      <c r="B14" s="198" t="s">
        <v>16</v>
      </c>
      <c r="C14" s="352" t="s">
        <v>17</v>
      </c>
      <c r="D14" s="352"/>
      <c r="E14" s="352"/>
      <c r="F14" s="352"/>
      <c r="G14" s="352"/>
      <c r="H14" s="199">
        <f>'ORÇAMENTO SINTETICO'!H110</f>
        <v>0</v>
      </c>
      <c r="I14" s="200" t="e">
        <f t="shared" si="0"/>
        <v>#DIV/0!</v>
      </c>
      <c r="K14" s="182"/>
      <c r="L14" s="182"/>
      <c r="M14" s="183"/>
      <c r="O14" s="182"/>
      <c r="P14" s="182"/>
      <c r="Q14" s="183"/>
    </row>
    <row r="15" spans="1:17" ht="24" customHeight="1" x14ac:dyDescent="0.25">
      <c r="B15" s="198" t="s">
        <v>18</v>
      </c>
      <c r="C15" s="352" t="s">
        <v>19</v>
      </c>
      <c r="D15" s="352"/>
      <c r="E15" s="352"/>
      <c r="F15" s="352"/>
      <c r="G15" s="352"/>
      <c r="H15" s="199">
        <f>'ORÇAMENTO SINTETICO'!H116</f>
        <v>0</v>
      </c>
      <c r="I15" s="200" t="e">
        <f t="shared" si="0"/>
        <v>#DIV/0!</v>
      </c>
      <c r="K15" s="182"/>
      <c r="L15" s="182"/>
      <c r="M15" s="183"/>
      <c r="O15" s="182"/>
      <c r="P15" s="182"/>
      <c r="Q15" s="183"/>
    </row>
    <row r="16" spans="1:17" ht="26.1" customHeight="1" x14ac:dyDescent="0.25">
      <c r="B16" s="198" t="s">
        <v>20</v>
      </c>
      <c r="C16" s="352" t="s">
        <v>21</v>
      </c>
      <c r="D16" s="352"/>
      <c r="E16" s="352"/>
      <c r="F16" s="352"/>
      <c r="G16" s="352"/>
      <c r="H16" s="199">
        <f>'ORÇAMENTO SINTETICO'!H144</f>
        <v>0</v>
      </c>
      <c r="I16" s="200" t="e">
        <f t="shared" si="0"/>
        <v>#DIV/0!</v>
      </c>
      <c r="K16" s="182"/>
      <c r="L16" s="182"/>
      <c r="M16" s="183"/>
      <c r="O16" s="182"/>
      <c r="P16" s="182"/>
      <c r="Q16" s="183"/>
    </row>
    <row r="17" spans="2:17" ht="24" customHeight="1" x14ac:dyDescent="0.25">
      <c r="B17" s="198" t="s">
        <v>22</v>
      </c>
      <c r="C17" s="352" t="s">
        <v>23</v>
      </c>
      <c r="D17" s="352"/>
      <c r="E17" s="352"/>
      <c r="F17" s="352"/>
      <c r="G17" s="352"/>
      <c r="H17" s="199">
        <f>'ORÇAMENTO SINTETICO'!H151</f>
        <v>0</v>
      </c>
      <c r="I17" s="200" t="e">
        <f t="shared" si="0"/>
        <v>#DIV/0!</v>
      </c>
      <c r="K17" s="182"/>
      <c r="L17" s="182"/>
      <c r="M17" s="183"/>
      <c r="O17" s="182"/>
      <c r="P17" s="182"/>
      <c r="Q17" s="183"/>
    </row>
    <row r="18" spans="2:17" ht="24" customHeight="1" x14ac:dyDescent="0.25">
      <c r="B18" s="198" t="s">
        <v>24</v>
      </c>
      <c r="C18" s="352" t="s">
        <v>25</v>
      </c>
      <c r="D18" s="352"/>
      <c r="E18" s="352"/>
      <c r="F18" s="352"/>
      <c r="G18" s="352"/>
      <c r="H18" s="199">
        <f>'ORÇAMENTO SINTETICO'!H157</f>
        <v>0</v>
      </c>
      <c r="I18" s="200" t="e">
        <f t="shared" si="0"/>
        <v>#DIV/0!</v>
      </c>
      <c r="K18" s="182"/>
      <c r="L18" s="182"/>
      <c r="M18" s="183"/>
      <c r="O18" s="182"/>
      <c r="P18" s="182"/>
      <c r="Q18" s="183"/>
    </row>
    <row r="19" spans="2:17" ht="24" customHeight="1" x14ac:dyDescent="0.25">
      <c r="B19" s="198" t="s">
        <v>26</v>
      </c>
      <c r="C19" s="352" t="s">
        <v>27</v>
      </c>
      <c r="D19" s="352"/>
      <c r="E19" s="352"/>
      <c r="F19" s="352"/>
      <c r="G19" s="352"/>
      <c r="H19" s="199">
        <f>'ORÇAMENTO SINTETICO'!H164</f>
        <v>0</v>
      </c>
      <c r="I19" s="200" t="e">
        <f t="shared" si="0"/>
        <v>#DIV/0!</v>
      </c>
      <c r="K19" s="182"/>
      <c r="L19" s="182"/>
      <c r="M19" s="183"/>
      <c r="O19" s="182"/>
      <c r="P19" s="182"/>
      <c r="Q19" s="183"/>
    </row>
    <row r="20" spans="2:17" ht="24" customHeight="1" x14ac:dyDescent="0.25">
      <c r="B20" s="198" t="s">
        <v>28</v>
      </c>
      <c r="C20" s="352" t="s">
        <v>29</v>
      </c>
      <c r="D20" s="352"/>
      <c r="E20" s="352"/>
      <c r="F20" s="352"/>
      <c r="G20" s="352"/>
      <c r="H20" s="199">
        <f>'ORÇAMENTO SINTETICO'!H167</f>
        <v>0</v>
      </c>
      <c r="I20" s="200" t="e">
        <f t="shared" si="0"/>
        <v>#DIV/0!</v>
      </c>
      <c r="K20" s="182"/>
      <c r="L20" s="182"/>
      <c r="M20" s="183"/>
      <c r="O20" s="182"/>
      <c r="P20" s="182"/>
      <c r="Q20" s="183"/>
    </row>
    <row r="21" spans="2:17" ht="24" customHeight="1" x14ac:dyDescent="0.25">
      <c r="B21" s="195" t="s">
        <v>30</v>
      </c>
      <c r="C21" s="354" t="s">
        <v>31</v>
      </c>
      <c r="D21" s="354"/>
      <c r="E21" s="354"/>
      <c r="F21" s="354"/>
      <c r="G21" s="354"/>
      <c r="H21" s="196">
        <f>'ORÇAMENTO SINTETICO'!H171</f>
        <v>0</v>
      </c>
      <c r="I21" s="197" t="e">
        <f t="shared" si="0"/>
        <v>#DIV/0!</v>
      </c>
      <c r="K21" s="182"/>
      <c r="L21" s="182"/>
      <c r="M21" s="183"/>
      <c r="O21" s="182"/>
      <c r="P21" s="182"/>
      <c r="Q21" s="183"/>
    </row>
    <row r="22" spans="2:17" ht="24" customHeight="1" x14ac:dyDescent="0.25">
      <c r="B22" s="198" t="s">
        <v>32</v>
      </c>
      <c r="C22" s="352" t="s">
        <v>33</v>
      </c>
      <c r="D22" s="352"/>
      <c r="E22" s="352"/>
      <c r="F22" s="352"/>
      <c r="G22" s="352"/>
      <c r="H22" s="199">
        <f>'ORÇAMENTO SINTETICO'!H172</f>
        <v>0</v>
      </c>
      <c r="I22" s="200" t="e">
        <f t="shared" si="0"/>
        <v>#DIV/0!</v>
      </c>
      <c r="K22" s="182"/>
      <c r="L22" s="182"/>
      <c r="M22" s="183"/>
      <c r="O22" s="182"/>
      <c r="P22" s="182"/>
      <c r="Q22" s="183"/>
    </row>
    <row r="23" spans="2:17" ht="24" customHeight="1" x14ac:dyDescent="0.25">
      <c r="B23" s="198" t="s">
        <v>34</v>
      </c>
      <c r="C23" s="352" t="s">
        <v>35</v>
      </c>
      <c r="D23" s="352"/>
      <c r="E23" s="352"/>
      <c r="F23" s="352"/>
      <c r="G23" s="352"/>
      <c r="H23" s="199">
        <f>'ORÇAMENTO SINTETICO'!H177</f>
        <v>0</v>
      </c>
      <c r="I23" s="200" t="e">
        <f t="shared" si="0"/>
        <v>#DIV/0!</v>
      </c>
      <c r="K23" s="182"/>
      <c r="L23" s="182"/>
      <c r="M23" s="183"/>
      <c r="O23" s="182"/>
      <c r="P23" s="182"/>
      <c r="Q23" s="183"/>
    </row>
    <row r="24" spans="2:17" ht="24" customHeight="1" x14ac:dyDescent="0.25">
      <c r="B24" s="198" t="s">
        <v>36</v>
      </c>
      <c r="C24" s="352" t="s">
        <v>37</v>
      </c>
      <c r="D24" s="352"/>
      <c r="E24" s="352"/>
      <c r="F24" s="352"/>
      <c r="G24" s="352"/>
      <c r="H24" s="199">
        <f>'ORÇAMENTO SINTETICO'!H186</f>
        <v>0</v>
      </c>
      <c r="I24" s="200" t="e">
        <f t="shared" si="0"/>
        <v>#DIV/0!</v>
      </c>
      <c r="K24" s="182"/>
      <c r="L24" s="182"/>
      <c r="M24" s="183"/>
      <c r="O24" s="182"/>
      <c r="P24" s="182"/>
      <c r="Q24" s="183"/>
    </row>
    <row r="25" spans="2:17" ht="24" customHeight="1" x14ac:dyDescent="0.25">
      <c r="B25" s="198" t="s">
        <v>38</v>
      </c>
      <c r="C25" s="352" t="s">
        <v>39</v>
      </c>
      <c r="D25" s="352"/>
      <c r="E25" s="352"/>
      <c r="F25" s="352"/>
      <c r="G25" s="352"/>
      <c r="H25" s="199">
        <f>'ORÇAMENTO SINTETICO'!H220</f>
        <v>0</v>
      </c>
      <c r="I25" s="200" t="e">
        <f t="shared" si="0"/>
        <v>#DIV/0!</v>
      </c>
      <c r="K25" s="182"/>
      <c r="L25" s="182"/>
      <c r="M25" s="183"/>
      <c r="O25" s="182"/>
      <c r="P25" s="182"/>
      <c r="Q25" s="183"/>
    </row>
    <row r="26" spans="2:17" ht="24" customHeight="1" x14ac:dyDescent="0.25">
      <c r="B26" s="198" t="s">
        <v>40</v>
      </c>
      <c r="C26" s="352" t="s">
        <v>41</v>
      </c>
      <c r="D26" s="352"/>
      <c r="E26" s="352"/>
      <c r="F26" s="352"/>
      <c r="G26" s="352"/>
      <c r="H26" s="199">
        <f>'ORÇAMENTO SINTETICO'!H232</f>
        <v>0</v>
      </c>
      <c r="I26" s="200" t="e">
        <f t="shared" si="0"/>
        <v>#DIV/0!</v>
      </c>
      <c r="K26" s="182"/>
      <c r="L26" s="182"/>
      <c r="M26" s="183"/>
      <c r="O26" s="182"/>
      <c r="P26" s="182"/>
      <c r="Q26" s="183"/>
    </row>
    <row r="27" spans="2:17" ht="24" customHeight="1" x14ac:dyDescent="0.25">
      <c r="B27" s="198" t="s">
        <v>42</v>
      </c>
      <c r="C27" s="352" t="s">
        <v>43</v>
      </c>
      <c r="D27" s="352"/>
      <c r="E27" s="352"/>
      <c r="F27" s="352"/>
      <c r="G27" s="352"/>
      <c r="H27" s="199">
        <f>'ORÇAMENTO SINTETICO'!H237</f>
        <v>0</v>
      </c>
      <c r="I27" s="200" t="e">
        <f t="shared" si="0"/>
        <v>#DIV/0!</v>
      </c>
      <c r="K27" s="182"/>
      <c r="L27" s="182"/>
      <c r="M27" s="183"/>
      <c r="O27" s="182"/>
      <c r="P27" s="182"/>
      <c r="Q27" s="183"/>
    </row>
    <row r="28" spans="2:17" ht="24" customHeight="1" x14ac:dyDescent="0.25">
      <c r="B28" s="198" t="s">
        <v>44</v>
      </c>
      <c r="C28" s="352" t="s">
        <v>45</v>
      </c>
      <c r="D28" s="352"/>
      <c r="E28" s="352"/>
      <c r="F28" s="352"/>
      <c r="G28" s="352"/>
      <c r="H28" s="199">
        <f>'ORÇAMENTO SINTETICO'!H246</f>
        <v>0</v>
      </c>
      <c r="I28" s="200" t="e">
        <f t="shared" si="0"/>
        <v>#DIV/0!</v>
      </c>
      <c r="K28" s="182"/>
      <c r="L28" s="182"/>
      <c r="M28" s="183"/>
      <c r="O28" s="182"/>
      <c r="P28" s="182"/>
      <c r="Q28" s="183"/>
    </row>
    <row r="29" spans="2:17" ht="24" customHeight="1" x14ac:dyDescent="0.25">
      <c r="B29" s="198" t="s">
        <v>46</v>
      </c>
      <c r="C29" s="352" t="s">
        <v>47</v>
      </c>
      <c r="D29" s="352"/>
      <c r="E29" s="352"/>
      <c r="F29" s="352"/>
      <c r="G29" s="352"/>
      <c r="H29" s="199">
        <f>'ORÇAMENTO SINTETICO'!H251</f>
        <v>0</v>
      </c>
      <c r="I29" s="200" t="e">
        <f t="shared" si="0"/>
        <v>#DIV/0!</v>
      </c>
      <c r="K29" s="182"/>
      <c r="L29" s="182"/>
      <c r="M29" s="183"/>
      <c r="O29" s="182"/>
      <c r="P29" s="182"/>
      <c r="Q29" s="183"/>
    </row>
    <row r="30" spans="2:17" ht="24" customHeight="1" x14ac:dyDescent="0.25">
      <c r="B30" s="198" t="s">
        <v>48</v>
      </c>
      <c r="C30" s="352" t="s">
        <v>49</v>
      </c>
      <c r="D30" s="352"/>
      <c r="E30" s="352"/>
      <c r="F30" s="352"/>
      <c r="G30" s="352"/>
      <c r="H30" s="199">
        <f>'ORÇAMENTO SINTETICO'!H256</f>
        <v>0</v>
      </c>
      <c r="I30" s="200" t="e">
        <f t="shared" si="0"/>
        <v>#DIV/0!</v>
      </c>
      <c r="K30" s="182"/>
      <c r="L30" s="182"/>
      <c r="M30" s="183"/>
      <c r="O30" s="182"/>
      <c r="P30" s="182"/>
      <c r="Q30" s="183"/>
    </row>
    <row r="31" spans="2:17" ht="24" customHeight="1" x14ac:dyDescent="0.25">
      <c r="B31" s="198" t="s">
        <v>50</v>
      </c>
      <c r="C31" s="352" t="s">
        <v>51</v>
      </c>
      <c r="D31" s="352"/>
      <c r="E31" s="352"/>
      <c r="F31" s="352"/>
      <c r="G31" s="352"/>
      <c r="H31" s="199">
        <f>'ORÇAMENTO SINTETICO'!H275</f>
        <v>0</v>
      </c>
      <c r="I31" s="200" t="e">
        <f t="shared" si="0"/>
        <v>#DIV/0!</v>
      </c>
      <c r="K31" s="182"/>
      <c r="L31" s="182"/>
      <c r="M31" s="183"/>
      <c r="O31" s="182"/>
      <c r="P31" s="182"/>
      <c r="Q31" s="183"/>
    </row>
    <row r="32" spans="2:17" ht="24" customHeight="1" x14ac:dyDescent="0.25">
      <c r="B32" s="198" t="s">
        <v>52</v>
      </c>
      <c r="C32" s="352" t="s">
        <v>53</v>
      </c>
      <c r="D32" s="352"/>
      <c r="E32" s="352"/>
      <c r="F32" s="352"/>
      <c r="G32" s="352"/>
      <c r="H32" s="199">
        <f>'ORÇAMENTO SINTETICO'!H298</f>
        <v>0</v>
      </c>
      <c r="I32" s="200" t="e">
        <f t="shared" si="0"/>
        <v>#DIV/0!</v>
      </c>
      <c r="K32" s="182"/>
      <c r="L32" s="182"/>
      <c r="M32" s="183"/>
      <c r="O32" s="182"/>
      <c r="P32" s="182"/>
      <c r="Q32" s="183"/>
    </row>
    <row r="33" spans="2:17" ht="26.1" customHeight="1" x14ac:dyDescent="0.25">
      <c r="B33" s="198" t="s">
        <v>54</v>
      </c>
      <c r="C33" s="352" t="s">
        <v>55</v>
      </c>
      <c r="D33" s="352"/>
      <c r="E33" s="352"/>
      <c r="F33" s="352"/>
      <c r="G33" s="352"/>
      <c r="H33" s="199">
        <f>'ORÇAMENTO SINTETICO'!H345</f>
        <v>0</v>
      </c>
      <c r="I33" s="200" t="e">
        <f t="shared" si="0"/>
        <v>#DIV/0!</v>
      </c>
      <c r="K33" s="182"/>
      <c r="L33" s="182"/>
      <c r="M33" s="183"/>
      <c r="O33" s="182"/>
      <c r="P33" s="182"/>
      <c r="Q33" s="183"/>
    </row>
    <row r="34" spans="2:17" ht="24" customHeight="1" x14ac:dyDescent="0.25">
      <c r="B34" s="198" t="s">
        <v>56</v>
      </c>
      <c r="C34" s="352" t="s">
        <v>57</v>
      </c>
      <c r="D34" s="352"/>
      <c r="E34" s="352"/>
      <c r="F34" s="352"/>
      <c r="G34" s="352"/>
      <c r="H34" s="199">
        <f>'ORÇAMENTO SINTETICO'!H383</f>
        <v>0</v>
      </c>
      <c r="I34" s="200" t="e">
        <f t="shared" si="0"/>
        <v>#DIV/0!</v>
      </c>
      <c r="K34" s="182"/>
      <c r="L34" s="182"/>
      <c r="M34" s="183"/>
      <c r="O34" s="182"/>
      <c r="P34" s="182"/>
      <c r="Q34" s="183"/>
    </row>
    <row r="35" spans="2:17" ht="24" customHeight="1" x14ac:dyDescent="0.25">
      <c r="B35" s="198" t="s">
        <v>58</v>
      </c>
      <c r="C35" s="352" t="s">
        <v>59</v>
      </c>
      <c r="D35" s="352"/>
      <c r="E35" s="352"/>
      <c r="F35" s="352"/>
      <c r="G35" s="352"/>
      <c r="H35" s="199">
        <f>'ORÇAMENTO SINTETICO'!H423</f>
        <v>0</v>
      </c>
      <c r="I35" s="200" t="e">
        <f t="shared" si="0"/>
        <v>#DIV/0!</v>
      </c>
      <c r="K35" s="182"/>
      <c r="L35" s="182"/>
      <c r="M35" s="183"/>
      <c r="O35" s="182"/>
      <c r="P35" s="182"/>
      <c r="Q35" s="183"/>
    </row>
    <row r="36" spans="2:17" ht="26.1" customHeight="1" x14ac:dyDescent="0.25">
      <c r="B36" s="198" t="s">
        <v>60</v>
      </c>
      <c r="C36" s="352" t="s">
        <v>61</v>
      </c>
      <c r="D36" s="352"/>
      <c r="E36" s="352"/>
      <c r="F36" s="352"/>
      <c r="G36" s="352"/>
      <c r="H36" s="199">
        <f>'ORÇAMENTO SINTETICO'!H436</f>
        <v>0</v>
      </c>
      <c r="I36" s="200" t="e">
        <f t="shared" si="0"/>
        <v>#DIV/0!</v>
      </c>
      <c r="K36" s="182"/>
      <c r="L36" s="182"/>
      <c r="M36" s="183"/>
      <c r="O36" s="182"/>
      <c r="P36" s="182"/>
      <c r="Q36" s="183"/>
    </row>
    <row r="37" spans="2:17" ht="26.1" customHeight="1" x14ac:dyDescent="0.25">
      <c r="B37" s="198" t="s">
        <v>62</v>
      </c>
      <c r="C37" s="352" t="s">
        <v>63</v>
      </c>
      <c r="D37" s="352"/>
      <c r="E37" s="352"/>
      <c r="F37" s="352"/>
      <c r="G37" s="352"/>
      <c r="H37" s="199">
        <f>'ORÇAMENTO SINTETICO'!H448</f>
        <v>0</v>
      </c>
      <c r="I37" s="200" t="e">
        <f t="shared" si="0"/>
        <v>#DIV/0!</v>
      </c>
      <c r="K37" s="182"/>
      <c r="L37" s="182"/>
      <c r="M37" s="183"/>
      <c r="O37" s="182"/>
      <c r="P37" s="182"/>
      <c r="Q37" s="183"/>
    </row>
    <row r="38" spans="2:17" ht="24" customHeight="1" x14ac:dyDescent="0.25">
      <c r="B38" s="198" t="s">
        <v>64</v>
      </c>
      <c r="C38" s="352" t="s">
        <v>65</v>
      </c>
      <c r="D38" s="352"/>
      <c r="E38" s="352"/>
      <c r="F38" s="352"/>
      <c r="G38" s="352"/>
      <c r="H38" s="199">
        <f>'ORÇAMENTO SINTETICO'!H461</f>
        <v>0</v>
      </c>
      <c r="I38" s="200" t="e">
        <f t="shared" si="0"/>
        <v>#DIV/0!</v>
      </c>
      <c r="K38" s="182"/>
      <c r="L38" s="182"/>
      <c r="M38" s="183"/>
      <c r="O38" s="182"/>
      <c r="P38" s="182"/>
      <c r="Q38" s="183"/>
    </row>
    <row r="39" spans="2:17" ht="24" customHeight="1" x14ac:dyDescent="0.25">
      <c r="B39" s="198" t="s">
        <v>66</v>
      </c>
      <c r="C39" s="352" t="s">
        <v>67</v>
      </c>
      <c r="D39" s="352"/>
      <c r="E39" s="352"/>
      <c r="F39" s="352"/>
      <c r="G39" s="352"/>
      <c r="H39" s="199">
        <f>'ORÇAMENTO SINTETICO'!H492</f>
        <v>0</v>
      </c>
      <c r="I39" s="200" t="e">
        <f t="shared" si="0"/>
        <v>#DIV/0!</v>
      </c>
      <c r="K39" s="182"/>
      <c r="L39" s="182"/>
      <c r="M39" s="183"/>
      <c r="O39" s="182"/>
      <c r="P39" s="182"/>
      <c r="Q39" s="183"/>
    </row>
    <row r="40" spans="2:17" ht="24" customHeight="1" x14ac:dyDescent="0.25">
      <c r="B40" s="198" t="s">
        <v>68</v>
      </c>
      <c r="C40" s="352" t="s">
        <v>69</v>
      </c>
      <c r="D40" s="352"/>
      <c r="E40" s="352"/>
      <c r="F40" s="352"/>
      <c r="G40" s="352"/>
      <c r="H40" s="199">
        <f>'ORÇAMENTO SINTETICO'!H500</f>
        <v>0</v>
      </c>
      <c r="I40" s="200" t="e">
        <f t="shared" si="0"/>
        <v>#DIV/0!</v>
      </c>
      <c r="K40" s="182"/>
      <c r="L40" s="182"/>
      <c r="M40" s="183"/>
      <c r="O40" s="182"/>
      <c r="P40" s="182"/>
      <c r="Q40" s="183"/>
    </row>
    <row r="41" spans="2:17" ht="24" customHeight="1" x14ac:dyDescent="0.25">
      <c r="B41" s="195" t="s">
        <v>70</v>
      </c>
      <c r="C41" s="354" t="s">
        <v>71</v>
      </c>
      <c r="D41" s="354"/>
      <c r="E41" s="354"/>
      <c r="F41" s="354"/>
      <c r="G41" s="354"/>
      <c r="H41" s="196">
        <f>'ORÇAMENTO SINTETICO'!H511</f>
        <v>0</v>
      </c>
      <c r="I41" s="197" t="e">
        <f t="shared" ref="I41:I71" si="1">H41/$H$160</f>
        <v>#DIV/0!</v>
      </c>
      <c r="K41" s="182"/>
      <c r="L41" s="182"/>
      <c r="M41" s="183"/>
      <c r="O41" s="182"/>
      <c r="P41" s="182"/>
      <c r="Q41" s="183"/>
    </row>
    <row r="42" spans="2:17" ht="24" customHeight="1" x14ac:dyDescent="0.25">
      <c r="B42" s="198" t="s">
        <v>72</v>
      </c>
      <c r="C42" s="352" t="s">
        <v>33</v>
      </c>
      <c r="D42" s="352"/>
      <c r="E42" s="352"/>
      <c r="F42" s="352"/>
      <c r="G42" s="352"/>
      <c r="H42" s="199">
        <f>'ORÇAMENTO SINTETICO'!H512</f>
        <v>0</v>
      </c>
      <c r="I42" s="200" t="e">
        <f t="shared" si="1"/>
        <v>#DIV/0!</v>
      </c>
      <c r="K42" s="182"/>
      <c r="L42" s="182"/>
      <c r="M42" s="183"/>
      <c r="O42" s="182"/>
      <c r="P42" s="182"/>
      <c r="Q42" s="183"/>
    </row>
    <row r="43" spans="2:17" ht="24" customHeight="1" x14ac:dyDescent="0.25">
      <c r="B43" s="198" t="s">
        <v>73</v>
      </c>
      <c r="C43" s="352" t="s">
        <v>35</v>
      </c>
      <c r="D43" s="352"/>
      <c r="E43" s="352"/>
      <c r="F43" s="352"/>
      <c r="G43" s="352"/>
      <c r="H43" s="199">
        <f>'ORÇAMENTO SINTETICO'!H517</f>
        <v>0</v>
      </c>
      <c r="I43" s="200" t="e">
        <f t="shared" si="1"/>
        <v>#DIV/0!</v>
      </c>
      <c r="K43" s="182"/>
      <c r="L43" s="182"/>
      <c r="M43" s="183"/>
      <c r="O43" s="182"/>
      <c r="P43" s="182"/>
      <c r="Q43" s="183"/>
    </row>
    <row r="44" spans="2:17" ht="24" customHeight="1" x14ac:dyDescent="0.25">
      <c r="B44" s="198" t="s">
        <v>74</v>
      </c>
      <c r="C44" s="352" t="s">
        <v>37</v>
      </c>
      <c r="D44" s="352"/>
      <c r="E44" s="352"/>
      <c r="F44" s="352"/>
      <c r="G44" s="352"/>
      <c r="H44" s="199">
        <f>'ORÇAMENTO SINTETICO'!H526</f>
        <v>0</v>
      </c>
      <c r="I44" s="200" t="e">
        <f t="shared" si="1"/>
        <v>#DIV/0!</v>
      </c>
      <c r="K44" s="182"/>
      <c r="L44" s="182"/>
      <c r="M44" s="183"/>
      <c r="O44" s="182"/>
      <c r="P44" s="182"/>
      <c r="Q44" s="183"/>
    </row>
    <row r="45" spans="2:17" ht="24" customHeight="1" x14ac:dyDescent="0.25">
      <c r="B45" s="198" t="s">
        <v>75</v>
      </c>
      <c r="C45" s="352" t="s">
        <v>39</v>
      </c>
      <c r="D45" s="352"/>
      <c r="E45" s="352"/>
      <c r="F45" s="352"/>
      <c r="G45" s="352"/>
      <c r="H45" s="199">
        <f>'ORÇAMENTO SINTETICO'!H557</f>
        <v>0</v>
      </c>
      <c r="I45" s="200" t="e">
        <f t="shared" si="1"/>
        <v>#DIV/0!</v>
      </c>
      <c r="K45" s="182"/>
      <c r="L45" s="182"/>
      <c r="M45" s="183"/>
      <c r="O45" s="182"/>
      <c r="P45" s="182"/>
      <c r="Q45" s="183"/>
    </row>
    <row r="46" spans="2:17" ht="24" customHeight="1" x14ac:dyDescent="0.25">
      <c r="B46" s="198" t="s">
        <v>76</v>
      </c>
      <c r="C46" s="352" t="s">
        <v>41</v>
      </c>
      <c r="D46" s="352"/>
      <c r="E46" s="352"/>
      <c r="F46" s="352"/>
      <c r="G46" s="352"/>
      <c r="H46" s="199">
        <f>'ORÇAMENTO SINTETICO'!H569</f>
        <v>0</v>
      </c>
      <c r="I46" s="200" t="e">
        <f t="shared" si="1"/>
        <v>#DIV/0!</v>
      </c>
      <c r="K46" s="182"/>
      <c r="L46" s="182"/>
      <c r="M46" s="183"/>
      <c r="O46" s="182"/>
      <c r="P46" s="182"/>
      <c r="Q46" s="183"/>
    </row>
    <row r="47" spans="2:17" ht="24" customHeight="1" x14ac:dyDescent="0.25">
      <c r="B47" s="198" t="s">
        <v>77</v>
      </c>
      <c r="C47" s="352" t="s">
        <v>43</v>
      </c>
      <c r="D47" s="352"/>
      <c r="E47" s="352"/>
      <c r="F47" s="352"/>
      <c r="G47" s="352"/>
      <c r="H47" s="199">
        <f>'ORÇAMENTO SINTETICO'!H574</f>
        <v>0</v>
      </c>
      <c r="I47" s="200" t="e">
        <f t="shared" si="1"/>
        <v>#DIV/0!</v>
      </c>
      <c r="K47" s="182"/>
      <c r="L47" s="182"/>
      <c r="M47" s="183"/>
      <c r="O47" s="182"/>
      <c r="P47" s="182"/>
      <c r="Q47" s="183"/>
    </row>
    <row r="48" spans="2:17" ht="24" customHeight="1" x14ac:dyDescent="0.25">
      <c r="B48" s="198" t="s">
        <v>78</v>
      </c>
      <c r="C48" s="352" t="s">
        <v>45</v>
      </c>
      <c r="D48" s="352"/>
      <c r="E48" s="352"/>
      <c r="F48" s="352"/>
      <c r="G48" s="352"/>
      <c r="H48" s="199">
        <f>'ORÇAMENTO SINTETICO'!H583</f>
        <v>0</v>
      </c>
      <c r="I48" s="200" t="e">
        <f t="shared" si="1"/>
        <v>#DIV/0!</v>
      </c>
      <c r="K48" s="182"/>
      <c r="L48" s="182"/>
      <c r="M48" s="183"/>
      <c r="O48" s="182"/>
      <c r="P48" s="182"/>
      <c r="Q48" s="183"/>
    </row>
    <row r="49" spans="2:17" ht="24" customHeight="1" x14ac:dyDescent="0.25">
      <c r="B49" s="198" t="s">
        <v>79</v>
      </c>
      <c r="C49" s="352" t="s">
        <v>47</v>
      </c>
      <c r="D49" s="352"/>
      <c r="E49" s="352"/>
      <c r="F49" s="352"/>
      <c r="G49" s="352"/>
      <c r="H49" s="199">
        <f>'ORÇAMENTO SINTETICO'!H588</f>
        <v>0</v>
      </c>
      <c r="I49" s="200" t="e">
        <f t="shared" si="1"/>
        <v>#DIV/0!</v>
      </c>
      <c r="K49" s="182"/>
      <c r="L49" s="182"/>
      <c r="M49" s="183"/>
      <c r="O49" s="182"/>
      <c r="P49" s="182"/>
      <c r="Q49" s="183"/>
    </row>
    <row r="50" spans="2:17" ht="24" customHeight="1" x14ac:dyDescent="0.25">
      <c r="B50" s="198" t="s">
        <v>80</v>
      </c>
      <c r="C50" s="352" t="s">
        <v>49</v>
      </c>
      <c r="D50" s="352"/>
      <c r="E50" s="352"/>
      <c r="F50" s="352"/>
      <c r="G50" s="352"/>
      <c r="H50" s="199">
        <f>'ORÇAMENTO SINTETICO'!H592</f>
        <v>0</v>
      </c>
      <c r="I50" s="200" t="e">
        <f t="shared" si="1"/>
        <v>#DIV/0!</v>
      </c>
      <c r="K50" s="182"/>
      <c r="L50" s="182"/>
      <c r="M50" s="183"/>
      <c r="O50" s="182"/>
      <c r="P50" s="182"/>
      <c r="Q50" s="183"/>
    </row>
    <row r="51" spans="2:17" ht="24" customHeight="1" x14ac:dyDescent="0.25">
      <c r="B51" s="198" t="s">
        <v>81</v>
      </c>
      <c r="C51" s="352" t="s">
        <v>51</v>
      </c>
      <c r="D51" s="352"/>
      <c r="E51" s="352"/>
      <c r="F51" s="352"/>
      <c r="G51" s="352"/>
      <c r="H51" s="199">
        <f>'ORÇAMENTO SINTETICO'!H611</f>
        <v>0</v>
      </c>
      <c r="I51" s="200" t="e">
        <f t="shared" si="1"/>
        <v>#DIV/0!</v>
      </c>
      <c r="K51" s="182"/>
      <c r="L51" s="182"/>
      <c r="M51" s="183"/>
      <c r="O51" s="182"/>
      <c r="P51" s="182"/>
      <c r="Q51" s="183"/>
    </row>
    <row r="52" spans="2:17" ht="24" customHeight="1" x14ac:dyDescent="0.25">
      <c r="B52" s="198" t="s">
        <v>82</v>
      </c>
      <c r="C52" s="352" t="s">
        <v>53</v>
      </c>
      <c r="D52" s="352"/>
      <c r="E52" s="352"/>
      <c r="F52" s="352"/>
      <c r="G52" s="352"/>
      <c r="H52" s="199">
        <f>'ORÇAMENTO SINTETICO'!H636</f>
        <v>0</v>
      </c>
      <c r="I52" s="200" t="e">
        <f t="shared" si="1"/>
        <v>#DIV/0!</v>
      </c>
      <c r="K52" s="182"/>
      <c r="L52" s="182"/>
      <c r="M52" s="183"/>
      <c r="O52" s="182"/>
      <c r="P52" s="182"/>
      <c r="Q52" s="183"/>
    </row>
    <row r="53" spans="2:17" ht="26.1" customHeight="1" x14ac:dyDescent="0.25">
      <c r="B53" s="198" t="s">
        <v>83</v>
      </c>
      <c r="C53" s="352" t="s">
        <v>55</v>
      </c>
      <c r="D53" s="352"/>
      <c r="E53" s="352"/>
      <c r="F53" s="352"/>
      <c r="G53" s="352"/>
      <c r="H53" s="199">
        <f>'ORÇAMENTO SINTETICO'!H682</f>
        <v>0</v>
      </c>
      <c r="I53" s="200" t="e">
        <f t="shared" si="1"/>
        <v>#DIV/0!</v>
      </c>
      <c r="K53" s="182"/>
      <c r="L53" s="182"/>
      <c r="M53" s="183"/>
      <c r="O53" s="182"/>
      <c r="P53" s="182"/>
      <c r="Q53" s="183"/>
    </row>
    <row r="54" spans="2:17" ht="24" customHeight="1" x14ac:dyDescent="0.25">
      <c r="B54" s="198" t="s">
        <v>84</v>
      </c>
      <c r="C54" s="352" t="s">
        <v>57</v>
      </c>
      <c r="D54" s="352"/>
      <c r="E54" s="352"/>
      <c r="F54" s="352"/>
      <c r="G54" s="352"/>
      <c r="H54" s="199">
        <f>'ORÇAMENTO SINTETICO'!H720</f>
        <v>0</v>
      </c>
      <c r="I54" s="200" t="e">
        <f t="shared" si="1"/>
        <v>#DIV/0!</v>
      </c>
      <c r="K54" s="182"/>
      <c r="L54" s="182"/>
      <c r="M54" s="183"/>
      <c r="O54" s="182"/>
      <c r="P54" s="182"/>
      <c r="Q54" s="183"/>
    </row>
    <row r="55" spans="2:17" ht="24" customHeight="1" x14ac:dyDescent="0.25">
      <c r="B55" s="198" t="s">
        <v>85</v>
      </c>
      <c r="C55" s="352" t="s">
        <v>59</v>
      </c>
      <c r="D55" s="352"/>
      <c r="E55" s="352"/>
      <c r="F55" s="352"/>
      <c r="G55" s="352"/>
      <c r="H55" s="199">
        <f>'ORÇAMENTO SINTETICO'!H758</f>
        <v>0</v>
      </c>
      <c r="I55" s="200" t="e">
        <f t="shared" si="1"/>
        <v>#DIV/0!</v>
      </c>
      <c r="K55" s="182"/>
      <c r="L55" s="182"/>
      <c r="M55" s="183"/>
      <c r="O55" s="182"/>
      <c r="P55" s="182"/>
      <c r="Q55" s="183"/>
    </row>
    <row r="56" spans="2:17" ht="26.1" customHeight="1" x14ac:dyDescent="0.25">
      <c r="B56" s="198" t="s">
        <v>86</v>
      </c>
      <c r="C56" s="352" t="s">
        <v>61</v>
      </c>
      <c r="D56" s="352"/>
      <c r="E56" s="352"/>
      <c r="F56" s="352"/>
      <c r="G56" s="352"/>
      <c r="H56" s="199">
        <f>'ORÇAMENTO SINTETICO'!H771</f>
        <v>0</v>
      </c>
      <c r="I56" s="200" t="e">
        <f t="shared" si="1"/>
        <v>#DIV/0!</v>
      </c>
      <c r="K56" s="182"/>
      <c r="L56" s="182"/>
      <c r="M56" s="183"/>
      <c r="O56" s="182"/>
      <c r="P56" s="182"/>
      <c r="Q56" s="183"/>
    </row>
    <row r="57" spans="2:17" ht="26.1" customHeight="1" x14ac:dyDescent="0.25">
      <c r="B57" s="198" t="s">
        <v>87</v>
      </c>
      <c r="C57" s="352" t="s">
        <v>63</v>
      </c>
      <c r="D57" s="352"/>
      <c r="E57" s="352"/>
      <c r="F57" s="352"/>
      <c r="G57" s="352"/>
      <c r="H57" s="199">
        <f>'ORÇAMENTO SINTETICO'!H783</f>
        <v>0</v>
      </c>
      <c r="I57" s="200" t="e">
        <f t="shared" si="1"/>
        <v>#DIV/0!</v>
      </c>
      <c r="K57" s="182"/>
      <c r="L57" s="182"/>
      <c r="M57" s="183"/>
      <c r="O57" s="182"/>
      <c r="P57" s="182"/>
      <c r="Q57" s="183"/>
    </row>
    <row r="58" spans="2:17" ht="24" customHeight="1" x14ac:dyDescent="0.25">
      <c r="B58" s="198" t="s">
        <v>88</v>
      </c>
      <c r="C58" s="352" t="s">
        <v>65</v>
      </c>
      <c r="D58" s="352"/>
      <c r="E58" s="352"/>
      <c r="F58" s="352"/>
      <c r="G58" s="352"/>
      <c r="H58" s="199">
        <f>'ORÇAMENTO SINTETICO'!H794</f>
        <v>0</v>
      </c>
      <c r="I58" s="200" t="e">
        <f t="shared" si="1"/>
        <v>#DIV/0!</v>
      </c>
      <c r="K58" s="182"/>
      <c r="L58" s="182"/>
      <c r="M58" s="183"/>
      <c r="O58" s="182"/>
      <c r="P58" s="182"/>
      <c r="Q58" s="183"/>
    </row>
    <row r="59" spans="2:17" ht="24" customHeight="1" x14ac:dyDescent="0.25">
      <c r="B59" s="198" t="s">
        <v>89</v>
      </c>
      <c r="C59" s="352" t="s">
        <v>67</v>
      </c>
      <c r="D59" s="352"/>
      <c r="E59" s="352"/>
      <c r="F59" s="352"/>
      <c r="G59" s="352"/>
      <c r="H59" s="199">
        <f>'ORÇAMENTO SINTETICO'!H818</f>
        <v>0</v>
      </c>
      <c r="I59" s="200" t="e">
        <f t="shared" si="1"/>
        <v>#DIV/0!</v>
      </c>
      <c r="K59" s="182"/>
      <c r="L59" s="182"/>
      <c r="M59" s="183"/>
      <c r="O59" s="182"/>
      <c r="P59" s="182"/>
      <c r="Q59" s="183"/>
    </row>
    <row r="60" spans="2:17" ht="24" customHeight="1" x14ac:dyDescent="0.25">
      <c r="B60" s="198" t="s">
        <v>90</v>
      </c>
      <c r="C60" s="352" t="s">
        <v>69</v>
      </c>
      <c r="D60" s="352"/>
      <c r="E60" s="352"/>
      <c r="F60" s="352"/>
      <c r="G60" s="352"/>
      <c r="H60" s="199">
        <f>'ORÇAMENTO SINTETICO'!H826</f>
        <v>0</v>
      </c>
      <c r="I60" s="200" t="e">
        <f t="shared" si="1"/>
        <v>#DIV/0!</v>
      </c>
      <c r="K60" s="182"/>
      <c r="L60" s="182"/>
      <c r="M60" s="183"/>
      <c r="O60" s="182"/>
      <c r="P60" s="182"/>
      <c r="Q60" s="183"/>
    </row>
    <row r="61" spans="2:17" ht="24" customHeight="1" x14ac:dyDescent="0.25">
      <c r="B61" s="195" t="s">
        <v>91</v>
      </c>
      <c r="C61" s="354" t="s">
        <v>92</v>
      </c>
      <c r="D61" s="354"/>
      <c r="E61" s="354"/>
      <c r="F61" s="354"/>
      <c r="G61" s="354"/>
      <c r="H61" s="196">
        <f>'ORÇAMENTO SINTETICO'!H836</f>
        <v>0</v>
      </c>
      <c r="I61" s="197" t="e">
        <f t="shared" si="1"/>
        <v>#DIV/0!</v>
      </c>
      <c r="K61" s="182"/>
      <c r="L61" s="182"/>
      <c r="M61" s="183"/>
      <c r="O61" s="182"/>
      <c r="P61" s="182"/>
      <c r="Q61" s="183"/>
    </row>
    <row r="62" spans="2:17" ht="24" customHeight="1" x14ac:dyDescent="0.25">
      <c r="B62" s="198" t="s">
        <v>93</v>
      </c>
      <c r="C62" s="352" t="s">
        <v>33</v>
      </c>
      <c r="D62" s="352"/>
      <c r="E62" s="352"/>
      <c r="F62" s="352"/>
      <c r="G62" s="352"/>
      <c r="H62" s="199">
        <f>'ORÇAMENTO SINTETICO'!H837</f>
        <v>0</v>
      </c>
      <c r="I62" s="200" t="e">
        <f t="shared" si="1"/>
        <v>#DIV/0!</v>
      </c>
      <c r="K62" s="182"/>
      <c r="L62" s="182"/>
      <c r="M62" s="183"/>
      <c r="O62" s="182"/>
      <c r="P62" s="182"/>
      <c r="Q62" s="183"/>
    </row>
    <row r="63" spans="2:17" ht="24" customHeight="1" x14ac:dyDescent="0.25">
      <c r="B63" s="198" t="s">
        <v>94</v>
      </c>
      <c r="C63" s="352" t="s">
        <v>35</v>
      </c>
      <c r="D63" s="352"/>
      <c r="E63" s="352"/>
      <c r="F63" s="352"/>
      <c r="G63" s="352"/>
      <c r="H63" s="199">
        <f>'ORÇAMENTO SINTETICO'!H842</f>
        <v>0</v>
      </c>
      <c r="I63" s="200" t="e">
        <f t="shared" si="1"/>
        <v>#DIV/0!</v>
      </c>
      <c r="K63" s="182"/>
      <c r="L63" s="182"/>
      <c r="M63" s="183"/>
      <c r="O63" s="182"/>
      <c r="P63" s="182"/>
      <c r="Q63" s="183"/>
    </row>
    <row r="64" spans="2:17" ht="24" customHeight="1" x14ac:dyDescent="0.25">
      <c r="B64" s="198" t="s">
        <v>95</v>
      </c>
      <c r="C64" s="352" t="s">
        <v>37</v>
      </c>
      <c r="D64" s="352"/>
      <c r="E64" s="352"/>
      <c r="F64" s="352"/>
      <c r="G64" s="352"/>
      <c r="H64" s="199">
        <f>'ORÇAMENTO SINTETICO'!H849</f>
        <v>0</v>
      </c>
      <c r="I64" s="200" t="e">
        <f t="shared" si="1"/>
        <v>#DIV/0!</v>
      </c>
      <c r="K64" s="182"/>
      <c r="L64" s="182"/>
      <c r="M64" s="183"/>
      <c r="O64" s="182"/>
      <c r="P64" s="182"/>
      <c r="Q64" s="183"/>
    </row>
    <row r="65" spans="2:17" ht="24" customHeight="1" x14ac:dyDescent="0.25">
      <c r="B65" s="198" t="s">
        <v>96</v>
      </c>
      <c r="C65" s="352" t="s">
        <v>39</v>
      </c>
      <c r="D65" s="352"/>
      <c r="E65" s="352"/>
      <c r="F65" s="352"/>
      <c r="G65" s="352"/>
      <c r="H65" s="199">
        <f>'ORÇAMENTO SINTETICO'!H893</f>
        <v>0</v>
      </c>
      <c r="I65" s="200" t="e">
        <f t="shared" si="1"/>
        <v>#DIV/0!</v>
      </c>
      <c r="K65" s="182"/>
      <c r="L65" s="182"/>
      <c r="M65" s="183"/>
      <c r="O65" s="182"/>
      <c r="P65" s="182"/>
      <c r="Q65" s="183"/>
    </row>
    <row r="66" spans="2:17" ht="24" customHeight="1" x14ac:dyDescent="0.25">
      <c r="B66" s="198" t="s">
        <v>97</v>
      </c>
      <c r="C66" s="352" t="s">
        <v>41</v>
      </c>
      <c r="D66" s="352"/>
      <c r="E66" s="352"/>
      <c r="F66" s="352"/>
      <c r="G66" s="352"/>
      <c r="H66" s="199">
        <f>'ORÇAMENTO SINTETICO'!H900</f>
        <v>0</v>
      </c>
      <c r="I66" s="200" t="e">
        <f t="shared" si="1"/>
        <v>#DIV/0!</v>
      </c>
      <c r="K66" s="182"/>
      <c r="L66" s="182"/>
      <c r="M66" s="183"/>
      <c r="O66" s="182"/>
      <c r="P66" s="182"/>
      <c r="Q66" s="183"/>
    </row>
    <row r="67" spans="2:17" ht="24" customHeight="1" x14ac:dyDescent="0.25">
      <c r="B67" s="198" t="s">
        <v>98</v>
      </c>
      <c r="C67" s="352" t="s">
        <v>43</v>
      </c>
      <c r="D67" s="352"/>
      <c r="E67" s="352"/>
      <c r="F67" s="352"/>
      <c r="G67" s="352"/>
      <c r="H67" s="199">
        <f>'ORÇAMENTO SINTETICO'!H905</f>
        <v>0</v>
      </c>
      <c r="I67" s="200" t="e">
        <f t="shared" si="1"/>
        <v>#DIV/0!</v>
      </c>
      <c r="K67" s="182"/>
      <c r="L67" s="182"/>
      <c r="M67" s="183"/>
      <c r="O67" s="182"/>
      <c r="P67" s="182"/>
      <c r="Q67" s="183"/>
    </row>
    <row r="68" spans="2:17" ht="24" customHeight="1" x14ac:dyDescent="0.25">
      <c r="B68" s="198" t="s">
        <v>99</v>
      </c>
      <c r="C68" s="352" t="s">
        <v>45</v>
      </c>
      <c r="D68" s="352"/>
      <c r="E68" s="352"/>
      <c r="F68" s="352"/>
      <c r="G68" s="352"/>
      <c r="H68" s="199">
        <f>'ORÇAMENTO SINTETICO'!H914</f>
        <v>0</v>
      </c>
      <c r="I68" s="200" t="e">
        <f t="shared" si="1"/>
        <v>#DIV/0!</v>
      </c>
      <c r="K68" s="182"/>
      <c r="L68" s="182"/>
      <c r="M68" s="183"/>
      <c r="O68" s="182"/>
      <c r="P68" s="182"/>
      <c r="Q68" s="183"/>
    </row>
    <row r="69" spans="2:17" ht="24" customHeight="1" x14ac:dyDescent="0.25">
      <c r="B69" s="198" t="s">
        <v>100</v>
      </c>
      <c r="C69" s="352" t="s">
        <v>47</v>
      </c>
      <c r="D69" s="352"/>
      <c r="E69" s="352"/>
      <c r="F69" s="352"/>
      <c r="G69" s="352"/>
      <c r="H69" s="199">
        <f>'ORÇAMENTO SINTETICO'!H921</f>
        <v>0</v>
      </c>
      <c r="I69" s="200" t="e">
        <f t="shared" si="1"/>
        <v>#DIV/0!</v>
      </c>
      <c r="K69" s="182"/>
      <c r="L69" s="182"/>
      <c r="M69" s="183"/>
      <c r="O69" s="182"/>
      <c r="P69" s="182"/>
      <c r="Q69" s="183"/>
    </row>
    <row r="70" spans="2:17" ht="24" customHeight="1" x14ac:dyDescent="0.25">
      <c r="B70" s="198" t="s">
        <v>101</v>
      </c>
      <c r="C70" s="352" t="s">
        <v>49</v>
      </c>
      <c r="D70" s="352"/>
      <c r="E70" s="352"/>
      <c r="F70" s="352"/>
      <c r="G70" s="352"/>
      <c r="H70" s="199">
        <f>'ORÇAMENTO SINTETICO'!H929</f>
        <v>0</v>
      </c>
      <c r="I70" s="200" t="e">
        <f t="shared" si="1"/>
        <v>#DIV/0!</v>
      </c>
      <c r="K70" s="182"/>
      <c r="L70" s="182"/>
      <c r="M70" s="183"/>
      <c r="O70" s="182"/>
      <c r="P70" s="182"/>
      <c r="Q70" s="183"/>
    </row>
    <row r="71" spans="2:17" ht="24" customHeight="1" x14ac:dyDescent="0.25">
      <c r="B71" s="198" t="s">
        <v>103</v>
      </c>
      <c r="C71" s="352" t="s">
        <v>51</v>
      </c>
      <c r="D71" s="352"/>
      <c r="E71" s="352"/>
      <c r="F71" s="352"/>
      <c r="G71" s="352"/>
      <c r="H71" s="199">
        <f>'ORÇAMENTO SINTETICO'!H948</f>
        <v>0</v>
      </c>
      <c r="I71" s="200" t="e">
        <f t="shared" si="1"/>
        <v>#DIV/0!</v>
      </c>
      <c r="K71" s="182"/>
      <c r="L71" s="182"/>
      <c r="M71" s="183"/>
      <c r="O71" s="182"/>
      <c r="P71" s="182"/>
      <c r="Q71" s="183"/>
    </row>
    <row r="72" spans="2:17" ht="24" customHeight="1" x14ac:dyDescent="0.25">
      <c r="B72" s="198" t="s">
        <v>104</v>
      </c>
      <c r="C72" s="352" t="s">
        <v>53</v>
      </c>
      <c r="D72" s="352"/>
      <c r="E72" s="352"/>
      <c r="F72" s="352"/>
      <c r="G72" s="352"/>
      <c r="H72" s="199">
        <f>'ORÇAMENTO SINTETICO'!H969</f>
        <v>0</v>
      </c>
      <c r="I72" s="200" t="e">
        <f t="shared" ref="I72:I103" si="2">H72/$H$160</f>
        <v>#DIV/0!</v>
      </c>
      <c r="K72" s="182"/>
      <c r="L72" s="182"/>
      <c r="M72" s="183"/>
      <c r="O72" s="182"/>
      <c r="P72" s="182"/>
      <c r="Q72" s="183"/>
    </row>
    <row r="73" spans="2:17" ht="26.1" customHeight="1" x14ac:dyDescent="0.25">
      <c r="B73" s="198" t="s">
        <v>105</v>
      </c>
      <c r="C73" s="352" t="s">
        <v>55</v>
      </c>
      <c r="D73" s="352"/>
      <c r="E73" s="352"/>
      <c r="F73" s="352"/>
      <c r="G73" s="352"/>
      <c r="H73" s="199">
        <f>'ORÇAMENTO SINTETICO'!H1017</f>
        <v>0</v>
      </c>
      <c r="I73" s="200" t="e">
        <f t="shared" si="2"/>
        <v>#DIV/0!</v>
      </c>
      <c r="K73" s="182"/>
      <c r="L73" s="182"/>
      <c r="M73" s="183"/>
      <c r="O73" s="182"/>
      <c r="P73" s="182"/>
      <c r="Q73" s="183"/>
    </row>
    <row r="74" spans="2:17" ht="24" customHeight="1" x14ac:dyDescent="0.25">
      <c r="B74" s="198" t="s">
        <v>106</v>
      </c>
      <c r="C74" s="352" t="s">
        <v>57</v>
      </c>
      <c r="D74" s="352"/>
      <c r="E74" s="352"/>
      <c r="F74" s="352"/>
      <c r="G74" s="352"/>
      <c r="H74" s="199">
        <f>'ORÇAMENTO SINTETICO'!H1059</f>
        <v>0</v>
      </c>
      <c r="I74" s="200" t="e">
        <f t="shared" si="2"/>
        <v>#DIV/0!</v>
      </c>
      <c r="K74" s="182"/>
      <c r="L74" s="182"/>
      <c r="M74" s="183"/>
      <c r="O74" s="182"/>
      <c r="P74" s="182"/>
      <c r="Q74" s="183"/>
    </row>
    <row r="75" spans="2:17" ht="24" customHeight="1" x14ac:dyDescent="0.25">
      <c r="B75" s="198" t="s">
        <v>107</v>
      </c>
      <c r="C75" s="352" t="s">
        <v>59</v>
      </c>
      <c r="D75" s="352"/>
      <c r="E75" s="352"/>
      <c r="F75" s="352"/>
      <c r="G75" s="352"/>
      <c r="H75" s="199">
        <f>'ORÇAMENTO SINTETICO'!H1078</f>
        <v>0</v>
      </c>
      <c r="I75" s="200" t="e">
        <f t="shared" si="2"/>
        <v>#DIV/0!</v>
      </c>
      <c r="K75" s="182"/>
      <c r="L75" s="182"/>
      <c r="M75" s="183"/>
      <c r="O75" s="182"/>
      <c r="P75" s="182"/>
      <c r="Q75" s="183"/>
    </row>
    <row r="76" spans="2:17" ht="26.1" customHeight="1" x14ac:dyDescent="0.25">
      <c r="B76" s="198" t="s">
        <v>108</v>
      </c>
      <c r="C76" s="352" t="s">
        <v>61</v>
      </c>
      <c r="D76" s="352"/>
      <c r="E76" s="352"/>
      <c r="F76" s="352"/>
      <c r="G76" s="352"/>
      <c r="H76" s="199">
        <f>'ORÇAMENTO SINTETICO'!H1090</f>
        <v>0</v>
      </c>
      <c r="I76" s="200" t="e">
        <f t="shared" si="2"/>
        <v>#DIV/0!</v>
      </c>
      <c r="K76" s="182"/>
      <c r="L76" s="182"/>
      <c r="M76" s="183"/>
      <c r="O76" s="182"/>
      <c r="P76" s="182"/>
      <c r="Q76" s="183"/>
    </row>
    <row r="77" spans="2:17" ht="26.1" customHeight="1" x14ac:dyDescent="0.25">
      <c r="B77" s="198" t="s">
        <v>109</v>
      </c>
      <c r="C77" s="352" t="s">
        <v>63</v>
      </c>
      <c r="D77" s="352"/>
      <c r="E77" s="352"/>
      <c r="F77" s="352"/>
      <c r="G77" s="352"/>
      <c r="H77" s="199">
        <f>'ORÇAMENTO SINTETICO'!H1102</f>
        <v>0</v>
      </c>
      <c r="I77" s="200" t="e">
        <f t="shared" si="2"/>
        <v>#DIV/0!</v>
      </c>
      <c r="K77" s="182"/>
      <c r="L77" s="182"/>
      <c r="M77" s="183"/>
      <c r="O77" s="182"/>
      <c r="P77" s="182"/>
      <c r="Q77" s="183"/>
    </row>
    <row r="78" spans="2:17" ht="24" customHeight="1" x14ac:dyDescent="0.25">
      <c r="B78" s="198" t="s">
        <v>110</v>
      </c>
      <c r="C78" s="352" t="s">
        <v>65</v>
      </c>
      <c r="D78" s="352"/>
      <c r="E78" s="352"/>
      <c r="F78" s="352"/>
      <c r="G78" s="352"/>
      <c r="H78" s="199">
        <f>'ORÇAMENTO SINTETICO'!H1114</f>
        <v>0</v>
      </c>
      <c r="I78" s="200" t="e">
        <f t="shared" si="2"/>
        <v>#DIV/0!</v>
      </c>
      <c r="K78" s="182"/>
      <c r="L78" s="182"/>
      <c r="M78" s="183"/>
      <c r="O78" s="182"/>
      <c r="P78" s="182"/>
      <c r="Q78" s="183"/>
    </row>
    <row r="79" spans="2:17" ht="24" customHeight="1" x14ac:dyDescent="0.25">
      <c r="B79" s="198" t="s">
        <v>111</v>
      </c>
      <c r="C79" s="352" t="s">
        <v>67</v>
      </c>
      <c r="D79" s="352"/>
      <c r="E79" s="352"/>
      <c r="F79" s="352"/>
      <c r="G79" s="352"/>
      <c r="H79" s="199">
        <f>'ORÇAMENTO SINTETICO'!H1138</f>
        <v>0</v>
      </c>
      <c r="I79" s="200" t="e">
        <f t="shared" si="2"/>
        <v>#DIV/0!</v>
      </c>
      <c r="K79" s="182"/>
      <c r="L79" s="182"/>
      <c r="M79" s="183"/>
      <c r="O79" s="182"/>
      <c r="P79" s="182"/>
      <c r="Q79" s="183"/>
    </row>
    <row r="80" spans="2:17" ht="24" customHeight="1" x14ac:dyDescent="0.25">
      <c r="B80" s="198" t="s">
        <v>112</v>
      </c>
      <c r="C80" s="352" t="s">
        <v>69</v>
      </c>
      <c r="D80" s="352"/>
      <c r="E80" s="352"/>
      <c r="F80" s="352"/>
      <c r="G80" s="352"/>
      <c r="H80" s="199">
        <f>'ORÇAMENTO SINTETICO'!H1145</f>
        <v>0</v>
      </c>
      <c r="I80" s="200" t="e">
        <f t="shared" si="2"/>
        <v>#DIV/0!</v>
      </c>
      <c r="K80" s="182"/>
      <c r="L80" s="182"/>
      <c r="M80" s="183"/>
      <c r="O80" s="182"/>
      <c r="P80" s="182"/>
      <c r="Q80" s="183"/>
    </row>
    <row r="81" spans="2:17" ht="24" customHeight="1" x14ac:dyDescent="0.25">
      <c r="B81" s="195" t="s">
        <v>113</v>
      </c>
      <c r="C81" s="354" t="s">
        <v>114</v>
      </c>
      <c r="D81" s="354"/>
      <c r="E81" s="354"/>
      <c r="F81" s="354"/>
      <c r="G81" s="354"/>
      <c r="H81" s="196">
        <f>'ORÇAMENTO SINTETICO'!H1148</f>
        <v>0</v>
      </c>
      <c r="I81" s="197" t="e">
        <f t="shared" si="2"/>
        <v>#DIV/0!</v>
      </c>
      <c r="K81" s="182"/>
      <c r="L81" s="182"/>
      <c r="M81" s="183"/>
      <c r="O81" s="182"/>
      <c r="P81" s="182"/>
      <c r="Q81" s="183"/>
    </row>
    <row r="82" spans="2:17" ht="24" customHeight="1" x14ac:dyDescent="0.25">
      <c r="B82" s="198" t="s">
        <v>115</v>
      </c>
      <c r="C82" s="352" t="s">
        <v>33</v>
      </c>
      <c r="D82" s="352"/>
      <c r="E82" s="352"/>
      <c r="F82" s="352"/>
      <c r="G82" s="352"/>
      <c r="H82" s="199">
        <f>'ORÇAMENTO SINTETICO'!H1149</f>
        <v>0</v>
      </c>
      <c r="I82" s="200" t="e">
        <f t="shared" si="2"/>
        <v>#DIV/0!</v>
      </c>
      <c r="K82" s="182"/>
      <c r="L82" s="182"/>
      <c r="M82" s="183"/>
      <c r="O82" s="182"/>
      <c r="P82" s="182"/>
      <c r="Q82" s="183"/>
    </row>
    <row r="83" spans="2:17" ht="24" customHeight="1" x14ac:dyDescent="0.25">
      <c r="B83" s="198" t="s">
        <v>116</v>
      </c>
      <c r="C83" s="352" t="s">
        <v>35</v>
      </c>
      <c r="D83" s="352"/>
      <c r="E83" s="352"/>
      <c r="F83" s="352"/>
      <c r="G83" s="352"/>
      <c r="H83" s="199">
        <f>'ORÇAMENTO SINTETICO'!H1154</f>
        <v>0</v>
      </c>
      <c r="I83" s="200" t="e">
        <f t="shared" si="2"/>
        <v>#DIV/0!</v>
      </c>
      <c r="K83" s="182"/>
      <c r="L83" s="182"/>
      <c r="M83" s="183"/>
      <c r="O83" s="182"/>
      <c r="P83" s="182"/>
      <c r="Q83" s="183"/>
    </row>
    <row r="84" spans="2:17" ht="24" customHeight="1" x14ac:dyDescent="0.25">
      <c r="B84" s="198" t="s">
        <v>117</v>
      </c>
      <c r="C84" s="352" t="s">
        <v>37</v>
      </c>
      <c r="D84" s="352"/>
      <c r="E84" s="352"/>
      <c r="F84" s="352"/>
      <c r="G84" s="352"/>
      <c r="H84" s="199">
        <f>'ORÇAMENTO SINTETICO'!H1163</f>
        <v>0</v>
      </c>
      <c r="I84" s="200" t="e">
        <f t="shared" si="2"/>
        <v>#DIV/0!</v>
      </c>
      <c r="K84" s="182"/>
      <c r="L84" s="182"/>
      <c r="M84" s="183"/>
      <c r="O84" s="182"/>
      <c r="P84" s="182"/>
      <c r="Q84" s="183"/>
    </row>
    <row r="85" spans="2:17" ht="24" customHeight="1" x14ac:dyDescent="0.25">
      <c r="B85" s="198" t="s">
        <v>118</v>
      </c>
      <c r="C85" s="352" t="s">
        <v>39</v>
      </c>
      <c r="D85" s="352"/>
      <c r="E85" s="352"/>
      <c r="F85" s="352"/>
      <c r="G85" s="352"/>
      <c r="H85" s="199">
        <f>'ORÇAMENTO SINTETICO'!H1198</f>
        <v>0</v>
      </c>
      <c r="I85" s="200" t="e">
        <f t="shared" si="2"/>
        <v>#DIV/0!</v>
      </c>
      <c r="K85" s="182"/>
      <c r="L85" s="182"/>
      <c r="M85" s="183"/>
      <c r="O85" s="182"/>
      <c r="P85" s="182"/>
      <c r="Q85" s="183"/>
    </row>
    <row r="86" spans="2:17" ht="24" customHeight="1" x14ac:dyDescent="0.25">
      <c r="B86" s="198" t="s">
        <v>119</v>
      </c>
      <c r="C86" s="352" t="s">
        <v>41</v>
      </c>
      <c r="D86" s="352"/>
      <c r="E86" s="352"/>
      <c r="F86" s="352"/>
      <c r="G86" s="352"/>
      <c r="H86" s="199">
        <f>'ORÇAMENTO SINTETICO'!H1206</f>
        <v>0</v>
      </c>
      <c r="I86" s="200" t="e">
        <f t="shared" si="2"/>
        <v>#DIV/0!</v>
      </c>
      <c r="K86" s="182"/>
      <c r="L86" s="182"/>
      <c r="M86" s="183"/>
      <c r="O86" s="182"/>
      <c r="P86" s="182"/>
      <c r="Q86" s="183"/>
    </row>
    <row r="87" spans="2:17" ht="24" customHeight="1" x14ac:dyDescent="0.25">
      <c r="B87" s="198" t="s">
        <v>120</v>
      </c>
      <c r="C87" s="352" t="s">
        <v>43</v>
      </c>
      <c r="D87" s="352"/>
      <c r="E87" s="352"/>
      <c r="F87" s="352"/>
      <c r="G87" s="352"/>
      <c r="H87" s="199">
        <f>'ORÇAMENTO SINTETICO'!H1210</f>
        <v>0</v>
      </c>
      <c r="I87" s="200" t="e">
        <f t="shared" si="2"/>
        <v>#DIV/0!</v>
      </c>
      <c r="K87" s="182"/>
      <c r="L87" s="182"/>
      <c r="M87" s="183"/>
      <c r="O87" s="182"/>
      <c r="P87" s="182"/>
      <c r="Q87" s="183"/>
    </row>
    <row r="88" spans="2:17" ht="24" customHeight="1" x14ac:dyDescent="0.25">
      <c r="B88" s="198" t="s">
        <v>121</v>
      </c>
      <c r="C88" s="352" t="s">
        <v>45</v>
      </c>
      <c r="D88" s="352"/>
      <c r="E88" s="352"/>
      <c r="F88" s="352"/>
      <c r="G88" s="352"/>
      <c r="H88" s="199">
        <f>'ORÇAMENTO SINTETICO'!H1222</f>
        <v>0</v>
      </c>
      <c r="I88" s="200" t="e">
        <f t="shared" si="2"/>
        <v>#DIV/0!</v>
      </c>
      <c r="K88" s="182"/>
      <c r="L88" s="182"/>
      <c r="M88" s="183"/>
      <c r="O88" s="182"/>
      <c r="P88" s="182"/>
      <c r="Q88" s="183"/>
    </row>
    <row r="89" spans="2:17" ht="24" customHeight="1" x14ac:dyDescent="0.25">
      <c r="B89" s="198" t="s">
        <v>122</v>
      </c>
      <c r="C89" s="352" t="s">
        <v>47</v>
      </c>
      <c r="D89" s="352"/>
      <c r="E89" s="352"/>
      <c r="F89" s="352"/>
      <c r="G89" s="352"/>
      <c r="H89" s="199">
        <f>'ORÇAMENTO SINTETICO'!H1229</f>
        <v>0</v>
      </c>
      <c r="I89" s="200" t="e">
        <f t="shared" si="2"/>
        <v>#DIV/0!</v>
      </c>
      <c r="K89" s="182"/>
      <c r="L89" s="182"/>
      <c r="M89" s="183"/>
      <c r="O89" s="182"/>
      <c r="P89" s="182"/>
      <c r="Q89" s="183"/>
    </row>
    <row r="90" spans="2:17" ht="24" customHeight="1" x14ac:dyDescent="0.25">
      <c r="B90" s="198" t="s">
        <v>123</v>
      </c>
      <c r="C90" s="352" t="s">
        <v>49</v>
      </c>
      <c r="D90" s="352"/>
      <c r="E90" s="352"/>
      <c r="F90" s="352"/>
      <c r="G90" s="352"/>
      <c r="H90" s="199">
        <f>'ORÇAMENTO SINTETICO'!H1235</f>
        <v>0</v>
      </c>
      <c r="I90" s="200" t="e">
        <f t="shared" si="2"/>
        <v>#DIV/0!</v>
      </c>
      <c r="K90" s="182"/>
      <c r="L90" s="182"/>
      <c r="M90" s="183"/>
      <c r="O90" s="182"/>
      <c r="P90" s="182"/>
      <c r="Q90" s="183"/>
    </row>
    <row r="91" spans="2:17" ht="24" customHeight="1" x14ac:dyDescent="0.25">
      <c r="B91" s="198" t="s">
        <v>124</v>
      </c>
      <c r="C91" s="352" t="s">
        <v>102</v>
      </c>
      <c r="D91" s="352"/>
      <c r="E91" s="352"/>
      <c r="F91" s="352"/>
      <c r="G91" s="352"/>
      <c r="H91" s="199">
        <f>'ORÇAMENTO SINTETICO'!H1271</f>
        <v>0</v>
      </c>
      <c r="I91" s="200" t="e">
        <f t="shared" si="2"/>
        <v>#DIV/0!</v>
      </c>
      <c r="K91" s="182"/>
      <c r="L91" s="182"/>
      <c r="M91" s="183"/>
      <c r="O91" s="182"/>
      <c r="P91" s="182"/>
      <c r="Q91" s="183"/>
    </row>
    <row r="92" spans="2:17" ht="24" customHeight="1" x14ac:dyDescent="0.25">
      <c r="B92" s="198" t="s">
        <v>125</v>
      </c>
      <c r="C92" s="352" t="s">
        <v>51</v>
      </c>
      <c r="D92" s="352"/>
      <c r="E92" s="352"/>
      <c r="F92" s="352"/>
      <c r="G92" s="352"/>
      <c r="H92" s="199">
        <f>'ORÇAMENTO SINTETICO'!H1273</f>
        <v>0</v>
      </c>
      <c r="I92" s="200" t="e">
        <f t="shared" si="2"/>
        <v>#DIV/0!</v>
      </c>
      <c r="K92" s="182"/>
      <c r="L92" s="182"/>
      <c r="M92" s="183"/>
      <c r="O92" s="182"/>
      <c r="P92" s="182"/>
      <c r="Q92" s="183"/>
    </row>
    <row r="93" spans="2:17" ht="24" customHeight="1" x14ac:dyDescent="0.25">
      <c r="B93" s="198" t="s">
        <v>126</v>
      </c>
      <c r="C93" s="352" t="s">
        <v>53</v>
      </c>
      <c r="D93" s="352"/>
      <c r="E93" s="352"/>
      <c r="F93" s="352"/>
      <c r="G93" s="352"/>
      <c r="H93" s="199">
        <f>'ORÇAMENTO SINTETICO'!H1294</f>
        <v>0</v>
      </c>
      <c r="I93" s="200" t="e">
        <f t="shared" si="2"/>
        <v>#DIV/0!</v>
      </c>
      <c r="K93" s="182"/>
      <c r="L93" s="182"/>
      <c r="M93" s="183"/>
      <c r="O93" s="182"/>
      <c r="P93" s="182"/>
      <c r="Q93" s="183"/>
    </row>
    <row r="94" spans="2:17" ht="26.1" customHeight="1" x14ac:dyDescent="0.25">
      <c r="B94" s="198" t="s">
        <v>127</v>
      </c>
      <c r="C94" s="352" t="s">
        <v>55</v>
      </c>
      <c r="D94" s="352"/>
      <c r="E94" s="352"/>
      <c r="F94" s="352"/>
      <c r="G94" s="352"/>
      <c r="H94" s="199">
        <f>'ORÇAMENTO SINTETICO'!H1358</f>
        <v>0</v>
      </c>
      <c r="I94" s="200" t="e">
        <f t="shared" si="2"/>
        <v>#DIV/0!</v>
      </c>
      <c r="K94" s="182"/>
      <c r="L94" s="182"/>
      <c r="M94" s="183"/>
      <c r="O94" s="182"/>
      <c r="P94" s="182"/>
      <c r="Q94" s="183"/>
    </row>
    <row r="95" spans="2:17" ht="24" customHeight="1" x14ac:dyDescent="0.25">
      <c r="B95" s="198" t="s">
        <v>128</v>
      </c>
      <c r="C95" s="352" t="s">
        <v>57</v>
      </c>
      <c r="D95" s="352"/>
      <c r="E95" s="352"/>
      <c r="F95" s="352"/>
      <c r="G95" s="352"/>
      <c r="H95" s="199">
        <f>'ORÇAMENTO SINTETICO'!H1408</f>
        <v>0</v>
      </c>
      <c r="I95" s="200" t="e">
        <f t="shared" si="2"/>
        <v>#DIV/0!</v>
      </c>
      <c r="K95" s="182"/>
      <c r="L95" s="182"/>
      <c r="M95" s="183"/>
      <c r="O95" s="182"/>
      <c r="P95" s="182"/>
      <c r="Q95" s="183"/>
    </row>
    <row r="96" spans="2:17" ht="24" customHeight="1" x14ac:dyDescent="0.25">
      <c r="B96" s="198" t="s">
        <v>129</v>
      </c>
      <c r="C96" s="352" t="s">
        <v>59</v>
      </c>
      <c r="D96" s="352"/>
      <c r="E96" s="352"/>
      <c r="F96" s="352"/>
      <c r="G96" s="352"/>
      <c r="H96" s="199">
        <f>'ORÇAMENTO SINTETICO'!H1428</f>
        <v>0</v>
      </c>
      <c r="I96" s="200" t="e">
        <f t="shared" si="2"/>
        <v>#DIV/0!</v>
      </c>
      <c r="K96" s="182"/>
      <c r="L96" s="182"/>
      <c r="M96" s="183"/>
      <c r="O96" s="182"/>
      <c r="P96" s="182"/>
      <c r="Q96" s="183"/>
    </row>
    <row r="97" spans="2:17" ht="26.1" customHeight="1" x14ac:dyDescent="0.25">
      <c r="B97" s="198" t="s">
        <v>130</v>
      </c>
      <c r="C97" s="352" t="s">
        <v>61</v>
      </c>
      <c r="D97" s="352"/>
      <c r="E97" s="352"/>
      <c r="F97" s="352"/>
      <c r="G97" s="352"/>
      <c r="H97" s="199">
        <f>'ORÇAMENTO SINTETICO'!H1441</f>
        <v>0</v>
      </c>
      <c r="I97" s="200" t="e">
        <f t="shared" si="2"/>
        <v>#DIV/0!</v>
      </c>
      <c r="K97" s="182"/>
      <c r="L97" s="182"/>
      <c r="M97" s="183"/>
      <c r="O97" s="182"/>
      <c r="P97" s="182"/>
      <c r="Q97" s="183"/>
    </row>
    <row r="98" spans="2:17" ht="26.1" customHeight="1" x14ac:dyDescent="0.25">
      <c r="B98" s="198" t="s">
        <v>131</v>
      </c>
      <c r="C98" s="352" t="s">
        <v>63</v>
      </c>
      <c r="D98" s="352"/>
      <c r="E98" s="352"/>
      <c r="F98" s="352"/>
      <c r="G98" s="352"/>
      <c r="H98" s="199">
        <f>'ORÇAMENTO SINTETICO'!H1453</f>
        <v>0</v>
      </c>
      <c r="I98" s="200" t="e">
        <f t="shared" si="2"/>
        <v>#DIV/0!</v>
      </c>
      <c r="K98" s="182"/>
      <c r="L98" s="182"/>
      <c r="M98" s="183"/>
      <c r="O98" s="182"/>
      <c r="P98" s="182"/>
      <c r="Q98" s="183"/>
    </row>
    <row r="99" spans="2:17" ht="24" customHeight="1" x14ac:dyDescent="0.25">
      <c r="B99" s="198" t="s">
        <v>132</v>
      </c>
      <c r="C99" s="352" t="s">
        <v>65</v>
      </c>
      <c r="D99" s="352"/>
      <c r="E99" s="352"/>
      <c r="F99" s="352"/>
      <c r="G99" s="352"/>
      <c r="H99" s="199">
        <f>'ORÇAMENTO SINTETICO'!H1466</f>
        <v>0</v>
      </c>
      <c r="I99" s="200" t="e">
        <f t="shared" si="2"/>
        <v>#DIV/0!</v>
      </c>
      <c r="K99" s="182"/>
      <c r="L99" s="182"/>
      <c r="M99" s="183"/>
      <c r="O99" s="182"/>
      <c r="P99" s="182"/>
      <c r="Q99" s="183"/>
    </row>
    <row r="100" spans="2:17" ht="24" customHeight="1" x14ac:dyDescent="0.25">
      <c r="B100" s="198" t="s">
        <v>133</v>
      </c>
      <c r="C100" s="352" t="s">
        <v>67</v>
      </c>
      <c r="D100" s="352"/>
      <c r="E100" s="352"/>
      <c r="F100" s="352"/>
      <c r="G100" s="352"/>
      <c r="H100" s="199">
        <f>'ORÇAMENTO SINTETICO'!H1501</f>
        <v>0</v>
      </c>
      <c r="I100" s="200" t="e">
        <f t="shared" si="2"/>
        <v>#DIV/0!</v>
      </c>
      <c r="K100" s="182"/>
      <c r="L100" s="182"/>
      <c r="M100" s="183"/>
      <c r="O100" s="182"/>
      <c r="P100" s="182"/>
      <c r="Q100" s="183"/>
    </row>
    <row r="101" spans="2:17" ht="24" customHeight="1" x14ac:dyDescent="0.25">
      <c r="B101" s="195" t="s">
        <v>134</v>
      </c>
      <c r="C101" s="354" t="s">
        <v>135</v>
      </c>
      <c r="D101" s="354"/>
      <c r="E101" s="354"/>
      <c r="F101" s="354"/>
      <c r="G101" s="354"/>
      <c r="H101" s="196">
        <f>'ORÇAMENTO SINTETICO'!H1508</f>
        <v>0</v>
      </c>
      <c r="I101" s="197" t="e">
        <f t="shared" si="2"/>
        <v>#DIV/0!</v>
      </c>
      <c r="K101" s="182"/>
      <c r="L101" s="182"/>
      <c r="M101" s="183"/>
      <c r="O101" s="182"/>
      <c r="P101" s="182"/>
      <c r="Q101" s="183"/>
    </row>
    <row r="102" spans="2:17" ht="24" customHeight="1" x14ac:dyDescent="0.25">
      <c r="B102" s="198" t="s">
        <v>136</v>
      </c>
      <c r="C102" s="352" t="s">
        <v>33</v>
      </c>
      <c r="D102" s="352"/>
      <c r="E102" s="352"/>
      <c r="F102" s="352"/>
      <c r="G102" s="352"/>
      <c r="H102" s="199">
        <f>'ORÇAMENTO SINTETICO'!H1509</f>
        <v>0</v>
      </c>
      <c r="I102" s="200" t="e">
        <f t="shared" si="2"/>
        <v>#DIV/0!</v>
      </c>
      <c r="K102" s="182"/>
      <c r="L102" s="182"/>
      <c r="M102" s="183"/>
      <c r="O102" s="182"/>
      <c r="P102" s="182"/>
      <c r="Q102" s="183"/>
    </row>
    <row r="103" spans="2:17" ht="24" customHeight="1" x14ac:dyDescent="0.25">
      <c r="B103" s="198" t="s">
        <v>137</v>
      </c>
      <c r="C103" s="352" t="s">
        <v>35</v>
      </c>
      <c r="D103" s="352"/>
      <c r="E103" s="352"/>
      <c r="F103" s="352"/>
      <c r="G103" s="352"/>
      <c r="H103" s="199">
        <f>'ORÇAMENTO SINTETICO'!H1516</f>
        <v>0</v>
      </c>
      <c r="I103" s="200" t="e">
        <f t="shared" si="2"/>
        <v>#DIV/0!</v>
      </c>
      <c r="K103" s="182"/>
      <c r="L103" s="182"/>
      <c r="M103" s="183"/>
      <c r="O103" s="182"/>
      <c r="P103" s="182"/>
      <c r="Q103" s="183"/>
    </row>
    <row r="104" spans="2:17" ht="24" customHeight="1" x14ac:dyDescent="0.25">
      <c r="B104" s="198" t="s">
        <v>138</v>
      </c>
      <c r="C104" s="352" t="s">
        <v>37</v>
      </c>
      <c r="D104" s="352"/>
      <c r="E104" s="352"/>
      <c r="F104" s="352"/>
      <c r="G104" s="352"/>
      <c r="H104" s="199">
        <f>'ORÇAMENTO SINTETICO'!H1525</f>
        <v>0</v>
      </c>
      <c r="I104" s="200" t="e">
        <f t="shared" ref="I104:I135" si="3">H104/$H$160</f>
        <v>#DIV/0!</v>
      </c>
      <c r="K104" s="182"/>
      <c r="L104" s="182"/>
      <c r="M104" s="183"/>
      <c r="O104" s="182"/>
      <c r="P104" s="182"/>
      <c r="Q104" s="183"/>
    </row>
    <row r="105" spans="2:17" ht="24" customHeight="1" x14ac:dyDescent="0.25">
      <c r="B105" s="198" t="s">
        <v>139</v>
      </c>
      <c r="C105" s="352" t="s">
        <v>39</v>
      </c>
      <c r="D105" s="352"/>
      <c r="E105" s="352"/>
      <c r="F105" s="352"/>
      <c r="G105" s="352"/>
      <c r="H105" s="199">
        <f>'ORÇAMENTO SINTETICO'!H1562</f>
        <v>0</v>
      </c>
      <c r="I105" s="200" t="e">
        <f t="shared" si="3"/>
        <v>#DIV/0!</v>
      </c>
      <c r="K105" s="182"/>
      <c r="L105" s="182"/>
      <c r="M105" s="183"/>
      <c r="O105" s="182"/>
      <c r="P105" s="182"/>
      <c r="Q105" s="183"/>
    </row>
    <row r="106" spans="2:17" ht="24" customHeight="1" x14ac:dyDescent="0.25">
      <c r="B106" s="198" t="s">
        <v>140</v>
      </c>
      <c r="C106" s="352" t="s">
        <v>41</v>
      </c>
      <c r="D106" s="352"/>
      <c r="E106" s="352"/>
      <c r="F106" s="352"/>
      <c r="G106" s="352"/>
      <c r="H106" s="199">
        <f>'ORÇAMENTO SINTETICO'!H1568</f>
        <v>0</v>
      </c>
      <c r="I106" s="200" t="e">
        <f t="shared" si="3"/>
        <v>#DIV/0!</v>
      </c>
      <c r="K106" s="182"/>
      <c r="L106" s="182"/>
      <c r="M106" s="183"/>
      <c r="O106" s="182"/>
      <c r="P106" s="182"/>
      <c r="Q106" s="183"/>
    </row>
    <row r="107" spans="2:17" ht="24" customHeight="1" x14ac:dyDescent="0.25">
      <c r="B107" s="198" t="s">
        <v>141</v>
      </c>
      <c r="C107" s="352" t="s">
        <v>43</v>
      </c>
      <c r="D107" s="352"/>
      <c r="E107" s="352"/>
      <c r="F107" s="352"/>
      <c r="G107" s="352"/>
      <c r="H107" s="199">
        <f>'ORÇAMENTO SINTETICO'!H1572</f>
        <v>0</v>
      </c>
      <c r="I107" s="200" t="e">
        <f t="shared" si="3"/>
        <v>#DIV/0!</v>
      </c>
      <c r="K107" s="182"/>
      <c r="L107" s="182"/>
      <c r="M107" s="183"/>
      <c r="O107" s="182"/>
      <c r="P107" s="182"/>
      <c r="Q107" s="183"/>
    </row>
    <row r="108" spans="2:17" ht="24" customHeight="1" x14ac:dyDescent="0.25">
      <c r="B108" s="198" t="s">
        <v>142</v>
      </c>
      <c r="C108" s="352" t="s">
        <v>45</v>
      </c>
      <c r="D108" s="352"/>
      <c r="E108" s="352"/>
      <c r="F108" s="352"/>
      <c r="G108" s="352"/>
      <c r="H108" s="199">
        <f>'ORÇAMENTO SINTETICO'!H1588</f>
        <v>0</v>
      </c>
      <c r="I108" s="200" t="e">
        <f t="shared" si="3"/>
        <v>#DIV/0!</v>
      </c>
      <c r="K108" s="182"/>
      <c r="L108" s="182"/>
      <c r="M108" s="183"/>
      <c r="O108" s="182"/>
      <c r="P108" s="182"/>
      <c r="Q108" s="183"/>
    </row>
    <row r="109" spans="2:17" ht="24" customHeight="1" x14ac:dyDescent="0.25">
      <c r="B109" s="198" t="s">
        <v>143</v>
      </c>
      <c r="C109" s="352" t="s">
        <v>47</v>
      </c>
      <c r="D109" s="352"/>
      <c r="E109" s="352"/>
      <c r="F109" s="352"/>
      <c r="G109" s="352"/>
      <c r="H109" s="199">
        <f>'ORÇAMENTO SINTETICO'!H1594</f>
        <v>0</v>
      </c>
      <c r="I109" s="200" t="e">
        <f t="shared" si="3"/>
        <v>#DIV/0!</v>
      </c>
      <c r="K109" s="182"/>
      <c r="L109" s="182"/>
      <c r="M109" s="183"/>
      <c r="O109" s="182"/>
      <c r="P109" s="182"/>
      <c r="Q109" s="183"/>
    </row>
    <row r="110" spans="2:17" ht="24" customHeight="1" x14ac:dyDescent="0.25">
      <c r="B110" s="198" t="s">
        <v>144</v>
      </c>
      <c r="C110" s="352" t="s">
        <v>49</v>
      </c>
      <c r="D110" s="352"/>
      <c r="E110" s="352"/>
      <c r="F110" s="352"/>
      <c r="G110" s="352"/>
      <c r="H110" s="199">
        <f>'ORÇAMENTO SINTETICO'!H1599</f>
        <v>0</v>
      </c>
      <c r="I110" s="200" t="e">
        <f t="shared" si="3"/>
        <v>#DIV/0!</v>
      </c>
      <c r="K110" s="182"/>
      <c r="L110" s="182"/>
      <c r="M110" s="183"/>
      <c r="O110" s="182"/>
      <c r="P110" s="182"/>
      <c r="Q110" s="183"/>
    </row>
    <row r="111" spans="2:17" ht="24" customHeight="1" x14ac:dyDescent="0.25">
      <c r="B111" s="198" t="s">
        <v>145</v>
      </c>
      <c r="C111" s="352" t="s">
        <v>102</v>
      </c>
      <c r="D111" s="352"/>
      <c r="E111" s="352"/>
      <c r="F111" s="352"/>
      <c r="G111" s="352"/>
      <c r="H111" s="199">
        <f>'ORÇAMENTO SINTETICO'!H1642</f>
        <v>0</v>
      </c>
      <c r="I111" s="200" t="e">
        <f t="shared" si="3"/>
        <v>#DIV/0!</v>
      </c>
      <c r="K111" s="182"/>
      <c r="L111" s="182"/>
      <c r="M111" s="183"/>
      <c r="O111" s="182"/>
      <c r="P111" s="182"/>
      <c r="Q111" s="183"/>
    </row>
    <row r="112" spans="2:17" ht="24" customHeight="1" x14ac:dyDescent="0.25">
      <c r="B112" s="198" t="s">
        <v>146</v>
      </c>
      <c r="C112" s="352" t="s">
        <v>51</v>
      </c>
      <c r="D112" s="352"/>
      <c r="E112" s="352"/>
      <c r="F112" s="352"/>
      <c r="G112" s="352"/>
      <c r="H112" s="199">
        <f>'ORÇAMENTO SINTETICO'!H1649</f>
        <v>0</v>
      </c>
      <c r="I112" s="200" t="e">
        <f t="shared" si="3"/>
        <v>#DIV/0!</v>
      </c>
      <c r="K112" s="182"/>
      <c r="L112" s="182"/>
      <c r="M112" s="183"/>
      <c r="O112" s="182"/>
      <c r="P112" s="182"/>
      <c r="Q112" s="183"/>
    </row>
    <row r="113" spans="2:17" ht="24" customHeight="1" x14ac:dyDescent="0.25">
      <c r="B113" s="198" t="s">
        <v>147</v>
      </c>
      <c r="C113" s="352" t="s">
        <v>53</v>
      </c>
      <c r="D113" s="352"/>
      <c r="E113" s="352"/>
      <c r="F113" s="352"/>
      <c r="G113" s="352"/>
      <c r="H113" s="199">
        <f>'ORÇAMENTO SINTETICO'!H1669</f>
        <v>0</v>
      </c>
      <c r="I113" s="200" t="e">
        <f t="shared" si="3"/>
        <v>#DIV/0!</v>
      </c>
      <c r="K113" s="182"/>
      <c r="L113" s="182"/>
      <c r="M113" s="183"/>
      <c r="O113" s="182"/>
      <c r="P113" s="182"/>
      <c r="Q113" s="183"/>
    </row>
    <row r="114" spans="2:17" ht="26.1" customHeight="1" x14ac:dyDescent="0.25">
      <c r="B114" s="198" t="s">
        <v>148</v>
      </c>
      <c r="C114" s="352" t="s">
        <v>55</v>
      </c>
      <c r="D114" s="352"/>
      <c r="E114" s="352"/>
      <c r="F114" s="352"/>
      <c r="G114" s="352"/>
      <c r="H114" s="199">
        <f>'ORÇAMENTO SINTETICO'!H1750</f>
        <v>0</v>
      </c>
      <c r="I114" s="200" t="e">
        <f t="shared" si="3"/>
        <v>#DIV/0!</v>
      </c>
      <c r="K114" s="182"/>
      <c r="L114" s="182"/>
      <c r="M114" s="183"/>
      <c r="O114" s="182"/>
      <c r="P114" s="182"/>
      <c r="Q114" s="183"/>
    </row>
    <row r="115" spans="2:17" ht="24" customHeight="1" x14ac:dyDescent="0.25">
      <c r="B115" s="198" t="s">
        <v>149</v>
      </c>
      <c r="C115" s="352" t="s">
        <v>57</v>
      </c>
      <c r="D115" s="352"/>
      <c r="E115" s="352"/>
      <c r="F115" s="352"/>
      <c r="G115" s="352"/>
      <c r="H115" s="199">
        <f>'ORÇAMENTO SINTETICO'!H1797</f>
        <v>0</v>
      </c>
      <c r="I115" s="200" t="e">
        <f t="shared" si="3"/>
        <v>#DIV/0!</v>
      </c>
      <c r="K115" s="182"/>
      <c r="L115" s="182"/>
      <c r="M115" s="183"/>
      <c r="O115" s="182"/>
      <c r="P115" s="182"/>
      <c r="Q115" s="183"/>
    </row>
    <row r="116" spans="2:17" ht="24" customHeight="1" x14ac:dyDescent="0.25">
      <c r="B116" s="198" t="s">
        <v>150</v>
      </c>
      <c r="C116" s="352" t="s">
        <v>151</v>
      </c>
      <c r="D116" s="352"/>
      <c r="E116" s="352"/>
      <c r="F116" s="352"/>
      <c r="G116" s="352"/>
      <c r="H116" s="199">
        <f>'ORÇAMENTO SINTETICO'!H1837</f>
        <v>0</v>
      </c>
      <c r="I116" s="200" t="e">
        <f t="shared" si="3"/>
        <v>#DIV/0!</v>
      </c>
      <c r="K116" s="182"/>
      <c r="L116" s="182"/>
      <c r="M116" s="183"/>
      <c r="O116" s="182"/>
      <c r="P116" s="182"/>
      <c r="Q116" s="183"/>
    </row>
    <row r="117" spans="2:17" ht="24" customHeight="1" x14ac:dyDescent="0.25">
      <c r="B117" s="198" t="s">
        <v>152</v>
      </c>
      <c r="C117" s="352" t="s">
        <v>59</v>
      </c>
      <c r="D117" s="352"/>
      <c r="E117" s="352"/>
      <c r="F117" s="352"/>
      <c r="G117" s="352"/>
      <c r="H117" s="199">
        <f>'ORÇAMENTO SINTETICO'!H1844</f>
        <v>0</v>
      </c>
      <c r="I117" s="200" t="e">
        <f t="shared" si="3"/>
        <v>#DIV/0!</v>
      </c>
      <c r="K117" s="182"/>
      <c r="L117" s="182"/>
      <c r="M117" s="183"/>
      <c r="O117" s="182"/>
      <c r="P117" s="182"/>
      <c r="Q117" s="183"/>
    </row>
    <row r="118" spans="2:17" ht="26.1" customHeight="1" x14ac:dyDescent="0.25">
      <c r="B118" s="198" t="s">
        <v>153</v>
      </c>
      <c r="C118" s="352" t="s">
        <v>61</v>
      </c>
      <c r="D118" s="352"/>
      <c r="E118" s="352"/>
      <c r="F118" s="352"/>
      <c r="G118" s="352"/>
      <c r="H118" s="199">
        <f>'ORÇAMENTO SINTETICO'!H1869</f>
        <v>0</v>
      </c>
      <c r="I118" s="200" t="e">
        <f t="shared" si="3"/>
        <v>#DIV/0!</v>
      </c>
      <c r="K118" s="182"/>
      <c r="L118" s="182"/>
      <c r="M118" s="183"/>
      <c r="O118" s="182"/>
      <c r="P118" s="182"/>
      <c r="Q118" s="183"/>
    </row>
    <row r="119" spans="2:17" ht="26.1" customHeight="1" x14ac:dyDescent="0.25">
      <c r="B119" s="198" t="s">
        <v>154</v>
      </c>
      <c r="C119" s="352" t="s">
        <v>63</v>
      </c>
      <c r="D119" s="352"/>
      <c r="E119" s="352"/>
      <c r="F119" s="352"/>
      <c r="G119" s="352"/>
      <c r="H119" s="199">
        <f>'ORÇAMENTO SINTETICO'!H1881</f>
        <v>0</v>
      </c>
      <c r="I119" s="200" t="e">
        <f t="shared" si="3"/>
        <v>#DIV/0!</v>
      </c>
      <c r="K119" s="182"/>
      <c r="L119" s="182"/>
      <c r="M119" s="183"/>
      <c r="O119" s="182"/>
      <c r="P119" s="182"/>
      <c r="Q119" s="183"/>
    </row>
    <row r="120" spans="2:17" ht="24" customHeight="1" x14ac:dyDescent="0.25">
      <c r="B120" s="198" t="s">
        <v>155</v>
      </c>
      <c r="C120" s="352" t="s">
        <v>65</v>
      </c>
      <c r="D120" s="352"/>
      <c r="E120" s="352"/>
      <c r="F120" s="352"/>
      <c r="G120" s="352"/>
      <c r="H120" s="199">
        <f>'ORÇAMENTO SINTETICO'!H1893</f>
        <v>0</v>
      </c>
      <c r="I120" s="200" t="e">
        <f t="shared" si="3"/>
        <v>#DIV/0!</v>
      </c>
      <c r="K120" s="182"/>
      <c r="L120" s="182"/>
      <c r="M120" s="183"/>
      <c r="O120" s="182"/>
      <c r="P120" s="182"/>
      <c r="Q120" s="183"/>
    </row>
    <row r="121" spans="2:17" ht="24" customHeight="1" x14ac:dyDescent="0.25">
      <c r="B121" s="198" t="s">
        <v>156</v>
      </c>
      <c r="C121" s="352" t="s">
        <v>67</v>
      </c>
      <c r="D121" s="352"/>
      <c r="E121" s="352"/>
      <c r="F121" s="352"/>
      <c r="G121" s="352"/>
      <c r="H121" s="199">
        <f>'ORÇAMENTO SINTETICO'!H1934</f>
        <v>0</v>
      </c>
      <c r="I121" s="200" t="e">
        <f t="shared" si="3"/>
        <v>#DIV/0!</v>
      </c>
      <c r="K121" s="182"/>
      <c r="L121" s="182"/>
      <c r="M121" s="183"/>
      <c r="O121" s="182"/>
      <c r="P121" s="182"/>
      <c r="Q121" s="183"/>
    </row>
    <row r="122" spans="2:17" ht="24" customHeight="1" x14ac:dyDescent="0.25">
      <c r="B122" s="195" t="s">
        <v>157</v>
      </c>
      <c r="C122" s="354" t="s">
        <v>158</v>
      </c>
      <c r="D122" s="354"/>
      <c r="E122" s="354"/>
      <c r="F122" s="354"/>
      <c r="G122" s="354"/>
      <c r="H122" s="196">
        <f>'ORÇAMENTO SINTETICO'!H1940</f>
        <v>0</v>
      </c>
      <c r="I122" s="197" t="e">
        <f t="shared" si="3"/>
        <v>#DIV/0!</v>
      </c>
      <c r="K122" s="182"/>
      <c r="L122" s="182"/>
      <c r="M122" s="183"/>
      <c r="O122" s="182"/>
      <c r="P122" s="182"/>
      <c r="Q122" s="183"/>
    </row>
    <row r="123" spans="2:17" ht="24" customHeight="1" x14ac:dyDescent="0.25">
      <c r="B123" s="198" t="s">
        <v>159</v>
      </c>
      <c r="C123" s="352" t="s">
        <v>33</v>
      </c>
      <c r="D123" s="352"/>
      <c r="E123" s="352"/>
      <c r="F123" s="352"/>
      <c r="G123" s="352"/>
      <c r="H123" s="199">
        <f>'ORÇAMENTO SINTETICO'!H1941</f>
        <v>0</v>
      </c>
      <c r="I123" s="200" t="e">
        <f t="shared" si="3"/>
        <v>#DIV/0!</v>
      </c>
      <c r="K123" s="182"/>
      <c r="L123" s="182"/>
      <c r="M123" s="183"/>
      <c r="O123" s="182"/>
      <c r="P123" s="182"/>
      <c r="Q123" s="183"/>
    </row>
    <row r="124" spans="2:17" ht="24" customHeight="1" x14ac:dyDescent="0.25">
      <c r="B124" s="198" t="s">
        <v>160</v>
      </c>
      <c r="C124" s="352" t="s">
        <v>35</v>
      </c>
      <c r="D124" s="352"/>
      <c r="E124" s="352"/>
      <c r="F124" s="352"/>
      <c r="G124" s="352"/>
      <c r="H124" s="199">
        <f>'ORÇAMENTO SINTETICO'!H1949</f>
        <v>0</v>
      </c>
      <c r="I124" s="200" t="e">
        <f t="shared" si="3"/>
        <v>#DIV/0!</v>
      </c>
      <c r="K124" s="182"/>
      <c r="L124" s="182"/>
      <c r="M124" s="183"/>
      <c r="O124" s="182"/>
      <c r="P124" s="182"/>
      <c r="Q124" s="183"/>
    </row>
    <row r="125" spans="2:17" ht="24" customHeight="1" x14ac:dyDescent="0.25">
      <c r="B125" s="198" t="s">
        <v>161</v>
      </c>
      <c r="C125" s="352" t="s">
        <v>37</v>
      </c>
      <c r="D125" s="352"/>
      <c r="E125" s="352"/>
      <c r="F125" s="352"/>
      <c r="G125" s="352"/>
      <c r="H125" s="199">
        <f>'ORÇAMENTO SINTETICO'!H1954</f>
        <v>0</v>
      </c>
      <c r="I125" s="200" t="e">
        <f t="shared" si="3"/>
        <v>#DIV/0!</v>
      </c>
      <c r="K125" s="182"/>
      <c r="L125" s="182"/>
      <c r="M125" s="183"/>
      <c r="O125" s="182"/>
      <c r="P125" s="182"/>
      <c r="Q125" s="183"/>
    </row>
    <row r="126" spans="2:17" ht="24" customHeight="1" x14ac:dyDescent="0.25">
      <c r="B126" s="198" t="s">
        <v>162</v>
      </c>
      <c r="C126" s="352" t="s">
        <v>39</v>
      </c>
      <c r="D126" s="352"/>
      <c r="E126" s="352"/>
      <c r="F126" s="352"/>
      <c r="G126" s="352"/>
      <c r="H126" s="199">
        <f>'ORÇAMENTO SINTETICO'!H1978</f>
        <v>0</v>
      </c>
      <c r="I126" s="200" t="e">
        <f t="shared" si="3"/>
        <v>#DIV/0!</v>
      </c>
      <c r="K126" s="182"/>
      <c r="L126" s="182"/>
      <c r="M126" s="183"/>
      <c r="O126" s="182"/>
      <c r="P126" s="182"/>
      <c r="Q126" s="183"/>
    </row>
    <row r="127" spans="2:17" ht="24" customHeight="1" x14ac:dyDescent="0.25">
      <c r="B127" s="198" t="s">
        <v>163</v>
      </c>
      <c r="C127" s="352" t="s">
        <v>41</v>
      </c>
      <c r="D127" s="352"/>
      <c r="E127" s="352"/>
      <c r="F127" s="352"/>
      <c r="G127" s="352"/>
      <c r="H127" s="199">
        <f>'ORÇAMENTO SINTETICO'!H1985</f>
        <v>0</v>
      </c>
      <c r="I127" s="200" t="e">
        <f t="shared" si="3"/>
        <v>#DIV/0!</v>
      </c>
      <c r="K127" s="182"/>
      <c r="L127" s="182"/>
      <c r="M127" s="183"/>
      <c r="O127" s="182"/>
      <c r="P127" s="182"/>
      <c r="Q127" s="183"/>
    </row>
    <row r="128" spans="2:17" ht="24" customHeight="1" x14ac:dyDescent="0.25">
      <c r="B128" s="198" t="s">
        <v>164</v>
      </c>
      <c r="C128" s="352" t="s">
        <v>43</v>
      </c>
      <c r="D128" s="352"/>
      <c r="E128" s="352"/>
      <c r="F128" s="352"/>
      <c r="G128" s="352"/>
      <c r="H128" s="199">
        <f>'ORÇAMENTO SINTETICO'!H1988</f>
        <v>0</v>
      </c>
      <c r="I128" s="200" t="e">
        <f t="shared" si="3"/>
        <v>#DIV/0!</v>
      </c>
      <c r="K128" s="182"/>
      <c r="L128" s="182"/>
      <c r="M128" s="183"/>
      <c r="O128" s="182"/>
      <c r="P128" s="182"/>
      <c r="Q128" s="183"/>
    </row>
    <row r="129" spans="2:17" ht="24" customHeight="1" x14ac:dyDescent="0.25">
      <c r="B129" s="198" t="s">
        <v>165</v>
      </c>
      <c r="C129" s="352" t="s">
        <v>47</v>
      </c>
      <c r="D129" s="352"/>
      <c r="E129" s="352"/>
      <c r="F129" s="352"/>
      <c r="G129" s="352"/>
      <c r="H129" s="199">
        <f>'ORÇAMENTO SINTETICO'!H2005</f>
        <v>0</v>
      </c>
      <c r="I129" s="200" t="e">
        <f t="shared" si="3"/>
        <v>#DIV/0!</v>
      </c>
      <c r="K129" s="182"/>
      <c r="L129" s="182"/>
      <c r="M129" s="183"/>
      <c r="O129" s="182"/>
      <c r="P129" s="182"/>
      <c r="Q129" s="183"/>
    </row>
    <row r="130" spans="2:17" ht="24" customHeight="1" x14ac:dyDescent="0.25">
      <c r="B130" s="198" t="s">
        <v>166</v>
      </c>
      <c r="C130" s="352" t="s">
        <v>49</v>
      </c>
      <c r="D130" s="352"/>
      <c r="E130" s="352"/>
      <c r="F130" s="352"/>
      <c r="G130" s="352"/>
      <c r="H130" s="199">
        <f>'ORÇAMENTO SINTETICO'!H2016</f>
        <v>0</v>
      </c>
      <c r="I130" s="200" t="e">
        <f t="shared" si="3"/>
        <v>#DIV/0!</v>
      </c>
      <c r="K130" s="182"/>
      <c r="L130" s="182"/>
      <c r="M130" s="183"/>
      <c r="O130" s="182"/>
      <c r="P130" s="182"/>
      <c r="Q130" s="183"/>
    </row>
    <row r="131" spans="2:17" ht="24" customHeight="1" x14ac:dyDescent="0.25">
      <c r="B131" s="198" t="s">
        <v>167</v>
      </c>
      <c r="C131" s="352" t="s">
        <v>51</v>
      </c>
      <c r="D131" s="352"/>
      <c r="E131" s="352"/>
      <c r="F131" s="352"/>
      <c r="G131" s="352"/>
      <c r="H131" s="199">
        <f>'ORÇAMENTO SINTETICO'!H2026</f>
        <v>0</v>
      </c>
      <c r="I131" s="200" t="e">
        <f t="shared" si="3"/>
        <v>#DIV/0!</v>
      </c>
      <c r="K131" s="182"/>
      <c r="L131" s="182"/>
      <c r="M131" s="183"/>
      <c r="O131" s="182"/>
      <c r="P131" s="182"/>
      <c r="Q131" s="183"/>
    </row>
    <row r="132" spans="2:17" ht="24" customHeight="1" x14ac:dyDescent="0.25">
      <c r="B132" s="198" t="s">
        <v>168</v>
      </c>
      <c r="C132" s="352" t="s">
        <v>53</v>
      </c>
      <c r="D132" s="352"/>
      <c r="E132" s="352"/>
      <c r="F132" s="352"/>
      <c r="G132" s="352"/>
      <c r="H132" s="199">
        <f>'ORÇAMENTO SINTETICO'!H2043</f>
        <v>0</v>
      </c>
      <c r="I132" s="200" t="e">
        <f t="shared" si="3"/>
        <v>#DIV/0!</v>
      </c>
      <c r="K132" s="182"/>
      <c r="L132" s="182"/>
      <c r="M132" s="183"/>
      <c r="O132" s="182"/>
      <c r="P132" s="182"/>
      <c r="Q132" s="183"/>
    </row>
    <row r="133" spans="2:17" ht="26.1" customHeight="1" x14ac:dyDescent="0.25">
      <c r="B133" s="198" t="s">
        <v>169</v>
      </c>
      <c r="C133" s="352" t="s">
        <v>55</v>
      </c>
      <c r="D133" s="352"/>
      <c r="E133" s="352"/>
      <c r="F133" s="352"/>
      <c r="G133" s="352"/>
      <c r="H133" s="199">
        <f>'ORÇAMENTO SINTETICO'!H2110</f>
        <v>0</v>
      </c>
      <c r="I133" s="200" t="e">
        <f t="shared" si="3"/>
        <v>#DIV/0!</v>
      </c>
      <c r="K133" s="182"/>
      <c r="L133" s="182"/>
      <c r="M133" s="183"/>
      <c r="O133" s="182"/>
      <c r="P133" s="182"/>
      <c r="Q133" s="183"/>
    </row>
    <row r="134" spans="2:17" ht="24" customHeight="1" x14ac:dyDescent="0.25">
      <c r="B134" s="198" t="s">
        <v>170</v>
      </c>
      <c r="C134" s="352" t="s">
        <v>57</v>
      </c>
      <c r="D134" s="352"/>
      <c r="E134" s="352"/>
      <c r="F134" s="352"/>
      <c r="G134" s="352"/>
      <c r="H134" s="199">
        <f>'ORÇAMENTO SINTETICO'!H2115</f>
        <v>0</v>
      </c>
      <c r="I134" s="200" t="e">
        <f t="shared" si="3"/>
        <v>#DIV/0!</v>
      </c>
      <c r="K134" s="182"/>
      <c r="L134" s="182"/>
      <c r="M134" s="183"/>
      <c r="O134" s="182"/>
      <c r="P134" s="182"/>
      <c r="Q134" s="183"/>
    </row>
    <row r="135" spans="2:17" ht="26.1" customHeight="1" x14ac:dyDescent="0.25">
      <c r="B135" s="198" t="s">
        <v>171</v>
      </c>
      <c r="C135" s="352" t="s">
        <v>61</v>
      </c>
      <c r="D135" s="352"/>
      <c r="E135" s="352"/>
      <c r="F135" s="352"/>
      <c r="G135" s="352"/>
      <c r="H135" s="199">
        <f>'ORÇAMENTO SINTETICO'!H2149</f>
        <v>0</v>
      </c>
      <c r="I135" s="200" t="e">
        <f t="shared" si="3"/>
        <v>#DIV/0!</v>
      </c>
      <c r="K135" s="182"/>
      <c r="L135" s="182"/>
      <c r="M135" s="183"/>
      <c r="O135" s="182"/>
      <c r="P135" s="182"/>
      <c r="Q135" s="183"/>
    </row>
    <row r="136" spans="2:17" ht="26.1" customHeight="1" x14ac:dyDescent="0.25">
      <c r="B136" s="198" t="s">
        <v>172</v>
      </c>
      <c r="C136" s="352" t="s">
        <v>63</v>
      </c>
      <c r="D136" s="352"/>
      <c r="E136" s="352"/>
      <c r="F136" s="352"/>
      <c r="G136" s="352"/>
      <c r="H136" s="199">
        <f>'ORÇAMENTO SINTETICO'!H2158</f>
        <v>0</v>
      </c>
      <c r="I136" s="200" t="e">
        <f t="shared" ref="I136:I141" si="4">H136/$H$160</f>
        <v>#DIV/0!</v>
      </c>
      <c r="K136" s="182"/>
      <c r="L136" s="182"/>
      <c r="M136" s="183"/>
      <c r="O136" s="182"/>
      <c r="P136" s="182"/>
      <c r="Q136" s="183"/>
    </row>
    <row r="137" spans="2:17" ht="26.1" customHeight="1" x14ac:dyDescent="0.25">
      <c r="B137" s="198" t="s">
        <v>173</v>
      </c>
      <c r="C137" s="352" t="s">
        <v>174</v>
      </c>
      <c r="D137" s="352"/>
      <c r="E137" s="352"/>
      <c r="F137" s="352"/>
      <c r="G137" s="352"/>
      <c r="H137" s="199">
        <f>'ORÇAMENTO SINTETICO'!H2167</f>
        <v>0</v>
      </c>
      <c r="I137" s="200" t="e">
        <f t="shared" si="4"/>
        <v>#DIV/0!</v>
      </c>
      <c r="K137" s="182"/>
      <c r="L137" s="182"/>
      <c r="M137" s="183"/>
      <c r="O137" s="182"/>
      <c r="P137" s="182"/>
      <c r="Q137" s="183"/>
    </row>
    <row r="138" spans="2:17" ht="24" customHeight="1" x14ac:dyDescent="0.25">
      <c r="B138" s="198" t="s">
        <v>175</v>
      </c>
      <c r="C138" s="352" t="s">
        <v>176</v>
      </c>
      <c r="D138" s="352"/>
      <c r="E138" s="352"/>
      <c r="F138" s="352"/>
      <c r="G138" s="352"/>
      <c r="H138" s="199">
        <f>'ORÇAMENTO SINTETICO'!H2176</f>
        <v>0</v>
      </c>
      <c r="I138" s="200" t="e">
        <f t="shared" si="4"/>
        <v>#DIV/0!</v>
      </c>
      <c r="K138" s="182"/>
      <c r="L138" s="182"/>
      <c r="M138" s="183"/>
      <c r="O138" s="182"/>
      <c r="P138" s="182"/>
      <c r="Q138" s="183"/>
    </row>
    <row r="139" spans="2:17" ht="24" customHeight="1" x14ac:dyDescent="0.25">
      <c r="B139" s="198" t="s">
        <v>177</v>
      </c>
      <c r="C139" s="352" t="s">
        <v>65</v>
      </c>
      <c r="D139" s="352"/>
      <c r="E139" s="352"/>
      <c r="F139" s="352"/>
      <c r="G139" s="352"/>
      <c r="H139" s="199">
        <f>'ORÇAMENTO SINTETICO'!H2201</f>
        <v>0</v>
      </c>
      <c r="I139" s="200" t="e">
        <f t="shared" si="4"/>
        <v>#DIV/0!</v>
      </c>
      <c r="K139" s="182"/>
      <c r="L139" s="182"/>
      <c r="M139" s="183"/>
      <c r="O139" s="182"/>
      <c r="P139" s="182"/>
      <c r="Q139" s="183"/>
    </row>
    <row r="140" spans="2:17" ht="24" customHeight="1" x14ac:dyDescent="0.25">
      <c r="B140" s="198" t="s">
        <v>178</v>
      </c>
      <c r="C140" s="352" t="s">
        <v>69</v>
      </c>
      <c r="D140" s="352"/>
      <c r="E140" s="352"/>
      <c r="F140" s="352"/>
      <c r="G140" s="352"/>
      <c r="H140" s="199">
        <f>'ORÇAMENTO SINTETICO'!H2203</f>
        <v>0</v>
      </c>
      <c r="I140" s="200" t="e">
        <f t="shared" si="4"/>
        <v>#DIV/0!</v>
      </c>
      <c r="K140" s="182"/>
      <c r="L140" s="182"/>
      <c r="M140" s="183"/>
      <c r="O140" s="182"/>
      <c r="P140" s="182"/>
      <c r="Q140" s="183"/>
    </row>
    <row r="141" spans="2:17" ht="24" customHeight="1" x14ac:dyDescent="0.25">
      <c r="B141" s="195" t="s">
        <v>179</v>
      </c>
      <c r="C141" s="354" t="s">
        <v>180</v>
      </c>
      <c r="D141" s="354"/>
      <c r="E141" s="354"/>
      <c r="F141" s="354"/>
      <c r="G141" s="354"/>
      <c r="H141" s="196">
        <f>'ORÇAMENTO SINTETICO'!H2207</f>
        <v>0</v>
      </c>
      <c r="I141" s="197" t="e">
        <f t="shared" si="4"/>
        <v>#DIV/0!</v>
      </c>
      <c r="K141" s="182"/>
      <c r="L141" s="182"/>
      <c r="M141" s="183"/>
      <c r="O141" s="182"/>
      <c r="P141" s="182"/>
      <c r="Q141" s="183"/>
    </row>
    <row r="142" spans="2:17" ht="24" customHeight="1" x14ac:dyDescent="0.25">
      <c r="B142" s="198" t="s">
        <v>181</v>
      </c>
      <c r="C142" s="352" t="s">
        <v>33</v>
      </c>
      <c r="D142" s="352"/>
      <c r="E142" s="352"/>
      <c r="F142" s="352"/>
      <c r="G142" s="352"/>
      <c r="H142" s="199">
        <f>'ORÇAMENTO SINTETICO'!H2208</f>
        <v>0</v>
      </c>
      <c r="I142" s="200" t="e">
        <f t="shared" ref="I142:I149" si="5">H142/$H$160</f>
        <v>#DIV/0!</v>
      </c>
      <c r="K142" s="182"/>
      <c r="L142" s="182"/>
      <c r="M142" s="183"/>
      <c r="O142" s="182"/>
      <c r="P142" s="182"/>
      <c r="Q142" s="183"/>
    </row>
    <row r="143" spans="2:17" ht="24" customHeight="1" x14ac:dyDescent="0.25">
      <c r="B143" s="198" t="s">
        <v>182</v>
      </c>
      <c r="C143" s="352" t="s">
        <v>183</v>
      </c>
      <c r="D143" s="352"/>
      <c r="E143" s="352"/>
      <c r="F143" s="352"/>
      <c r="G143" s="352"/>
      <c r="H143" s="199">
        <f>'ORÇAMENTO SINTETICO'!H2212</f>
        <v>0</v>
      </c>
      <c r="I143" s="200" t="e">
        <f t="shared" si="5"/>
        <v>#DIV/0!</v>
      </c>
      <c r="K143" s="182"/>
      <c r="L143" s="182"/>
      <c r="M143" s="183"/>
      <c r="O143" s="182"/>
      <c r="P143" s="182"/>
      <c r="Q143" s="183"/>
    </row>
    <row r="144" spans="2:17" ht="24" customHeight="1" x14ac:dyDescent="0.25">
      <c r="B144" s="198" t="s">
        <v>184</v>
      </c>
      <c r="C144" s="352" t="s">
        <v>39</v>
      </c>
      <c r="D144" s="352"/>
      <c r="E144" s="352"/>
      <c r="F144" s="352"/>
      <c r="G144" s="352"/>
      <c r="H144" s="199">
        <f>'ORÇAMENTO SINTETICO'!H2220</f>
        <v>0</v>
      </c>
      <c r="I144" s="200" t="e">
        <f t="shared" si="5"/>
        <v>#DIV/0!</v>
      </c>
      <c r="K144" s="182"/>
      <c r="L144" s="182"/>
      <c r="M144" s="183"/>
      <c r="O144" s="182"/>
      <c r="P144" s="182"/>
      <c r="Q144" s="183"/>
    </row>
    <row r="145" spans="1:17" ht="24" customHeight="1" x14ac:dyDescent="0.25">
      <c r="B145" s="198" t="s">
        <v>185</v>
      </c>
      <c r="C145" s="352" t="s">
        <v>41</v>
      </c>
      <c r="D145" s="352"/>
      <c r="E145" s="352"/>
      <c r="F145" s="352"/>
      <c r="G145" s="352"/>
      <c r="H145" s="199">
        <f>'ORÇAMENTO SINTETICO'!H2225</f>
        <v>0</v>
      </c>
      <c r="I145" s="200" t="e">
        <f t="shared" si="5"/>
        <v>#DIV/0!</v>
      </c>
      <c r="K145" s="182"/>
      <c r="L145" s="182"/>
      <c r="M145" s="183"/>
      <c r="O145" s="182"/>
      <c r="P145" s="182"/>
      <c r="Q145" s="183"/>
    </row>
    <row r="146" spans="1:17" ht="24" customHeight="1" x14ac:dyDescent="0.25">
      <c r="B146" s="198" t="s">
        <v>186</v>
      </c>
      <c r="C146" s="352" t="s">
        <v>49</v>
      </c>
      <c r="D146" s="352"/>
      <c r="E146" s="352"/>
      <c r="F146" s="352"/>
      <c r="G146" s="352"/>
      <c r="H146" s="199">
        <f>'ORÇAMENTO SINTETICO'!H2228</f>
        <v>0</v>
      </c>
      <c r="I146" s="200" t="e">
        <f t="shared" si="5"/>
        <v>#DIV/0!</v>
      </c>
      <c r="K146" s="182"/>
      <c r="L146" s="182"/>
      <c r="M146" s="183"/>
      <c r="O146" s="182"/>
      <c r="P146" s="182"/>
      <c r="Q146" s="183"/>
    </row>
    <row r="147" spans="1:17" ht="24" customHeight="1" x14ac:dyDescent="0.25">
      <c r="B147" s="198" t="s">
        <v>187</v>
      </c>
      <c r="C147" s="352" t="s">
        <v>51</v>
      </c>
      <c r="D147" s="352"/>
      <c r="E147" s="352"/>
      <c r="F147" s="352"/>
      <c r="G147" s="352"/>
      <c r="H147" s="199">
        <f>'ORÇAMENTO SINTETICO'!H2231</f>
        <v>0</v>
      </c>
      <c r="I147" s="200" t="e">
        <f t="shared" si="5"/>
        <v>#DIV/0!</v>
      </c>
      <c r="K147" s="182"/>
      <c r="L147" s="182"/>
      <c r="M147" s="183"/>
      <c r="O147" s="182"/>
      <c r="P147" s="182"/>
      <c r="Q147" s="183"/>
    </row>
    <row r="148" spans="1:17" ht="24" customHeight="1" x14ac:dyDescent="0.25">
      <c r="B148" s="198" t="s">
        <v>188</v>
      </c>
      <c r="C148" s="352" t="s">
        <v>53</v>
      </c>
      <c r="D148" s="352"/>
      <c r="E148" s="352"/>
      <c r="F148" s="352"/>
      <c r="G148" s="352"/>
      <c r="H148" s="199">
        <f>'ORÇAMENTO SINTETICO'!H2239</f>
        <v>0</v>
      </c>
      <c r="I148" s="200" t="e">
        <f t="shared" si="5"/>
        <v>#DIV/0!</v>
      </c>
      <c r="K148" s="182"/>
      <c r="L148" s="182"/>
      <c r="M148" s="183"/>
      <c r="O148" s="182"/>
      <c r="P148" s="182"/>
      <c r="Q148" s="183"/>
    </row>
    <row r="149" spans="1:17" ht="24" customHeight="1" x14ac:dyDescent="0.25">
      <c r="B149" s="198" t="s">
        <v>189</v>
      </c>
      <c r="C149" s="352" t="s">
        <v>57</v>
      </c>
      <c r="D149" s="352"/>
      <c r="E149" s="352"/>
      <c r="F149" s="352"/>
      <c r="G149" s="352"/>
      <c r="H149" s="199">
        <f>'ORÇAMENTO SINTETICO'!H2254</f>
        <v>0</v>
      </c>
      <c r="I149" s="200" t="e">
        <f t="shared" si="5"/>
        <v>#DIV/0!</v>
      </c>
      <c r="K149" s="182"/>
      <c r="L149" s="182"/>
      <c r="M149" s="183"/>
      <c r="O149" s="182"/>
      <c r="P149" s="182"/>
      <c r="Q149" s="183"/>
    </row>
    <row r="150" spans="1:17" ht="24" customHeight="1" x14ac:dyDescent="0.25">
      <c r="B150" s="195" t="s">
        <v>190</v>
      </c>
      <c r="C150" s="354" t="s">
        <v>191</v>
      </c>
      <c r="D150" s="354"/>
      <c r="E150" s="354"/>
      <c r="F150" s="354"/>
      <c r="G150" s="354"/>
      <c r="H150" s="196">
        <f>'ORÇAMENTO SINTETICO'!H2265</f>
        <v>0</v>
      </c>
      <c r="I150" s="197" t="e">
        <f>H150/$H$160</f>
        <v>#DIV/0!</v>
      </c>
      <c r="K150" s="182"/>
      <c r="L150" s="182"/>
      <c r="M150" s="183"/>
      <c r="O150" s="182"/>
      <c r="P150" s="182"/>
      <c r="Q150" s="183"/>
    </row>
    <row r="151" spans="1:17" ht="24" customHeight="1" x14ac:dyDescent="0.25">
      <c r="B151" s="198" t="s">
        <v>192</v>
      </c>
      <c r="C151" s="352" t="s">
        <v>33</v>
      </c>
      <c r="D151" s="352"/>
      <c r="E151" s="352"/>
      <c r="F151" s="352"/>
      <c r="G151" s="352"/>
      <c r="H151" s="199">
        <f>'ORÇAMENTO SINTETICO'!H2266</f>
        <v>0</v>
      </c>
      <c r="I151" s="200" t="e">
        <f t="shared" ref="I151:I158" si="6">H151/$H$160</f>
        <v>#DIV/0!</v>
      </c>
      <c r="K151" s="182"/>
      <c r="L151" s="182"/>
      <c r="M151" s="183"/>
      <c r="O151" s="182"/>
      <c r="P151" s="182"/>
      <c r="Q151" s="183"/>
    </row>
    <row r="152" spans="1:17" ht="24" customHeight="1" x14ac:dyDescent="0.25">
      <c r="B152" s="198" t="s">
        <v>193</v>
      </c>
      <c r="C152" s="352" t="s">
        <v>194</v>
      </c>
      <c r="D152" s="352"/>
      <c r="E152" s="352"/>
      <c r="F152" s="352"/>
      <c r="G152" s="352"/>
      <c r="H152" s="199">
        <f>'ORÇAMENTO SINTETICO'!H2270</f>
        <v>0</v>
      </c>
      <c r="I152" s="200" t="e">
        <f t="shared" si="6"/>
        <v>#DIV/0!</v>
      </c>
      <c r="K152" s="182"/>
      <c r="L152" s="182"/>
      <c r="M152" s="183"/>
      <c r="O152" s="182"/>
      <c r="P152" s="182"/>
      <c r="Q152" s="183"/>
    </row>
    <row r="153" spans="1:17" ht="24" customHeight="1" x14ac:dyDescent="0.25">
      <c r="B153" s="198" t="s">
        <v>195</v>
      </c>
      <c r="C153" s="352" t="s">
        <v>196</v>
      </c>
      <c r="D153" s="352"/>
      <c r="E153" s="352"/>
      <c r="F153" s="352"/>
      <c r="G153" s="352"/>
      <c r="H153" s="199">
        <f>'ORÇAMENTO SINTETICO'!H2272</f>
        <v>0</v>
      </c>
      <c r="I153" s="200" t="e">
        <f t="shared" si="6"/>
        <v>#DIV/0!</v>
      </c>
      <c r="K153" s="182"/>
      <c r="L153" s="182"/>
      <c r="M153" s="183"/>
      <c r="O153" s="182"/>
      <c r="P153" s="182"/>
      <c r="Q153" s="183"/>
    </row>
    <row r="154" spans="1:17" ht="24" customHeight="1" x14ac:dyDescent="0.25">
      <c r="B154" s="198" t="s">
        <v>197</v>
      </c>
      <c r="C154" s="352" t="s">
        <v>198</v>
      </c>
      <c r="D154" s="352"/>
      <c r="E154" s="352"/>
      <c r="F154" s="352"/>
      <c r="G154" s="352"/>
      <c r="H154" s="199">
        <f>'ORÇAMENTO SINTETICO'!H2277</f>
        <v>0</v>
      </c>
      <c r="I154" s="200" t="e">
        <f t="shared" si="6"/>
        <v>#DIV/0!</v>
      </c>
      <c r="K154" s="182"/>
      <c r="L154" s="182"/>
      <c r="M154" s="183"/>
      <c r="O154" s="182"/>
      <c r="P154" s="182"/>
      <c r="Q154" s="183"/>
    </row>
    <row r="155" spans="1:17" ht="24" customHeight="1" x14ac:dyDescent="0.25">
      <c r="B155" s="198" t="s">
        <v>199</v>
      </c>
      <c r="C155" s="352" t="s">
        <v>49</v>
      </c>
      <c r="D155" s="352"/>
      <c r="E155" s="352"/>
      <c r="F155" s="352"/>
      <c r="G155" s="352"/>
      <c r="H155" s="199">
        <f>'ORÇAMENTO SINTETICO'!H2280</f>
        <v>0</v>
      </c>
      <c r="I155" s="200" t="e">
        <f t="shared" si="6"/>
        <v>#DIV/0!</v>
      </c>
      <c r="K155" s="182"/>
      <c r="L155" s="182"/>
      <c r="M155" s="183"/>
      <c r="O155" s="182"/>
      <c r="P155" s="182"/>
      <c r="Q155" s="183"/>
    </row>
    <row r="156" spans="1:17" ht="24" customHeight="1" x14ac:dyDescent="0.25">
      <c r="B156" s="198" t="s">
        <v>200</v>
      </c>
      <c r="C156" s="352" t="s">
        <v>51</v>
      </c>
      <c r="D156" s="352"/>
      <c r="E156" s="352"/>
      <c r="F156" s="352"/>
      <c r="G156" s="352"/>
      <c r="H156" s="199">
        <f>'ORÇAMENTO SINTETICO'!H2283</f>
        <v>0</v>
      </c>
      <c r="I156" s="200" t="e">
        <f t="shared" si="6"/>
        <v>#DIV/0!</v>
      </c>
      <c r="K156" s="182"/>
      <c r="L156" s="182"/>
      <c r="M156" s="183"/>
      <c r="O156" s="182"/>
      <c r="P156" s="182"/>
      <c r="Q156" s="183"/>
    </row>
    <row r="157" spans="1:17" ht="24" customHeight="1" x14ac:dyDescent="0.25">
      <c r="B157" s="198" t="s">
        <v>201</v>
      </c>
      <c r="C157" s="352" t="s">
        <v>53</v>
      </c>
      <c r="D157" s="352"/>
      <c r="E157" s="352"/>
      <c r="F157" s="352"/>
      <c r="G157" s="352"/>
      <c r="H157" s="199">
        <f>'ORÇAMENTO SINTETICO'!H2293</f>
        <v>0</v>
      </c>
      <c r="I157" s="200" t="e">
        <f t="shared" si="6"/>
        <v>#DIV/0!</v>
      </c>
      <c r="K157" s="182"/>
      <c r="L157" s="182"/>
      <c r="M157" s="183"/>
      <c r="O157" s="182"/>
      <c r="P157" s="182"/>
      <c r="Q157" s="183"/>
    </row>
    <row r="158" spans="1:17" ht="24" customHeight="1" x14ac:dyDescent="0.25">
      <c r="B158" s="198" t="s">
        <v>202</v>
      </c>
      <c r="C158" s="352" t="s">
        <v>203</v>
      </c>
      <c r="D158" s="352"/>
      <c r="E158" s="352"/>
      <c r="F158" s="352"/>
      <c r="G158" s="352"/>
      <c r="H158" s="199">
        <f>'ORÇAMENTO SINTETICO'!H2300</f>
        <v>0</v>
      </c>
      <c r="I158" s="200" t="e">
        <f t="shared" si="6"/>
        <v>#DIV/0!</v>
      </c>
      <c r="K158" s="182"/>
      <c r="L158" s="182"/>
      <c r="M158" s="183"/>
      <c r="O158" s="182"/>
      <c r="P158" s="182"/>
      <c r="Q158" s="183"/>
    </row>
    <row r="159" spans="1:17" x14ac:dyDescent="0.25">
      <c r="A159" s="7"/>
      <c r="B159" s="7"/>
      <c r="C159" s="7"/>
      <c r="D159" s="7"/>
      <c r="E159" s="201"/>
      <c r="F159" s="201"/>
      <c r="G159" s="7"/>
      <c r="H159" s="7"/>
      <c r="I159" s="7"/>
      <c r="L159" s="182"/>
      <c r="M159" s="183"/>
      <c r="P159" s="182"/>
      <c r="Q159" s="183"/>
    </row>
    <row r="160" spans="1:17" ht="26.4" customHeight="1" x14ac:dyDescent="0.25">
      <c r="A160" s="137"/>
      <c r="B160" s="202"/>
      <c r="C160" s="203"/>
      <c r="D160" s="204"/>
      <c r="E160" s="205"/>
      <c r="F160" s="359" t="s">
        <v>4401</v>
      </c>
      <c r="G160" s="360"/>
      <c r="H160" s="144">
        <f>'ORÇAMENTO SINTETICO'!H2317</f>
        <v>0</v>
      </c>
      <c r="I160" s="206" t="e">
        <f>I150+I141+I122+I101+I81+I61+I41+I21+I9</f>
        <v>#DIV/0!</v>
      </c>
      <c r="K160" s="182"/>
      <c r="L160" s="182"/>
      <c r="M160" s="183"/>
      <c r="O160" s="182"/>
      <c r="P160" s="182"/>
      <c r="Q160" s="183"/>
    </row>
    <row r="162" spans="3:9" ht="45.6" customHeight="1" x14ac:dyDescent="0.25">
      <c r="C162" s="140" t="s">
        <v>4403</v>
      </c>
    </row>
    <row r="163" spans="3:9" x14ac:dyDescent="0.25">
      <c r="C163" s="141" t="s">
        <v>4674</v>
      </c>
    </row>
    <row r="164" spans="3:9" ht="14.4" thickBot="1" x14ac:dyDescent="0.3">
      <c r="C164" s="140" t="s">
        <v>4675</v>
      </c>
    </row>
    <row r="165" spans="3:9" ht="27" thickTop="1" x14ac:dyDescent="0.25">
      <c r="C165" s="142" t="s">
        <v>4404</v>
      </c>
      <c r="E165" s="307"/>
      <c r="F165" s="306"/>
      <c r="G165" s="306"/>
      <c r="H165" s="306"/>
      <c r="I165" s="306"/>
    </row>
  </sheetData>
  <sheetProtection algorithmName="SHA-512" hashValue="645pM+U0swUMPwc6mhvc/Ab2kNQmDLiHF7xhsgq+r9Ct4H0QP9dTOVCAKRMJ83AZJgYUZoRfi5DiwWjAQvRuQw==" saltValue="eyTZTIJ6ofUfuO9UsGn2oQ==" spinCount="100000" sheet="1" scenarios="1"/>
  <mergeCells count="155">
    <mergeCell ref="G2:H2"/>
    <mergeCell ref="B7:I7"/>
    <mergeCell ref="F160:G160"/>
    <mergeCell ref="C154:G154"/>
    <mergeCell ref="C155:G155"/>
    <mergeCell ref="C156:G156"/>
    <mergeCell ref="C157:G157"/>
    <mergeCell ref="C158:G158"/>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00:G100"/>
    <mergeCell ref="C101:G101"/>
    <mergeCell ref="C102:G102"/>
    <mergeCell ref="C103:G103"/>
    <mergeCell ref="C104:G104"/>
    <mergeCell ref="C105:G105"/>
    <mergeCell ref="C94:G94"/>
    <mergeCell ref="C95:G95"/>
    <mergeCell ref="C96:G96"/>
    <mergeCell ref="C97:G97"/>
    <mergeCell ref="C98:G98"/>
    <mergeCell ref="C99:G99"/>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71:G71"/>
    <mergeCell ref="C72:G72"/>
    <mergeCell ref="C73:G73"/>
    <mergeCell ref="C74:G74"/>
    <mergeCell ref="C75:G75"/>
    <mergeCell ref="C65:G65"/>
    <mergeCell ref="C66:G66"/>
    <mergeCell ref="C67:G67"/>
    <mergeCell ref="C68:G68"/>
    <mergeCell ref="C69:G69"/>
    <mergeCell ref="C70:G70"/>
    <mergeCell ref="C59:G59"/>
    <mergeCell ref="C60:G60"/>
    <mergeCell ref="C61:G61"/>
    <mergeCell ref="C62:G62"/>
    <mergeCell ref="C63:G63"/>
    <mergeCell ref="C64:G64"/>
    <mergeCell ref="C53:G53"/>
    <mergeCell ref="C54:G54"/>
    <mergeCell ref="C55:G55"/>
    <mergeCell ref="C56:G56"/>
    <mergeCell ref="C57:G57"/>
    <mergeCell ref="C58:G58"/>
    <mergeCell ref="C47:G47"/>
    <mergeCell ref="C48:G48"/>
    <mergeCell ref="C49:G49"/>
    <mergeCell ref="C50:G50"/>
    <mergeCell ref="C51:G51"/>
    <mergeCell ref="C52:G52"/>
    <mergeCell ref="C41:G41"/>
    <mergeCell ref="C42:G42"/>
    <mergeCell ref="C43:G43"/>
    <mergeCell ref="C44:G44"/>
    <mergeCell ref="C45:G45"/>
    <mergeCell ref="C46:G46"/>
    <mergeCell ref="C35:G35"/>
    <mergeCell ref="C36:G36"/>
    <mergeCell ref="C37:G37"/>
    <mergeCell ref="C38:G38"/>
    <mergeCell ref="C39:G39"/>
    <mergeCell ref="C40:G40"/>
    <mergeCell ref="C31:G31"/>
    <mergeCell ref="C32:G32"/>
    <mergeCell ref="C33:G33"/>
    <mergeCell ref="C34:G34"/>
    <mergeCell ref="C29:G29"/>
    <mergeCell ref="C30:G30"/>
    <mergeCell ref="C8:G8"/>
    <mergeCell ref="C9:G9"/>
    <mergeCell ref="C10:G10"/>
    <mergeCell ref="D3:I6"/>
    <mergeCell ref="C17:G17"/>
    <mergeCell ref="C18:G18"/>
    <mergeCell ref="C19:G19"/>
    <mergeCell ref="C20:G20"/>
    <mergeCell ref="C21:G21"/>
    <mergeCell ref="C23:G23"/>
    <mergeCell ref="C24:G24"/>
    <mergeCell ref="C25:G25"/>
    <mergeCell ref="C26:G26"/>
    <mergeCell ref="C27:G27"/>
    <mergeCell ref="C28:G28"/>
    <mergeCell ref="C22:G22"/>
    <mergeCell ref="C11:G11"/>
    <mergeCell ref="C12:G12"/>
    <mergeCell ref="C13:G13"/>
    <mergeCell ref="C14:G14"/>
    <mergeCell ref="C15:G15"/>
    <mergeCell ref="C16:G16"/>
  </mergeCells>
  <printOptions horizontalCentered="1" verticalCentered="1"/>
  <pageMargins left="0.51181102362204722" right="0.51181102362204722" top="0.78740157480314965" bottom="0.78740157480314965" header="0.31496062992125984" footer="0.31496062992125984"/>
  <pageSetup paperSize="9" scale="78" fitToHeight="10" orientation="landscape" r:id="rId1"/>
  <headerFooter>
    <oddFooter>&amp;L&amp;P/&amp;N&amp;R&amp;F/&amp;A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E49C8-D7E2-475A-8AD2-3C90996EE486}">
  <sheetPr>
    <pageSetUpPr fitToPage="1"/>
  </sheetPr>
  <dimension ref="A1:R46"/>
  <sheetViews>
    <sheetView showGridLines="0" view="pageBreakPreview" zoomScale="85" zoomScaleNormal="100" zoomScaleSheetLayoutView="85" workbookViewId="0">
      <selection activeCell="K47" sqref="K47"/>
    </sheetView>
  </sheetViews>
  <sheetFormatPr defaultColWidth="9" defaultRowHeight="13.2" x14ac:dyDescent="0.25"/>
  <cols>
    <col min="1" max="1" width="13.8984375" style="11" customWidth="1"/>
    <col min="2" max="2" width="24.09765625" style="11" customWidth="1"/>
    <col min="3" max="5" width="9" style="11"/>
    <col min="6" max="6" width="7.09765625" style="11" customWidth="1"/>
    <col min="7" max="7" width="12.8984375" style="11" customWidth="1"/>
    <col min="8" max="8" width="12.19921875" style="11" customWidth="1"/>
    <col min="9" max="11" width="9" style="11"/>
    <col min="12" max="12" width="8.69921875" style="11" bestFit="1" customWidth="1"/>
    <col min="13" max="16384" width="9" style="11"/>
  </cols>
  <sheetData>
    <row r="1" spans="1:8" ht="40.200000000000003" customHeight="1" x14ac:dyDescent="0.25">
      <c r="A1" s="207"/>
      <c r="B1" s="208"/>
      <c r="C1" s="208"/>
      <c r="D1" s="208"/>
      <c r="E1" s="209"/>
      <c r="F1" s="209"/>
      <c r="G1" s="209"/>
      <c r="H1" s="210"/>
    </row>
    <row r="2" spans="1:8" ht="31.8" customHeight="1" x14ac:dyDescent="0.25">
      <c r="A2" s="211" t="s">
        <v>4391</v>
      </c>
      <c r="B2" s="212"/>
      <c r="C2" s="212"/>
      <c r="D2" s="212"/>
      <c r="E2" s="212"/>
      <c r="F2" s="212"/>
      <c r="G2" s="212"/>
      <c r="H2" s="213"/>
    </row>
    <row r="3" spans="1:8" ht="39" customHeight="1" x14ac:dyDescent="0.25">
      <c r="A3" s="214"/>
      <c r="B3" s="21"/>
      <c r="C3" s="21"/>
      <c r="D3" s="21"/>
      <c r="H3" s="16"/>
    </row>
    <row r="4" spans="1:8" ht="32.4" customHeight="1" x14ac:dyDescent="0.25">
      <c r="A4" s="215" t="s">
        <v>4420</v>
      </c>
      <c r="B4" s="216">
        <f>RESUMO!C3</f>
        <v>0</v>
      </c>
      <c r="C4" s="217"/>
      <c r="D4" s="217"/>
      <c r="E4" s="217"/>
      <c r="F4" s="217"/>
      <c r="G4" s="217"/>
      <c r="H4" s="218"/>
    </row>
    <row r="5" spans="1:8" ht="32.4" customHeight="1" x14ac:dyDescent="0.25">
      <c r="A5" s="215" t="s">
        <v>4395</v>
      </c>
      <c r="B5" s="219" t="str">
        <f>RESUMO!H1</f>
        <v>MARÇO/23</v>
      </c>
      <c r="C5" s="217"/>
      <c r="D5" s="217"/>
      <c r="E5" s="217"/>
      <c r="F5" s="217"/>
      <c r="G5" s="217"/>
      <c r="H5" s="218"/>
    </row>
    <row r="6" spans="1:8" ht="32.4" customHeight="1" x14ac:dyDescent="0.25">
      <c r="A6" s="215" t="s">
        <v>4419</v>
      </c>
      <c r="B6" s="220">
        <f ca="1">TODAY()</f>
        <v>45034</v>
      </c>
      <c r="C6" s="217"/>
      <c r="D6" s="217"/>
      <c r="E6" s="217"/>
      <c r="F6" s="217"/>
      <c r="G6" s="217"/>
      <c r="H6" s="218"/>
    </row>
    <row r="7" spans="1:8" ht="24" customHeight="1" x14ac:dyDescent="0.25">
      <c r="A7" s="393" t="s">
        <v>233</v>
      </c>
      <c r="B7" s="394"/>
      <c r="C7" s="394"/>
      <c r="D7" s="394"/>
      <c r="E7" s="394"/>
      <c r="F7" s="394"/>
      <c r="G7" s="395"/>
      <c r="H7" s="399" t="s">
        <v>232</v>
      </c>
    </row>
    <row r="8" spans="1:8" ht="22.5" customHeight="1" x14ac:dyDescent="0.25">
      <c r="A8" s="396"/>
      <c r="B8" s="397"/>
      <c r="C8" s="397"/>
      <c r="D8" s="397"/>
      <c r="E8" s="397"/>
      <c r="F8" s="397"/>
      <c r="G8" s="398"/>
      <c r="H8" s="400"/>
    </row>
    <row r="9" spans="1:8" ht="20.25" customHeight="1" x14ac:dyDescent="0.25">
      <c r="A9" s="375" t="s">
        <v>229</v>
      </c>
      <c r="B9" s="376"/>
      <c r="C9" s="376"/>
      <c r="D9" s="376"/>
      <c r="E9" s="376"/>
      <c r="F9" s="376"/>
      <c r="G9" s="376"/>
      <c r="H9" s="377"/>
    </row>
    <row r="10" spans="1:8" x14ac:dyDescent="0.25">
      <c r="A10" s="378"/>
      <c r="B10" s="379"/>
      <c r="C10" s="379"/>
      <c r="D10" s="379"/>
      <c r="E10" s="379"/>
      <c r="F10" s="379"/>
      <c r="G10" s="380"/>
      <c r="H10" s="221" t="s">
        <v>212</v>
      </c>
    </row>
    <row r="11" spans="1:8" ht="20.25" customHeight="1" x14ac:dyDescent="0.25">
      <c r="A11" s="222" t="s">
        <v>228</v>
      </c>
      <c r="B11" s="223"/>
      <c r="C11" s="223"/>
      <c r="D11" s="223"/>
      <c r="E11" s="223"/>
      <c r="F11" s="224"/>
      <c r="G11" s="225"/>
      <c r="H11" s="255"/>
    </row>
    <row r="12" spans="1:8" ht="20.25" customHeight="1" x14ac:dyDescent="0.25">
      <c r="A12" s="222" t="s">
        <v>227</v>
      </c>
      <c r="B12" s="223"/>
      <c r="C12" s="223"/>
      <c r="D12" s="223"/>
      <c r="E12" s="223"/>
      <c r="F12" s="224"/>
      <c r="G12" s="225"/>
      <c r="H12" s="255"/>
    </row>
    <row r="13" spans="1:8" ht="20.25" customHeight="1" x14ac:dyDescent="0.25">
      <c r="A13" s="222" t="s">
        <v>226</v>
      </c>
      <c r="B13" s="223"/>
      <c r="C13" s="223"/>
      <c r="D13" s="223"/>
      <c r="E13" s="223"/>
      <c r="F13" s="224"/>
      <c r="G13" s="225"/>
      <c r="H13" s="255"/>
    </row>
    <row r="14" spans="1:8" ht="18" customHeight="1" x14ac:dyDescent="0.25">
      <c r="A14" s="361" t="s">
        <v>225</v>
      </c>
      <c r="B14" s="362"/>
      <c r="C14" s="362"/>
      <c r="D14" s="362"/>
      <c r="E14" s="362"/>
      <c r="F14" s="362"/>
      <c r="G14" s="363"/>
      <c r="H14" s="226">
        <f>SUM(H11:H13)</f>
        <v>0</v>
      </c>
    </row>
    <row r="15" spans="1:8" ht="20.25" customHeight="1" x14ac:dyDescent="0.25">
      <c r="A15" s="375" t="s">
        <v>224</v>
      </c>
      <c r="B15" s="376"/>
      <c r="C15" s="376"/>
      <c r="D15" s="376"/>
      <c r="E15" s="376"/>
      <c r="F15" s="376"/>
      <c r="G15" s="376"/>
      <c r="H15" s="377"/>
    </row>
    <row r="16" spans="1:8" x14ac:dyDescent="0.25">
      <c r="A16" s="378" t="s">
        <v>213</v>
      </c>
      <c r="B16" s="379"/>
      <c r="C16" s="379"/>
      <c r="D16" s="379"/>
      <c r="E16" s="379"/>
      <c r="F16" s="379"/>
      <c r="G16" s="380"/>
      <c r="H16" s="221" t="s">
        <v>212</v>
      </c>
    </row>
    <row r="17" spans="1:18" ht="20.25" customHeight="1" x14ac:dyDescent="0.25">
      <c r="A17" s="222" t="s">
        <v>223</v>
      </c>
      <c r="B17" s="223"/>
      <c r="C17" s="223"/>
      <c r="D17" s="223"/>
      <c r="E17" s="223"/>
      <c r="F17" s="224"/>
      <c r="G17" s="225"/>
      <c r="H17" s="255"/>
    </row>
    <row r="18" spans="1:18" ht="13.8" x14ac:dyDescent="0.25">
      <c r="A18" s="361" t="s">
        <v>222</v>
      </c>
      <c r="B18" s="362"/>
      <c r="C18" s="362"/>
      <c r="D18" s="362"/>
      <c r="E18" s="362"/>
      <c r="F18" s="362"/>
      <c r="G18" s="363"/>
      <c r="H18" s="226">
        <f>H17</f>
        <v>0</v>
      </c>
      <c r="L18" s="18"/>
      <c r="M18" s="18"/>
      <c r="N18" s="18"/>
      <c r="O18" s="18"/>
      <c r="P18" s="18"/>
      <c r="Q18" s="18"/>
      <c r="R18" s="18"/>
    </row>
    <row r="19" spans="1:18" ht="20.25" customHeight="1" x14ac:dyDescent="0.25">
      <c r="A19" s="375" t="s">
        <v>221</v>
      </c>
      <c r="B19" s="376"/>
      <c r="C19" s="376"/>
      <c r="D19" s="376"/>
      <c r="E19" s="376"/>
      <c r="F19" s="376"/>
      <c r="G19" s="376"/>
      <c r="H19" s="377"/>
      <c r="L19" s="18"/>
      <c r="M19" s="18"/>
      <c r="N19" s="18"/>
      <c r="O19" s="18"/>
      <c r="P19" s="18"/>
      <c r="Q19" s="18"/>
      <c r="R19" s="18"/>
    </row>
    <row r="20" spans="1:18" x14ac:dyDescent="0.25">
      <c r="A20" s="378" t="s">
        <v>213</v>
      </c>
      <c r="B20" s="379"/>
      <c r="C20" s="379"/>
      <c r="D20" s="379"/>
      <c r="E20" s="379"/>
      <c r="F20" s="379"/>
      <c r="G20" s="380"/>
      <c r="H20" s="221" t="s">
        <v>212</v>
      </c>
    </row>
    <row r="21" spans="1:18" ht="20.25" customHeight="1" x14ac:dyDescent="0.25">
      <c r="A21" s="401" t="s">
        <v>220</v>
      </c>
      <c r="B21" s="402"/>
      <c r="C21" s="402"/>
      <c r="D21" s="402"/>
      <c r="E21" s="402"/>
      <c r="F21" s="402"/>
      <c r="G21" s="403"/>
      <c r="H21" s="255"/>
    </row>
    <row r="22" spans="1:18" ht="13.8" x14ac:dyDescent="0.25">
      <c r="A22" s="361" t="s">
        <v>219</v>
      </c>
      <c r="B22" s="362"/>
      <c r="C22" s="362"/>
      <c r="D22" s="362"/>
      <c r="E22" s="362"/>
      <c r="F22" s="362"/>
      <c r="G22" s="363"/>
      <c r="H22" s="226">
        <f>H21</f>
        <v>0</v>
      </c>
    </row>
    <row r="23" spans="1:18" ht="19.5" customHeight="1" x14ac:dyDescent="0.25">
      <c r="A23" s="381" t="s">
        <v>218</v>
      </c>
      <c r="B23" s="382"/>
      <c r="C23" s="382"/>
      <c r="D23" s="382"/>
      <c r="E23" s="382"/>
      <c r="F23" s="382"/>
      <c r="G23" s="382"/>
      <c r="H23" s="383"/>
    </row>
    <row r="24" spans="1:18" x14ac:dyDescent="0.25">
      <c r="A24" s="384" t="s">
        <v>213</v>
      </c>
      <c r="B24" s="385"/>
      <c r="C24" s="385"/>
      <c r="D24" s="385"/>
      <c r="E24" s="385"/>
      <c r="F24" s="385"/>
      <c r="G24" s="386"/>
      <c r="H24" s="227" t="s">
        <v>217</v>
      </c>
    </row>
    <row r="25" spans="1:18" x14ac:dyDescent="0.25">
      <c r="A25" s="387" t="s">
        <v>216</v>
      </c>
      <c r="B25" s="388"/>
      <c r="C25" s="388"/>
      <c r="D25" s="388"/>
      <c r="E25" s="388"/>
      <c r="F25" s="388"/>
      <c r="G25" s="389"/>
      <c r="H25" s="348">
        <v>0</v>
      </c>
    </row>
    <row r="26" spans="1:18" x14ac:dyDescent="0.25">
      <c r="A26" s="390" t="s">
        <v>215</v>
      </c>
      <c r="B26" s="391"/>
      <c r="C26" s="391"/>
      <c r="D26" s="391"/>
      <c r="E26" s="391"/>
      <c r="F26" s="391"/>
      <c r="G26" s="392"/>
      <c r="H26" s="228">
        <f>SUM(H25:H25)</f>
        <v>0</v>
      </c>
    </row>
    <row r="27" spans="1:18" ht="20.25" customHeight="1" x14ac:dyDescent="0.25">
      <c r="A27" s="375" t="s">
        <v>214</v>
      </c>
      <c r="B27" s="376"/>
      <c r="C27" s="376"/>
      <c r="D27" s="376"/>
      <c r="E27" s="376"/>
      <c r="F27" s="376"/>
      <c r="G27" s="376"/>
      <c r="H27" s="377"/>
    </row>
    <row r="28" spans="1:18" x14ac:dyDescent="0.25">
      <c r="A28" s="378" t="s">
        <v>213</v>
      </c>
      <c r="B28" s="379"/>
      <c r="C28" s="379"/>
      <c r="D28" s="379"/>
      <c r="E28" s="379"/>
      <c r="F28" s="379"/>
      <c r="G28" s="380"/>
      <c r="H28" s="221" t="s">
        <v>212</v>
      </c>
    </row>
    <row r="29" spans="1:18" ht="45" customHeight="1" x14ac:dyDescent="0.25">
      <c r="A29" s="222" t="s">
        <v>211</v>
      </c>
      <c r="B29" s="223"/>
      <c r="C29" s="364"/>
      <c r="D29" s="364"/>
      <c r="E29" s="364"/>
      <c r="F29" s="364"/>
      <c r="G29" s="365"/>
      <c r="H29" s="255"/>
    </row>
    <row r="30" spans="1:18" ht="20.25" customHeight="1" x14ac:dyDescent="0.25">
      <c r="A30" s="222" t="s">
        <v>210</v>
      </c>
      <c r="B30" s="223"/>
      <c r="C30" s="223"/>
      <c r="D30" s="223"/>
      <c r="E30" s="223"/>
      <c r="F30" s="224"/>
      <c r="G30" s="229"/>
      <c r="H30" s="255"/>
    </row>
    <row r="31" spans="1:18" ht="20.25" customHeight="1" x14ac:dyDescent="0.25">
      <c r="A31" s="222" t="s">
        <v>209</v>
      </c>
      <c r="B31" s="223"/>
      <c r="C31" s="223"/>
      <c r="D31" s="223"/>
      <c r="E31" s="223"/>
      <c r="F31" s="224"/>
      <c r="G31" s="229"/>
      <c r="H31" s="255"/>
      <c r="K31" s="17"/>
    </row>
    <row r="32" spans="1:18" ht="13.8" x14ac:dyDescent="0.25">
      <c r="A32" s="361" t="s">
        <v>208</v>
      </c>
      <c r="B32" s="362"/>
      <c r="C32" s="362"/>
      <c r="D32" s="362"/>
      <c r="E32" s="362"/>
      <c r="F32" s="362"/>
      <c r="G32" s="363"/>
      <c r="H32" s="226">
        <f>SUM(H29:H31)</f>
        <v>0</v>
      </c>
    </row>
    <row r="33" spans="1:8" x14ac:dyDescent="0.25">
      <c r="A33" s="230"/>
      <c r="B33" s="231"/>
      <c r="C33" s="232"/>
      <c r="D33" s="233"/>
      <c r="E33" s="233"/>
      <c r="F33" s="233"/>
      <c r="G33" s="233"/>
      <c r="H33" s="234"/>
    </row>
    <row r="34" spans="1:8" x14ac:dyDescent="0.25">
      <c r="A34" s="369" t="s">
        <v>207</v>
      </c>
      <c r="B34" s="370"/>
      <c r="C34" s="370"/>
      <c r="D34" s="370"/>
      <c r="E34" s="370"/>
      <c r="F34" s="370"/>
      <c r="G34" s="370"/>
      <c r="H34" s="371"/>
    </row>
    <row r="35" spans="1:8" x14ac:dyDescent="0.25">
      <c r="A35" s="237"/>
      <c r="H35" s="16"/>
    </row>
    <row r="36" spans="1:8" ht="20.25" customHeight="1" x14ac:dyDescent="0.25">
      <c r="A36" s="238" t="s">
        <v>206</v>
      </c>
      <c r="B36" s="239"/>
      <c r="C36" s="240" t="s">
        <v>231</v>
      </c>
      <c r="D36" s="239"/>
      <c r="E36" s="239"/>
      <c r="F36" s="239"/>
      <c r="G36" s="239"/>
      <c r="H36" s="241">
        <f>((1+H14/100)*(1+H18/100)*(1+H22/100)/(1-(H26/100+H32/100))-1)</f>
        <v>0</v>
      </c>
    </row>
    <row r="37" spans="1:8" ht="13.8" x14ac:dyDescent="0.25">
      <c r="A37" s="235"/>
      <c r="B37" s="242"/>
      <c r="C37" s="243"/>
      <c r="D37" s="236"/>
      <c r="E37" s="236"/>
      <c r="F37" s="236"/>
      <c r="G37" s="236"/>
      <c r="H37" s="244"/>
    </row>
    <row r="38" spans="1:8" ht="24.75" customHeight="1" x14ac:dyDescent="0.25">
      <c r="A38" s="372" t="s">
        <v>4398</v>
      </c>
      <c r="B38" s="373"/>
      <c r="C38" s="373"/>
      <c r="D38" s="373"/>
      <c r="E38" s="373"/>
      <c r="F38" s="373"/>
      <c r="G38" s="373"/>
      <c r="H38" s="374"/>
    </row>
    <row r="39" spans="1:8" x14ac:dyDescent="0.25">
      <c r="A39" s="245"/>
      <c r="B39" s="13"/>
      <c r="C39" s="246"/>
      <c r="D39" s="12"/>
      <c r="E39" s="13"/>
      <c r="F39" s="247"/>
      <c r="G39" s="248"/>
      <c r="H39" s="249"/>
    </row>
    <row r="40" spans="1:8" ht="25.5" customHeight="1" x14ac:dyDescent="0.25">
      <c r="A40" s="366"/>
      <c r="B40" s="367"/>
      <c r="C40" s="367"/>
      <c r="D40" s="367"/>
      <c r="E40" s="367"/>
      <c r="F40" s="367"/>
      <c r="G40" s="367"/>
      <c r="H40" s="368"/>
    </row>
    <row r="41" spans="1:8" ht="13.8" thickBot="1" x14ac:dyDescent="0.3">
      <c r="A41" s="250"/>
      <c r="B41" s="251"/>
      <c r="C41" s="251"/>
      <c r="D41" s="251"/>
      <c r="E41" s="251"/>
      <c r="F41" s="251"/>
      <c r="G41" s="251"/>
      <c r="H41" s="252"/>
    </row>
    <row r="42" spans="1:8" x14ac:dyDescent="0.25">
      <c r="A42" s="12"/>
      <c r="B42" s="13"/>
      <c r="C42" s="246"/>
      <c r="D42" s="12"/>
      <c r="E42" s="13"/>
      <c r="F42" s="247"/>
      <c r="G42" s="248"/>
      <c r="H42" s="12"/>
    </row>
    <row r="43" spans="1:8" ht="40.799999999999997" customHeight="1" x14ac:dyDescent="0.25">
      <c r="B43" s="140" t="s">
        <v>4403</v>
      </c>
    </row>
    <row r="44" spans="1:8" ht="13.8" x14ac:dyDescent="0.25">
      <c r="B44" s="253" t="str">
        <f>RESUMO!C163</f>
        <v xml:space="preserve">Nome: </v>
      </c>
    </row>
    <row r="45" spans="1:8" ht="13.8" thickBot="1" x14ac:dyDescent="0.3">
      <c r="B45" s="254" t="str">
        <f>RESUMO!C164</f>
        <v xml:space="preserve">CREA/CAU: </v>
      </c>
    </row>
    <row r="46" spans="1:8" ht="53.4" thickTop="1" x14ac:dyDescent="0.25">
      <c r="B46" s="142" t="s">
        <v>4404</v>
      </c>
    </row>
  </sheetData>
  <sheetProtection algorithmName="SHA-512" hashValue="FdsAsb41f3/CsBcz47tFHnVtbFLBPzzELUf6m+2ytyPkg7Dj9XJ/bbOxw/JqZSXf3gcHkcGlP1XOMrjBhJOCVA==" saltValue="i/lyVscM4d7hrlGJUaaU8Q==" spinCount="100000" sheet="1" scenarios="1"/>
  <mergeCells count="23">
    <mergeCell ref="A7:G8"/>
    <mergeCell ref="H7:H8"/>
    <mergeCell ref="A19:H19"/>
    <mergeCell ref="A20:G20"/>
    <mergeCell ref="A21:G21"/>
    <mergeCell ref="A9:H9"/>
    <mergeCell ref="A10:G10"/>
    <mergeCell ref="A14:G14"/>
    <mergeCell ref="A15:H15"/>
    <mergeCell ref="A16:G16"/>
    <mergeCell ref="A18:G18"/>
    <mergeCell ref="A22:G22"/>
    <mergeCell ref="C29:G29"/>
    <mergeCell ref="A40:H40"/>
    <mergeCell ref="A34:H34"/>
    <mergeCell ref="A38:H38"/>
    <mergeCell ref="A27:H27"/>
    <mergeCell ref="A28:G28"/>
    <mergeCell ref="A23:H23"/>
    <mergeCell ref="A24:G24"/>
    <mergeCell ref="A25:G25"/>
    <mergeCell ref="A26:G26"/>
    <mergeCell ref="A32:G32"/>
  </mergeCells>
  <printOptions horizontalCentered="1"/>
  <pageMargins left="0.51181102362204722" right="0.51181102362204722" top="0.78740157480314965" bottom="0.78740157480314965" header="0.31496062992125984" footer="0.31496062992125984"/>
  <pageSetup paperSize="9" scale="72" orientation="portrait" r:id="rId1"/>
  <headerFooter>
    <oddFooter>&amp;C&amp;P/&amp;N&amp;R&amp;F/&amp;A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E8A76-9AAA-4C82-BF2F-BAD018F00142}">
  <sheetPr>
    <pageSetUpPr fitToPage="1"/>
  </sheetPr>
  <dimension ref="A1:M47"/>
  <sheetViews>
    <sheetView showGridLines="0" view="pageBreakPreview" topLeftCell="A13" zoomScale="85" zoomScaleNormal="100" zoomScaleSheetLayoutView="85" workbookViewId="0">
      <selection activeCell="J32" sqref="J32"/>
    </sheetView>
  </sheetViews>
  <sheetFormatPr defaultColWidth="9" defaultRowHeight="13.2" x14ac:dyDescent="0.25"/>
  <cols>
    <col min="1" max="1" width="13.8984375" style="11" customWidth="1"/>
    <col min="2" max="2" width="24.09765625" style="11" customWidth="1"/>
    <col min="3" max="5" width="9" style="11"/>
    <col min="6" max="6" width="7.09765625" style="11" customWidth="1"/>
    <col min="7" max="7" width="11.09765625" style="11" customWidth="1"/>
    <col min="8" max="8" width="12.19921875" style="11" customWidth="1"/>
    <col min="9" max="11" width="9" style="11"/>
    <col min="12" max="12" width="10.59765625" style="11" customWidth="1"/>
    <col min="13" max="16384" width="9" style="11"/>
  </cols>
  <sheetData>
    <row r="1" spans="1:13" ht="45" customHeight="1" x14ac:dyDescent="0.25">
      <c r="A1" s="207"/>
      <c r="B1" s="208"/>
      <c r="C1" s="208"/>
      <c r="D1" s="208"/>
      <c r="E1" s="209"/>
      <c r="F1" s="209"/>
      <c r="G1" s="209"/>
      <c r="H1" s="210"/>
    </row>
    <row r="2" spans="1:13" ht="45" customHeight="1" x14ac:dyDescent="0.25">
      <c r="A2" s="211" t="s">
        <v>4391</v>
      </c>
      <c r="B2" s="212"/>
      <c r="C2" s="212"/>
      <c r="D2" s="212"/>
      <c r="E2" s="212"/>
      <c r="F2" s="212"/>
      <c r="G2" s="212"/>
      <c r="H2" s="213"/>
    </row>
    <row r="3" spans="1:13" ht="45" customHeight="1" x14ac:dyDescent="0.25">
      <c r="A3" s="214"/>
      <c r="B3" s="21"/>
      <c r="C3" s="21"/>
      <c r="D3" s="21"/>
      <c r="H3" s="16"/>
    </row>
    <row r="4" spans="1:13" ht="32.4" customHeight="1" x14ac:dyDescent="0.25">
      <c r="A4" s="215" t="s">
        <v>4420</v>
      </c>
      <c r="B4" s="216">
        <f>RESUMO!C3</f>
        <v>0</v>
      </c>
      <c r="C4" s="217"/>
      <c r="D4" s="217"/>
      <c r="E4" s="217"/>
      <c r="F4" s="217"/>
      <c r="G4" s="217"/>
      <c r="H4" s="218"/>
    </row>
    <row r="5" spans="1:13" ht="32.4" customHeight="1" x14ac:dyDescent="0.25">
      <c r="A5" s="215" t="s">
        <v>4395</v>
      </c>
      <c r="B5" s="219" t="str">
        <f>RESUMO!H1</f>
        <v>MARÇO/23</v>
      </c>
      <c r="C5" s="217"/>
      <c r="D5" s="217"/>
      <c r="E5" s="217"/>
      <c r="F5" s="217"/>
      <c r="G5" s="217"/>
      <c r="H5" s="218"/>
    </row>
    <row r="6" spans="1:13" ht="32.4" customHeight="1" thickBot="1" x14ac:dyDescent="0.3">
      <c r="A6" s="215" t="s">
        <v>4419</v>
      </c>
      <c r="B6" s="220">
        <f ca="1">TODAY()</f>
        <v>45034</v>
      </c>
      <c r="C6" s="217"/>
      <c r="D6" s="217"/>
      <c r="E6" s="217"/>
      <c r="F6" s="217"/>
      <c r="G6" s="217"/>
      <c r="H6" s="218"/>
    </row>
    <row r="7" spans="1:13" ht="23.25" customHeight="1" x14ac:dyDescent="0.3">
      <c r="A7" s="404" t="s">
        <v>230</v>
      </c>
      <c r="B7" s="405"/>
      <c r="C7" s="405"/>
      <c r="D7" s="405"/>
      <c r="E7" s="405"/>
      <c r="F7" s="405"/>
      <c r="G7" s="405"/>
      <c r="H7" s="406"/>
      <c r="I7" s="14"/>
      <c r="J7" s="13"/>
      <c r="K7" s="13"/>
      <c r="L7" s="13"/>
      <c r="M7" s="12"/>
    </row>
    <row r="8" spans="1:13" ht="23.25" customHeight="1" x14ac:dyDescent="0.3">
      <c r="A8" s="407" t="s">
        <v>4397</v>
      </c>
      <c r="B8" s="408"/>
      <c r="C8" s="408"/>
      <c r="D8" s="408"/>
      <c r="E8" s="408"/>
      <c r="F8" s="408"/>
      <c r="G8" s="408"/>
      <c r="H8" s="409"/>
      <c r="I8" s="14"/>
      <c r="J8" s="13"/>
      <c r="K8" s="13"/>
      <c r="L8" s="13"/>
      <c r="M8" s="12"/>
    </row>
    <row r="9" spans="1:13" ht="15.6" x14ac:dyDescent="0.3">
      <c r="A9" s="256"/>
      <c r="B9" s="257"/>
      <c r="C9" s="257"/>
      <c r="D9" s="257"/>
      <c r="E9" s="258"/>
      <c r="F9" s="258"/>
      <c r="G9" s="258"/>
      <c r="H9" s="259"/>
      <c r="I9" s="14"/>
      <c r="J9" s="13"/>
      <c r="K9" s="13"/>
      <c r="L9" s="13"/>
      <c r="M9" s="12"/>
    </row>
    <row r="10" spans="1:13" ht="20.25" customHeight="1" x14ac:dyDescent="0.25">
      <c r="A10" s="375" t="s">
        <v>229</v>
      </c>
      <c r="B10" s="376"/>
      <c r="C10" s="376"/>
      <c r="D10" s="376"/>
      <c r="E10" s="376"/>
      <c r="F10" s="376"/>
      <c r="G10" s="376"/>
      <c r="H10" s="377"/>
      <c r="I10" s="14"/>
      <c r="J10" s="13"/>
      <c r="K10" s="13"/>
      <c r="L10" s="13"/>
      <c r="M10" s="12"/>
    </row>
    <row r="11" spans="1:13" x14ac:dyDescent="0.25">
      <c r="A11" s="378"/>
      <c r="B11" s="379"/>
      <c r="C11" s="379"/>
      <c r="D11" s="379"/>
      <c r="E11" s="379"/>
      <c r="F11" s="379"/>
      <c r="G11" s="380"/>
      <c r="H11" s="221" t="s">
        <v>212</v>
      </c>
      <c r="I11" s="14"/>
      <c r="J11" s="13"/>
      <c r="K11" s="13"/>
      <c r="L11" s="13"/>
      <c r="M11" s="12"/>
    </row>
    <row r="12" spans="1:13" ht="20.25" customHeight="1" x14ac:dyDescent="0.25">
      <c r="A12" s="222" t="s">
        <v>228</v>
      </c>
      <c r="B12" s="223"/>
      <c r="C12" s="223"/>
      <c r="D12" s="223"/>
      <c r="E12" s="223"/>
      <c r="F12" s="224"/>
      <c r="G12" s="225"/>
      <c r="H12" s="255"/>
      <c r="I12" s="14"/>
      <c r="J12" s="13"/>
      <c r="K12" s="13"/>
      <c r="L12" s="13"/>
      <c r="M12" s="12"/>
    </row>
    <row r="13" spans="1:13" ht="20.25" customHeight="1" x14ac:dyDescent="0.25">
      <c r="A13" s="222" t="s">
        <v>227</v>
      </c>
      <c r="B13" s="223"/>
      <c r="C13" s="223"/>
      <c r="D13" s="223"/>
      <c r="E13" s="223"/>
      <c r="F13" s="224"/>
      <c r="G13" s="225"/>
      <c r="H13" s="255"/>
      <c r="I13" s="14"/>
      <c r="J13" s="13"/>
      <c r="K13" s="13"/>
      <c r="L13" s="13"/>
      <c r="M13" s="12"/>
    </row>
    <row r="14" spans="1:13" ht="20.25" customHeight="1" x14ac:dyDescent="0.25">
      <c r="A14" s="222" t="s">
        <v>226</v>
      </c>
      <c r="B14" s="223"/>
      <c r="C14" s="223"/>
      <c r="D14" s="223"/>
      <c r="E14" s="223"/>
      <c r="F14" s="224"/>
      <c r="G14" s="225"/>
      <c r="H14" s="255"/>
      <c r="I14" s="14"/>
      <c r="J14" s="13"/>
      <c r="K14" s="13"/>
      <c r="L14" s="13"/>
      <c r="M14" s="12"/>
    </row>
    <row r="15" spans="1:13" ht="13.8" x14ac:dyDescent="0.25">
      <c r="A15" s="361" t="s">
        <v>225</v>
      </c>
      <c r="B15" s="362"/>
      <c r="C15" s="362"/>
      <c r="D15" s="362"/>
      <c r="E15" s="362"/>
      <c r="F15" s="362"/>
      <c r="G15" s="363"/>
      <c r="H15" s="226">
        <f>SUM(H12:H14)</f>
        <v>0</v>
      </c>
      <c r="I15" s="14"/>
      <c r="J15" s="13"/>
      <c r="K15" s="13"/>
      <c r="L15" s="13"/>
      <c r="M15" s="12"/>
    </row>
    <row r="16" spans="1:13" ht="20.25" customHeight="1" x14ac:dyDescent="0.25">
      <c r="A16" s="375" t="s">
        <v>224</v>
      </c>
      <c r="B16" s="376"/>
      <c r="C16" s="376"/>
      <c r="D16" s="376"/>
      <c r="E16" s="376"/>
      <c r="F16" s="376"/>
      <c r="G16" s="376"/>
      <c r="H16" s="377"/>
      <c r="I16" s="12"/>
      <c r="J16" s="12"/>
      <c r="K16" s="12"/>
      <c r="L16" s="12"/>
      <c r="M16" s="12"/>
    </row>
    <row r="17" spans="1:13" x14ac:dyDescent="0.25">
      <c r="A17" s="378" t="s">
        <v>213</v>
      </c>
      <c r="B17" s="379"/>
      <c r="C17" s="379"/>
      <c r="D17" s="379"/>
      <c r="E17" s="379"/>
      <c r="F17" s="379"/>
      <c r="G17" s="380"/>
      <c r="H17" s="221" t="s">
        <v>212</v>
      </c>
      <c r="I17" s="12"/>
      <c r="J17" s="12"/>
      <c r="K17" s="12"/>
      <c r="L17" s="12"/>
      <c r="M17" s="12"/>
    </row>
    <row r="18" spans="1:13" ht="20.25" customHeight="1" x14ac:dyDescent="0.25">
      <c r="A18" s="222" t="s">
        <v>223</v>
      </c>
      <c r="B18" s="223"/>
      <c r="C18" s="223"/>
      <c r="D18" s="223"/>
      <c r="E18" s="223"/>
      <c r="F18" s="224"/>
      <c r="G18" s="225"/>
      <c r="H18" s="255"/>
      <c r="I18" s="12"/>
      <c r="J18" s="12"/>
      <c r="K18" s="12"/>
      <c r="L18" s="12"/>
      <c r="M18" s="12"/>
    </row>
    <row r="19" spans="1:13" ht="13.8" x14ac:dyDescent="0.25">
      <c r="A19" s="361" t="s">
        <v>222</v>
      </c>
      <c r="B19" s="362"/>
      <c r="C19" s="362"/>
      <c r="D19" s="362"/>
      <c r="E19" s="362"/>
      <c r="F19" s="362"/>
      <c r="G19" s="363"/>
      <c r="H19" s="226">
        <f>H18</f>
        <v>0</v>
      </c>
      <c r="I19" s="12"/>
      <c r="J19" s="12"/>
      <c r="K19" s="12"/>
      <c r="L19" s="12"/>
      <c r="M19" s="12"/>
    </row>
    <row r="20" spans="1:13" ht="20.25" customHeight="1" x14ac:dyDescent="0.25">
      <c r="A20" s="375" t="s">
        <v>221</v>
      </c>
      <c r="B20" s="376"/>
      <c r="C20" s="376"/>
      <c r="D20" s="376"/>
      <c r="E20" s="376"/>
      <c r="F20" s="376"/>
      <c r="G20" s="376"/>
      <c r="H20" s="377"/>
      <c r="I20" s="12"/>
      <c r="J20" s="12"/>
      <c r="K20" s="12"/>
      <c r="L20" s="12"/>
      <c r="M20" s="12"/>
    </row>
    <row r="21" spans="1:13" x14ac:dyDescent="0.25">
      <c r="A21" s="378" t="s">
        <v>213</v>
      </c>
      <c r="B21" s="379"/>
      <c r="C21" s="379"/>
      <c r="D21" s="379"/>
      <c r="E21" s="379"/>
      <c r="F21" s="379"/>
      <c r="G21" s="380"/>
      <c r="H21" s="221" t="s">
        <v>212</v>
      </c>
      <c r="I21" s="14"/>
      <c r="J21" s="13"/>
      <c r="K21" s="13"/>
      <c r="L21" s="13"/>
      <c r="M21" s="12"/>
    </row>
    <row r="22" spans="1:13" ht="20.25" customHeight="1" x14ac:dyDescent="0.25">
      <c r="A22" s="401" t="s">
        <v>220</v>
      </c>
      <c r="B22" s="402"/>
      <c r="C22" s="402"/>
      <c r="D22" s="402"/>
      <c r="E22" s="402"/>
      <c r="F22" s="402"/>
      <c r="G22" s="403"/>
      <c r="H22" s="255"/>
      <c r="I22" s="14"/>
      <c r="J22" s="13"/>
      <c r="K22" s="13"/>
      <c r="L22" s="13"/>
      <c r="M22" s="12"/>
    </row>
    <row r="23" spans="1:13" ht="13.8" x14ac:dyDescent="0.25">
      <c r="A23" s="361" t="s">
        <v>219</v>
      </c>
      <c r="B23" s="362"/>
      <c r="C23" s="362"/>
      <c r="D23" s="362"/>
      <c r="E23" s="362"/>
      <c r="F23" s="362"/>
      <c r="G23" s="363"/>
      <c r="H23" s="226">
        <f>H22</f>
        <v>0</v>
      </c>
      <c r="I23" s="14"/>
      <c r="J23" s="13"/>
      <c r="K23" s="13"/>
      <c r="L23" s="13"/>
      <c r="M23" s="12"/>
    </row>
    <row r="24" spans="1:13" ht="18.75" customHeight="1" x14ac:dyDescent="0.25">
      <c r="A24" s="381" t="s">
        <v>218</v>
      </c>
      <c r="B24" s="382"/>
      <c r="C24" s="382"/>
      <c r="D24" s="382"/>
      <c r="E24" s="382"/>
      <c r="F24" s="382"/>
      <c r="G24" s="382"/>
      <c r="H24" s="383"/>
      <c r="I24" s="14"/>
      <c r="J24" s="13"/>
      <c r="K24" s="13"/>
      <c r="L24" s="13"/>
      <c r="M24" s="12"/>
    </row>
    <row r="25" spans="1:13" x14ac:dyDescent="0.25">
      <c r="A25" s="384" t="s">
        <v>213</v>
      </c>
      <c r="B25" s="385"/>
      <c r="C25" s="385"/>
      <c r="D25" s="385"/>
      <c r="E25" s="385"/>
      <c r="F25" s="385"/>
      <c r="G25" s="386"/>
      <c r="H25" s="227" t="s">
        <v>217</v>
      </c>
      <c r="I25" s="14"/>
      <c r="J25" s="13"/>
      <c r="K25" s="13"/>
      <c r="L25" s="13"/>
      <c r="M25" s="12"/>
    </row>
    <row r="26" spans="1:13" x14ac:dyDescent="0.25">
      <c r="A26" s="387" t="s">
        <v>216</v>
      </c>
      <c r="B26" s="388"/>
      <c r="C26" s="388"/>
      <c r="D26" s="388"/>
      <c r="E26" s="388"/>
      <c r="F26" s="388"/>
      <c r="G26" s="389"/>
      <c r="H26" s="348">
        <v>0</v>
      </c>
      <c r="I26" s="14"/>
      <c r="J26" s="13"/>
      <c r="K26" s="13"/>
      <c r="L26" s="13"/>
      <c r="M26" s="12"/>
    </row>
    <row r="27" spans="1:13" x14ac:dyDescent="0.25">
      <c r="A27" s="390" t="s">
        <v>215</v>
      </c>
      <c r="B27" s="391"/>
      <c r="C27" s="391"/>
      <c r="D27" s="391"/>
      <c r="E27" s="391"/>
      <c r="F27" s="391"/>
      <c r="G27" s="392"/>
      <c r="H27" s="228">
        <f>SUM(H26:H26)</f>
        <v>0</v>
      </c>
      <c r="I27" s="14"/>
      <c r="J27" s="13"/>
      <c r="K27" s="13"/>
      <c r="L27" s="13"/>
      <c r="M27" s="12"/>
    </row>
    <row r="28" spans="1:13" ht="20.25" customHeight="1" x14ac:dyDescent="0.25">
      <c r="A28" s="375" t="s">
        <v>214</v>
      </c>
      <c r="B28" s="376"/>
      <c r="C28" s="376"/>
      <c r="D28" s="376"/>
      <c r="E28" s="376"/>
      <c r="F28" s="376"/>
      <c r="G28" s="376"/>
      <c r="H28" s="377"/>
      <c r="I28" s="14"/>
      <c r="J28" s="13"/>
      <c r="K28" s="13"/>
      <c r="L28" s="13"/>
      <c r="M28" s="12"/>
    </row>
    <row r="29" spans="1:13" x14ac:dyDescent="0.25">
      <c r="A29" s="378" t="s">
        <v>213</v>
      </c>
      <c r="B29" s="379"/>
      <c r="C29" s="379"/>
      <c r="D29" s="379"/>
      <c r="E29" s="379"/>
      <c r="F29" s="379"/>
      <c r="G29" s="380"/>
      <c r="H29" s="221" t="s">
        <v>212</v>
      </c>
      <c r="I29" s="14"/>
      <c r="J29" s="13"/>
      <c r="K29" s="13"/>
      <c r="L29" s="13"/>
      <c r="M29" s="12"/>
    </row>
    <row r="30" spans="1:13" ht="20.25" customHeight="1" x14ac:dyDescent="0.25">
      <c r="A30" s="222" t="s">
        <v>211</v>
      </c>
      <c r="B30" s="223"/>
      <c r="C30" s="223"/>
      <c r="D30" s="223"/>
      <c r="E30" s="223"/>
      <c r="F30" s="224"/>
      <c r="G30" s="229"/>
      <c r="H30" s="349"/>
      <c r="I30" s="14"/>
      <c r="J30" s="13"/>
      <c r="K30" s="13"/>
      <c r="L30" s="13"/>
      <c r="M30" s="12"/>
    </row>
    <row r="31" spans="1:13" ht="20.25" customHeight="1" x14ac:dyDescent="0.25">
      <c r="A31" s="222" t="s">
        <v>210</v>
      </c>
      <c r="B31" s="223"/>
      <c r="C31" s="223"/>
      <c r="D31" s="223"/>
      <c r="E31" s="223"/>
      <c r="F31" s="224"/>
      <c r="G31" s="229"/>
      <c r="H31" s="260"/>
      <c r="I31" s="14"/>
      <c r="J31" s="13"/>
      <c r="K31" s="13"/>
      <c r="L31" s="13"/>
      <c r="M31" s="12"/>
    </row>
    <row r="32" spans="1:13" ht="20.25" customHeight="1" x14ac:dyDescent="0.25">
      <c r="A32" s="222" t="s">
        <v>209</v>
      </c>
      <c r="B32" s="223"/>
      <c r="C32" s="223"/>
      <c r="D32" s="223"/>
      <c r="E32" s="223"/>
      <c r="F32" s="224"/>
      <c r="G32" s="229"/>
      <c r="H32" s="260"/>
      <c r="I32" s="14"/>
      <c r="J32" s="13"/>
      <c r="K32" s="13"/>
      <c r="L32" s="13"/>
      <c r="M32" s="12"/>
    </row>
    <row r="33" spans="1:13" ht="20.25" customHeight="1" x14ac:dyDescent="0.25">
      <c r="A33" s="361" t="s">
        <v>208</v>
      </c>
      <c r="B33" s="362"/>
      <c r="C33" s="362"/>
      <c r="D33" s="362"/>
      <c r="E33" s="362"/>
      <c r="F33" s="362"/>
      <c r="G33" s="363"/>
      <c r="H33" s="226">
        <f>SUM(H30:H32)</f>
        <v>0</v>
      </c>
      <c r="I33" s="14"/>
      <c r="J33" s="13"/>
      <c r="K33" s="13"/>
      <c r="L33" s="13"/>
      <c r="M33" s="12"/>
    </row>
    <row r="34" spans="1:13" x14ac:dyDescent="0.25">
      <c r="A34" s="230"/>
      <c r="B34" s="231"/>
      <c r="C34" s="232"/>
      <c r="D34" s="233"/>
      <c r="E34" s="233"/>
      <c r="F34" s="233"/>
      <c r="G34" s="233"/>
      <c r="H34" s="234"/>
      <c r="I34" s="14"/>
      <c r="J34" s="13"/>
      <c r="K34" s="13"/>
      <c r="L34" s="13"/>
    </row>
    <row r="35" spans="1:13" x14ac:dyDescent="0.25">
      <c r="A35" s="369" t="s">
        <v>207</v>
      </c>
      <c r="B35" s="370"/>
      <c r="C35" s="370"/>
      <c r="D35" s="370"/>
      <c r="E35" s="370"/>
      <c r="F35" s="370"/>
      <c r="G35" s="370"/>
      <c r="H35" s="371"/>
      <c r="I35" s="14"/>
      <c r="J35" s="13"/>
      <c r="K35" s="13"/>
      <c r="L35" s="13"/>
      <c r="M35" s="12"/>
    </row>
    <row r="36" spans="1:13" x14ac:dyDescent="0.25">
      <c r="A36" s="237"/>
      <c r="H36" s="16"/>
      <c r="M36" s="12"/>
    </row>
    <row r="37" spans="1:13" ht="20.25" customHeight="1" x14ac:dyDescent="0.25">
      <c r="A37" s="238" t="s">
        <v>206</v>
      </c>
      <c r="B37" s="239"/>
      <c r="C37" s="240" t="s">
        <v>205</v>
      </c>
      <c r="D37" s="239"/>
      <c r="E37" s="239"/>
      <c r="F37" s="239"/>
      <c r="G37" s="239"/>
      <c r="H37" s="241">
        <f>((1+H15/100)*(1+H19/100)*(1+H23/100)/(1-(H27/100+H33/100))-1)</f>
        <v>0</v>
      </c>
      <c r="I37" s="14"/>
      <c r="J37" s="13"/>
      <c r="K37" s="15"/>
      <c r="L37" s="13"/>
      <c r="M37" s="12"/>
    </row>
    <row r="38" spans="1:13" x14ac:dyDescent="0.25">
      <c r="A38" s="235"/>
      <c r="B38" s="236"/>
      <c r="C38" s="243"/>
      <c r="D38" s="236"/>
      <c r="E38" s="236"/>
      <c r="F38" s="236"/>
      <c r="G38" s="236"/>
      <c r="H38" s="244"/>
      <c r="I38" s="14"/>
      <c r="J38" s="13"/>
      <c r="K38" s="13"/>
      <c r="L38" s="13"/>
      <c r="M38" s="12"/>
    </row>
    <row r="39" spans="1:13" ht="31.5" customHeight="1" x14ac:dyDescent="0.25">
      <c r="A39" s="372" t="s">
        <v>4399</v>
      </c>
      <c r="B39" s="373"/>
      <c r="C39" s="373"/>
      <c r="D39" s="373"/>
      <c r="E39" s="373"/>
      <c r="F39" s="373"/>
      <c r="G39" s="373"/>
      <c r="H39" s="374"/>
      <c r="I39" s="14"/>
      <c r="J39" s="13"/>
      <c r="K39" s="13"/>
      <c r="L39" s="13"/>
      <c r="M39" s="12"/>
    </row>
    <row r="40" spans="1:13" x14ac:dyDescent="0.25">
      <c r="A40" s="245"/>
      <c r="B40" s="13"/>
      <c r="C40" s="246"/>
      <c r="D40" s="12"/>
      <c r="E40" s="13"/>
      <c r="F40" s="247"/>
      <c r="G40" s="248"/>
      <c r="H40" s="249"/>
      <c r="I40" s="14"/>
      <c r="J40" s="13"/>
      <c r="K40" s="13"/>
      <c r="L40" s="13"/>
      <c r="M40" s="12"/>
    </row>
    <row r="41" spans="1:13" ht="20.25" customHeight="1" x14ac:dyDescent="0.25">
      <c r="A41" s="372"/>
      <c r="B41" s="373"/>
      <c r="C41" s="373"/>
      <c r="D41" s="373"/>
      <c r="E41" s="373"/>
      <c r="F41" s="373"/>
      <c r="G41" s="373"/>
      <c r="H41" s="374"/>
      <c r="I41" s="14"/>
      <c r="J41" s="13"/>
      <c r="K41" s="13"/>
      <c r="L41" s="13"/>
      <c r="M41" s="12"/>
    </row>
    <row r="42" spans="1:13" ht="13.8" thickBot="1" x14ac:dyDescent="0.3">
      <c r="A42" s="250"/>
      <c r="B42" s="251"/>
      <c r="C42" s="251"/>
      <c r="D42" s="251"/>
      <c r="E42" s="251"/>
      <c r="F42" s="251"/>
      <c r="G42" s="251"/>
      <c r="H42" s="252"/>
      <c r="I42" s="14"/>
      <c r="J42" s="13"/>
      <c r="K42" s="13"/>
      <c r="L42" s="13"/>
      <c r="M42" s="12"/>
    </row>
    <row r="43" spans="1:13" x14ac:dyDescent="0.25">
      <c r="A43" s="12"/>
      <c r="B43" s="13"/>
      <c r="C43" s="246"/>
      <c r="D43" s="12"/>
      <c r="E43" s="13"/>
      <c r="F43" s="247"/>
      <c r="G43" s="248"/>
      <c r="H43" s="12"/>
      <c r="I43" s="14"/>
      <c r="J43" s="13"/>
      <c r="K43" s="13"/>
      <c r="L43" s="13"/>
      <c r="M43" s="12"/>
    </row>
    <row r="44" spans="1:13" ht="37.799999999999997" customHeight="1" x14ac:dyDescent="0.25">
      <c r="B44" s="140" t="s">
        <v>4403</v>
      </c>
    </row>
    <row r="45" spans="1:13" ht="13.8" x14ac:dyDescent="0.25">
      <c r="B45" s="253" t="str">
        <f>RESUMO!C163</f>
        <v xml:space="preserve">Nome: </v>
      </c>
    </row>
    <row r="46" spans="1:13" ht="13.8" thickBot="1" x14ac:dyDescent="0.3">
      <c r="B46" s="254" t="str">
        <f>RESUMO!C164</f>
        <v xml:space="preserve">CREA/CAU: </v>
      </c>
    </row>
    <row r="47" spans="1:13" ht="53.4" thickTop="1" x14ac:dyDescent="0.25">
      <c r="B47" s="142" t="s">
        <v>4404</v>
      </c>
    </row>
  </sheetData>
  <sheetProtection algorithmName="SHA-512" hashValue="aWi4A4c/Q5yCVyr/A0tp+vqTSItCbugfiQAPpUpXCHgmS6wv2abydnxbHmYtmEn3+7ZoPe9sjsjsjLG4UNg0zA==" saltValue="wSoe5LUQIjDea3p9hv65GQ==" spinCount="100000" sheet="1" scenarios="1"/>
  <mergeCells count="22">
    <mergeCell ref="A21:G21"/>
    <mergeCell ref="A22:G22"/>
    <mergeCell ref="A23:G23"/>
    <mergeCell ref="A7:H7"/>
    <mergeCell ref="A8:H8"/>
    <mergeCell ref="A10:H10"/>
    <mergeCell ref="A11:G11"/>
    <mergeCell ref="A15:G15"/>
    <mergeCell ref="A16:H16"/>
    <mergeCell ref="A17:G17"/>
    <mergeCell ref="A19:G19"/>
    <mergeCell ref="A20:H20"/>
    <mergeCell ref="A24:H24"/>
    <mergeCell ref="A25:G25"/>
    <mergeCell ref="A26:G26"/>
    <mergeCell ref="A27:G27"/>
    <mergeCell ref="A41:H41"/>
    <mergeCell ref="A28:H28"/>
    <mergeCell ref="A29:G29"/>
    <mergeCell ref="A33:G33"/>
    <mergeCell ref="A35:H35"/>
    <mergeCell ref="A39:H39"/>
  </mergeCells>
  <printOptions horizontalCentered="1"/>
  <pageMargins left="0.51181102362204722" right="0.51181102362204722" top="0.78740157480314965" bottom="0.78740157480314965" header="0.31496062992125984" footer="0.31496062992125984"/>
  <pageSetup paperSize="9" scale="71" orientation="portrait" r:id="rId1"/>
  <headerFooter>
    <oddFooter>&amp;L&amp;P/&amp;N&amp;R&amp;F/&amp;A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FC9B3-220A-49F9-826B-8FDF0CAF4A05}">
  <sheetPr>
    <pageSetUpPr fitToPage="1"/>
  </sheetPr>
  <dimension ref="A1:K2"/>
  <sheetViews>
    <sheetView view="pageBreakPreview" zoomScale="80" zoomScaleNormal="100" zoomScaleSheetLayoutView="80" workbookViewId="0">
      <selection activeCell="A2" sqref="A2:I2"/>
    </sheetView>
  </sheetViews>
  <sheetFormatPr defaultRowHeight="13.8" x14ac:dyDescent="0.25"/>
  <sheetData>
    <row r="1" spans="1:11" ht="25.2" customHeight="1" x14ac:dyDescent="0.25"/>
    <row r="2" spans="1:11" ht="30" customHeight="1" x14ac:dyDescent="0.25">
      <c r="A2" s="410" t="s">
        <v>4391</v>
      </c>
      <c r="B2" s="411"/>
      <c r="C2" s="411"/>
      <c r="D2" s="411"/>
      <c r="E2" s="411"/>
      <c r="F2" s="411"/>
      <c r="G2" s="411"/>
      <c r="H2" s="411"/>
      <c r="I2" s="411"/>
      <c r="J2" s="139"/>
      <c r="K2" s="139"/>
    </row>
  </sheetData>
  <sheetProtection algorithmName="SHA-512" hashValue="G4w5YddlIxqbttAEzYUfNHz4m9q1hUZNqfa5NLCHDypM/4hHrxcAGHy3yc6qFEeRuJh6pVV+XJuiTrxH5KTL8A==" saltValue="/IweWuoyZA1/0Jhl20Lbvg==" spinCount="100000" sheet="1" objects="1" scenarios="1"/>
  <mergeCells count="1">
    <mergeCell ref="A2:I2"/>
  </mergeCells>
  <pageMargins left="0.51181102362204722" right="0.51181102362204722" top="0.78740157480314965" bottom="0.78740157480314965" header="0.31496062992125984" footer="0.31496062992125984"/>
  <pageSetup paperSize="9" scale="89" orientation="portrait" r:id="rId1"/>
  <headerFooter>
    <oddFooter>&amp;L&amp;P/&amp;N&amp;R&amp;F/&amp;A</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3BDAA-3BE4-476F-B652-657CFB46E261}">
  <sheetPr>
    <pageSetUpPr fitToPage="1"/>
  </sheetPr>
  <dimension ref="A1:I4715"/>
  <sheetViews>
    <sheetView showOutlineSymbols="0" showWhiteSpace="0" view="pageBreakPreview" zoomScale="80" zoomScaleNormal="100" zoomScaleSheetLayoutView="80" workbookViewId="0">
      <selection activeCell="K5" sqref="K5"/>
    </sheetView>
  </sheetViews>
  <sheetFormatPr defaultColWidth="9" defaultRowHeight="13.8" x14ac:dyDescent="0.25"/>
  <cols>
    <col min="1" max="1" width="26.09765625" style="9" customWidth="1"/>
    <col min="2" max="2" width="53.3984375" style="6" customWidth="1"/>
    <col min="3" max="3" width="15" style="6" bestFit="1" customWidth="1"/>
    <col min="4" max="5" width="12" style="6" bestFit="1" customWidth="1"/>
    <col min="6" max="6" width="14.19921875" style="6" customWidth="1"/>
    <col min="7" max="8" width="14" style="6" bestFit="1" customWidth="1"/>
    <col min="9" max="16384" width="9" style="6"/>
  </cols>
  <sheetData>
    <row r="1" spans="1:9" ht="27.6" x14ac:dyDescent="0.25">
      <c r="A1" s="292"/>
      <c r="B1" s="293"/>
      <c r="C1" s="293"/>
      <c r="D1" s="293"/>
      <c r="E1" s="165" t="s">
        <v>0</v>
      </c>
      <c r="F1" s="165" t="s">
        <v>204</v>
      </c>
      <c r="G1" s="166" t="s">
        <v>1</v>
      </c>
      <c r="H1" s="294"/>
    </row>
    <row r="2" spans="1:9" ht="80.099999999999994" customHeight="1" x14ac:dyDescent="0.25">
      <c r="A2" s="295"/>
      <c r="B2" s="296" t="s">
        <v>4406</v>
      </c>
      <c r="C2" s="297"/>
      <c r="D2" s="297"/>
      <c r="E2" s="160">
        <f>'BDI OBRA'!H36</f>
        <v>0</v>
      </c>
      <c r="F2" s="298">
        <f>'BDI REDUZIDO'!H37</f>
        <v>0</v>
      </c>
      <c r="G2" s="299" t="s">
        <v>4402</v>
      </c>
      <c r="H2" s="300"/>
    </row>
    <row r="3" spans="1:9" ht="42.6" customHeight="1" x14ac:dyDescent="0.25">
      <c r="A3" s="85" t="s">
        <v>4388</v>
      </c>
      <c r="B3" s="168">
        <f>RESUMO!C3</f>
        <v>0</v>
      </c>
      <c r="C3" s="104"/>
      <c r="D3" s="104"/>
      <c r="E3" s="145"/>
      <c r="F3" s="145"/>
      <c r="G3" s="191" t="s">
        <v>4430</v>
      </c>
      <c r="H3" s="164"/>
      <c r="I3" s="104"/>
    </row>
    <row r="4" spans="1:9" ht="33" customHeight="1" x14ac:dyDescent="0.25">
      <c r="A4" s="301" t="s">
        <v>4410</v>
      </c>
      <c r="B4" s="302"/>
      <c r="C4" s="302"/>
      <c r="D4" s="302"/>
      <c r="E4" s="302"/>
      <c r="F4" s="302"/>
      <c r="G4" s="302"/>
      <c r="H4" s="302"/>
    </row>
    <row r="5" spans="1:9" ht="30" customHeight="1" x14ac:dyDescent="0.25">
      <c r="A5" s="305" t="s">
        <v>4387</v>
      </c>
      <c r="B5" s="304"/>
      <c r="C5" s="304"/>
      <c r="D5" s="304"/>
      <c r="E5" s="304"/>
      <c r="F5" s="304"/>
      <c r="G5" s="304"/>
      <c r="H5" s="304"/>
    </row>
    <row r="6" spans="1:9" ht="22.8" customHeight="1" x14ac:dyDescent="0.25">
      <c r="A6" s="315" t="s">
        <v>2</v>
      </c>
      <c r="B6" s="316" t="s">
        <v>3</v>
      </c>
      <c r="C6" s="416" t="s">
        <v>3396</v>
      </c>
      <c r="D6" s="416"/>
      <c r="E6" s="317" t="s">
        <v>3394</v>
      </c>
      <c r="F6" s="318" t="s">
        <v>3393</v>
      </c>
      <c r="G6" s="318" t="s">
        <v>3392</v>
      </c>
      <c r="H6" s="318" t="s">
        <v>4</v>
      </c>
    </row>
    <row r="7" spans="1:9" ht="18" customHeight="1" x14ac:dyDescent="0.25">
      <c r="A7" s="102" t="s">
        <v>3391</v>
      </c>
      <c r="B7" s="103" t="s">
        <v>3</v>
      </c>
      <c r="C7" s="414" t="s">
        <v>3396</v>
      </c>
      <c r="D7" s="414"/>
      <c r="E7" s="102" t="s">
        <v>3394</v>
      </c>
      <c r="F7" s="101" t="s">
        <v>3393</v>
      </c>
      <c r="G7" s="101" t="s">
        <v>3392</v>
      </c>
      <c r="H7" s="101" t="s">
        <v>4</v>
      </c>
    </row>
    <row r="8" spans="1:9" ht="24" customHeight="1" x14ac:dyDescent="0.25">
      <c r="A8" s="92" t="s">
        <v>3397</v>
      </c>
      <c r="B8" s="94" t="s">
        <v>3390</v>
      </c>
      <c r="C8" s="415" t="s">
        <v>3398</v>
      </c>
      <c r="D8" s="415"/>
      <c r="E8" s="92" t="s">
        <v>235</v>
      </c>
      <c r="F8" s="110">
        <v>1</v>
      </c>
      <c r="G8" s="90"/>
      <c r="H8" s="155">
        <f>SUM(H9:H19)</f>
        <v>0</v>
      </c>
    </row>
    <row r="9" spans="1:9" ht="24" customHeight="1" x14ac:dyDescent="0.25">
      <c r="A9" s="112" t="s">
        <v>3399</v>
      </c>
      <c r="B9" s="111" t="s">
        <v>3400</v>
      </c>
      <c r="C9" s="413" t="s">
        <v>3401</v>
      </c>
      <c r="D9" s="413"/>
      <c r="E9" s="112" t="s">
        <v>235</v>
      </c>
      <c r="F9" s="113">
        <v>1</v>
      </c>
      <c r="G9" s="303"/>
      <c r="H9" s="114">
        <f>TRUNC((G9*F9),2)</f>
        <v>0</v>
      </c>
    </row>
    <row r="10" spans="1:9" ht="24" customHeight="1" x14ac:dyDescent="0.25">
      <c r="A10" s="112" t="s">
        <v>3399</v>
      </c>
      <c r="B10" s="111" t="s">
        <v>3402</v>
      </c>
      <c r="C10" s="413" t="s">
        <v>3403</v>
      </c>
      <c r="D10" s="413"/>
      <c r="E10" s="112" t="s">
        <v>235</v>
      </c>
      <c r="F10" s="113">
        <v>1</v>
      </c>
      <c r="G10" s="303"/>
      <c r="H10" s="114">
        <f t="shared" ref="H10:H19" si="0">TRUNC((G10*F10),2)</f>
        <v>0</v>
      </c>
    </row>
    <row r="11" spans="1:9" ht="24" customHeight="1" x14ac:dyDescent="0.25">
      <c r="A11" s="112" t="s">
        <v>3399</v>
      </c>
      <c r="B11" s="111" t="s">
        <v>3404</v>
      </c>
      <c r="C11" s="413" t="s">
        <v>3403</v>
      </c>
      <c r="D11" s="413"/>
      <c r="E11" s="112" t="s">
        <v>235</v>
      </c>
      <c r="F11" s="113">
        <v>1</v>
      </c>
      <c r="G11" s="303"/>
      <c r="H11" s="114">
        <f t="shared" si="0"/>
        <v>0</v>
      </c>
    </row>
    <row r="12" spans="1:9" ht="24" customHeight="1" x14ac:dyDescent="0.25">
      <c r="A12" s="112" t="s">
        <v>3399</v>
      </c>
      <c r="B12" s="111" t="s">
        <v>3405</v>
      </c>
      <c r="C12" s="413" t="s">
        <v>3403</v>
      </c>
      <c r="D12" s="413"/>
      <c r="E12" s="112" t="s">
        <v>502</v>
      </c>
      <c r="F12" s="113">
        <v>3</v>
      </c>
      <c r="G12" s="303"/>
      <c r="H12" s="114">
        <f t="shared" si="0"/>
        <v>0</v>
      </c>
    </row>
    <row r="13" spans="1:9" ht="24" customHeight="1" x14ac:dyDescent="0.25">
      <c r="A13" s="112" t="s">
        <v>3399</v>
      </c>
      <c r="B13" s="111" t="s">
        <v>3406</v>
      </c>
      <c r="C13" s="413" t="s">
        <v>3403</v>
      </c>
      <c r="D13" s="413"/>
      <c r="E13" s="112" t="s">
        <v>235</v>
      </c>
      <c r="F13" s="113">
        <v>1</v>
      </c>
      <c r="G13" s="303"/>
      <c r="H13" s="114">
        <f t="shared" si="0"/>
        <v>0</v>
      </c>
    </row>
    <row r="14" spans="1:9" ht="24" customHeight="1" x14ac:dyDescent="0.25">
      <c r="A14" s="112" t="s">
        <v>3399</v>
      </c>
      <c r="B14" s="111" t="s">
        <v>3407</v>
      </c>
      <c r="C14" s="413" t="s">
        <v>3403</v>
      </c>
      <c r="D14" s="413"/>
      <c r="E14" s="112" t="s">
        <v>235</v>
      </c>
      <c r="F14" s="113">
        <v>1</v>
      </c>
      <c r="G14" s="303"/>
      <c r="H14" s="114">
        <f t="shared" si="0"/>
        <v>0</v>
      </c>
    </row>
    <row r="15" spans="1:9" ht="24" customHeight="1" x14ac:dyDescent="0.25">
      <c r="A15" s="112" t="s">
        <v>3399</v>
      </c>
      <c r="B15" s="111" t="s">
        <v>3408</v>
      </c>
      <c r="C15" s="413" t="s">
        <v>3403</v>
      </c>
      <c r="D15" s="413"/>
      <c r="E15" s="112" t="s">
        <v>235</v>
      </c>
      <c r="F15" s="113">
        <v>4</v>
      </c>
      <c r="G15" s="303"/>
      <c r="H15" s="114">
        <f t="shared" si="0"/>
        <v>0</v>
      </c>
    </row>
    <row r="16" spans="1:9" ht="24" customHeight="1" x14ac:dyDescent="0.25">
      <c r="A16" s="112" t="s">
        <v>3399</v>
      </c>
      <c r="B16" s="111" t="s">
        <v>3409</v>
      </c>
      <c r="C16" s="413" t="s">
        <v>3403</v>
      </c>
      <c r="D16" s="413"/>
      <c r="E16" s="112" t="s">
        <v>235</v>
      </c>
      <c r="F16" s="113">
        <v>1</v>
      </c>
      <c r="G16" s="303"/>
      <c r="H16" s="114">
        <f t="shared" si="0"/>
        <v>0</v>
      </c>
    </row>
    <row r="17" spans="1:8" ht="24" customHeight="1" x14ac:dyDescent="0.25">
      <c r="A17" s="112" t="s">
        <v>3399</v>
      </c>
      <c r="B17" s="111" t="s">
        <v>3410</v>
      </c>
      <c r="C17" s="413" t="s">
        <v>3403</v>
      </c>
      <c r="D17" s="413"/>
      <c r="E17" s="112" t="s">
        <v>235</v>
      </c>
      <c r="F17" s="113">
        <v>1</v>
      </c>
      <c r="G17" s="303"/>
      <c r="H17" s="114">
        <f t="shared" si="0"/>
        <v>0</v>
      </c>
    </row>
    <row r="18" spans="1:8" ht="24" customHeight="1" x14ac:dyDescent="0.25">
      <c r="A18" s="112" t="s">
        <v>3399</v>
      </c>
      <c r="B18" s="111" t="s">
        <v>3409</v>
      </c>
      <c r="C18" s="413" t="s">
        <v>3403</v>
      </c>
      <c r="D18" s="413"/>
      <c r="E18" s="112" t="s">
        <v>235</v>
      </c>
      <c r="F18" s="113">
        <v>1</v>
      </c>
      <c r="G18" s="303"/>
      <c r="H18" s="114">
        <f t="shared" si="0"/>
        <v>0</v>
      </c>
    </row>
    <row r="19" spans="1:8" ht="24" customHeight="1" x14ac:dyDescent="0.25">
      <c r="A19" s="112" t="s">
        <v>3399</v>
      </c>
      <c r="B19" s="111" t="s">
        <v>3411</v>
      </c>
      <c r="C19" s="413" t="s">
        <v>3403</v>
      </c>
      <c r="D19" s="413"/>
      <c r="E19" s="112" t="s">
        <v>460</v>
      </c>
      <c r="F19" s="113">
        <v>3500</v>
      </c>
      <c r="G19" s="303"/>
      <c r="H19" s="114">
        <f t="shared" si="0"/>
        <v>0</v>
      </c>
    </row>
    <row r="20" spans="1:8" x14ac:dyDescent="0.25">
      <c r="A20" s="149"/>
      <c r="B20" s="150"/>
      <c r="C20" s="150"/>
      <c r="D20" s="151"/>
      <c r="E20" s="150"/>
      <c r="F20" s="151"/>
      <c r="G20" s="151"/>
      <c r="H20" s="152"/>
    </row>
    <row r="21" spans="1:8" ht="14.4" thickBot="1" x14ac:dyDescent="0.3">
      <c r="A21" s="149"/>
      <c r="B21" s="150"/>
      <c r="C21" s="150"/>
      <c r="D21" s="151"/>
      <c r="E21" s="150"/>
      <c r="F21" s="150"/>
      <c r="G21" s="151"/>
      <c r="H21" s="152"/>
    </row>
    <row r="22" spans="1:8" ht="0.9" customHeight="1" thickTop="1" x14ac:dyDescent="0.25">
      <c r="A22" s="120"/>
      <c r="B22" s="115"/>
      <c r="C22" s="115"/>
      <c r="D22" s="115"/>
      <c r="E22" s="115"/>
      <c r="F22" s="115"/>
      <c r="G22" s="115"/>
      <c r="H22" s="115"/>
    </row>
    <row r="23" spans="1:8" ht="18" customHeight="1" x14ac:dyDescent="0.25">
      <c r="A23" s="102" t="s">
        <v>3383</v>
      </c>
      <c r="B23" s="103" t="s">
        <v>3</v>
      </c>
      <c r="C23" s="414" t="s">
        <v>3396</v>
      </c>
      <c r="D23" s="414"/>
      <c r="E23" s="102" t="s">
        <v>3394</v>
      </c>
      <c r="F23" s="101" t="s">
        <v>3393</v>
      </c>
      <c r="G23" s="101" t="s">
        <v>3392</v>
      </c>
      <c r="H23" s="101" t="s">
        <v>4</v>
      </c>
    </row>
    <row r="24" spans="1:8" ht="24" customHeight="1" x14ac:dyDescent="0.25">
      <c r="A24" s="92" t="s">
        <v>3397</v>
      </c>
      <c r="B24" s="94" t="s">
        <v>3382</v>
      </c>
      <c r="C24" s="415" t="s">
        <v>3434</v>
      </c>
      <c r="D24" s="415"/>
      <c r="E24" s="92" t="s">
        <v>235</v>
      </c>
      <c r="F24" s="110">
        <v>1</v>
      </c>
      <c r="G24" s="90"/>
      <c r="H24" s="155">
        <f>SUM(H25:H68)</f>
        <v>0</v>
      </c>
    </row>
    <row r="25" spans="1:8" ht="26.1" customHeight="1" x14ac:dyDescent="0.25">
      <c r="A25" s="117" t="s">
        <v>3417</v>
      </c>
      <c r="B25" s="116" t="s">
        <v>3425</v>
      </c>
      <c r="C25" s="412" t="s">
        <v>3398</v>
      </c>
      <c r="D25" s="412"/>
      <c r="E25" s="117" t="s">
        <v>3136</v>
      </c>
      <c r="F25" s="118">
        <v>15.731999999999999</v>
      </c>
      <c r="G25" s="153"/>
      <c r="H25" s="154">
        <f t="shared" ref="H25:H68" si="1">TRUNC((G25*F25),2)</f>
        <v>0</v>
      </c>
    </row>
    <row r="26" spans="1:8" ht="26.1" customHeight="1" x14ac:dyDescent="0.25">
      <c r="A26" s="117" t="s">
        <v>3417</v>
      </c>
      <c r="B26" s="116" t="s">
        <v>3430</v>
      </c>
      <c r="C26" s="412" t="s">
        <v>3398</v>
      </c>
      <c r="D26" s="412"/>
      <c r="E26" s="117" t="s">
        <v>3136</v>
      </c>
      <c r="F26" s="118">
        <v>19.984000000000002</v>
      </c>
      <c r="G26" s="153"/>
      <c r="H26" s="154">
        <f t="shared" si="1"/>
        <v>0</v>
      </c>
    </row>
    <row r="27" spans="1:8" ht="24" customHeight="1" x14ac:dyDescent="0.25">
      <c r="A27" s="117" t="s">
        <v>3417</v>
      </c>
      <c r="B27" s="116" t="s">
        <v>3426</v>
      </c>
      <c r="C27" s="412" t="s">
        <v>3398</v>
      </c>
      <c r="D27" s="412"/>
      <c r="E27" s="117" t="s">
        <v>3136</v>
      </c>
      <c r="F27" s="118">
        <v>13.394</v>
      </c>
      <c r="G27" s="153"/>
      <c r="H27" s="154">
        <f t="shared" si="1"/>
        <v>0</v>
      </c>
    </row>
    <row r="28" spans="1:8" ht="26.1" customHeight="1" x14ac:dyDescent="0.25">
      <c r="A28" s="117" t="s">
        <v>3417</v>
      </c>
      <c r="B28" s="116" t="s">
        <v>3431</v>
      </c>
      <c r="C28" s="412" t="s">
        <v>3398</v>
      </c>
      <c r="D28" s="412"/>
      <c r="E28" s="117" t="s">
        <v>3136</v>
      </c>
      <c r="F28" s="118">
        <v>15.731999999999999</v>
      </c>
      <c r="G28" s="153"/>
      <c r="H28" s="154">
        <f t="shared" si="1"/>
        <v>0</v>
      </c>
    </row>
    <row r="29" spans="1:8" ht="24" customHeight="1" x14ac:dyDescent="0.25">
      <c r="A29" s="117" t="s">
        <v>3417</v>
      </c>
      <c r="B29" s="116" t="s">
        <v>3435</v>
      </c>
      <c r="C29" s="412" t="s">
        <v>3398</v>
      </c>
      <c r="D29" s="412"/>
      <c r="E29" s="117" t="s">
        <v>3136</v>
      </c>
      <c r="F29" s="118">
        <v>5.9530000000000003</v>
      </c>
      <c r="G29" s="153"/>
      <c r="H29" s="154">
        <f t="shared" si="1"/>
        <v>0</v>
      </c>
    </row>
    <row r="30" spans="1:8" ht="24" customHeight="1" x14ac:dyDescent="0.25">
      <c r="A30" s="117" t="s">
        <v>3417</v>
      </c>
      <c r="B30" s="116" t="s">
        <v>3436</v>
      </c>
      <c r="C30" s="412" t="s">
        <v>3398</v>
      </c>
      <c r="D30" s="412"/>
      <c r="E30" s="117" t="s">
        <v>3136</v>
      </c>
      <c r="F30" s="118">
        <v>28.062000000000001</v>
      </c>
      <c r="G30" s="153"/>
      <c r="H30" s="154">
        <f t="shared" si="1"/>
        <v>0</v>
      </c>
    </row>
    <row r="31" spans="1:8" ht="24" customHeight="1" x14ac:dyDescent="0.25">
      <c r="A31" s="112" t="s">
        <v>3399</v>
      </c>
      <c r="B31" s="111" t="s">
        <v>3437</v>
      </c>
      <c r="C31" s="413" t="s">
        <v>3401</v>
      </c>
      <c r="D31" s="413"/>
      <c r="E31" s="112" t="s">
        <v>235</v>
      </c>
      <c r="F31" s="113">
        <v>0.25</v>
      </c>
      <c r="G31" s="153"/>
      <c r="H31" s="114">
        <f t="shared" si="1"/>
        <v>0</v>
      </c>
    </row>
    <row r="32" spans="1:8" ht="26.1" customHeight="1" x14ac:dyDescent="0.25">
      <c r="A32" s="112" t="s">
        <v>3399</v>
      </c>
      <c r="B32" s="111" t="s">
        <v>3438</v>
      </c>
      <c r="C32" s="413" t="s">
        <v>3401</v>
      </c>
      <c r="D32" s="413"/>
      <c r="E32" s="112" t="s">
        <v>235</v>
      </c>
      <c r="F32" s="113">
        <v>1</v>
      </c>
      <c r="G32" s="153"/>
      <c r="H32" s="114">
        <f t="shared" si="1"/>
        <v>0</v>
      </c>
    </row>
    <row r="33" spans="1:8" ht="24" customHeight="1" x14ac:dyDescent="0.25">
      <c r="A33" s="112" t="s">
        <v>3399</v>
      </c>
      <c r="B33" s="111" t="s">
        <v>3439</v>
      </c>
      <c r="C33" s="413" t="s">
        <v>3401</v>
      </c>
      <c r="D33" s="413"/>
      <c r="E33" s="112" t="s">
        <v>235</v>
      </c>
      <c r="F33" s="113">
        <v>1</v>
      </c>
      <c r="G33" s="153"/>
      <c r="H33" s="114">
        <f t="shared" si="1"/>
        <v>0</v>
      </c>
    </row>
    <row r="34" spans="1:8" ht="26.1" customHeight="1" x14ac:dyDescent="0.25">
      <c r="A34" s="112" t="s">
        <v>3399</v>
      </c>
      <c r="B34" s="111" t="s">
        <v>3440</v>
      </c>
      <c r="C34" s="413" t="s">
        <v>3401</v>
      </c>
      <c r="D34" s="413"/>
      <c r="E34" s="112" t="s">
        <v>235</v>
      </c>
      <c r="F34" s="113">
        <v>1</v>
      </c>
      <c r="G34" s="153"/>
      <c r="H34" s="114">
        <f t="shared" si="1"/>
        <v>0</v>
      </c>
    </row>
    <row r="35" spans="1:8" ht="26.1" customHeight="1" x14ac:dyDescent="0.25">
      <c r="A35" s="112" t="s">
        <v>3399</v>
      </c>
      <c r="B35" s="111" t="s">
        <v>3441</v>
      </c>
      <c r="C35" s="413" t="s">
        <v>3401</v>
      </c>
      <c r="D35" s="413"/>
      <c r="E35" s="112" t="s">
        <v>235</v>
      </c>
      <c r="F35" s="113">
        <v>3</v>
      </c>
      <c r="G35" s="153"/>
      <c r="H35" s="114">
        <f t="shared" si="1"/>
        <v>0</v>
      </c>
    </row>
    <row r="36" spans="1:8" ht="51.9" customHeight="1" x14ac:dyDescent="0.25">
      <c r="A36" s="112" t="s">
        <v>3399</v>
      </c>
      <c r="B36" s="111" t="s">
        <v>3442</v>
      </c>
      <c r="C36" s="413" t="s">
        <v>3401</v>
      </c>
      <c r="D36" s="413"/>
      <c r="E36" s="112" t="s">
        <v>234</v>
      </c>
      <c r="F36" s="113">
        <v>18</v>
      </c>
      <c r="G36" s="153"/>
      <c r="H36" s="114">
        <f t="shared" si="1"/>
        <v>0</v>
      </c>
    </row>
    <row r="37" spans="1:8" ht="26.1" customHeight="1" x14ac:dyDescent="0.25">
      <c r="A37" s="112" t="s">
        <v>3399</v>
      </c>
      <c r="B37" s="111" t="s">
        <v>3443</v>
      </c>
      <c r="C37" s="413" t="s">
        <v>3401</v>
      </c>
      <c r="D37" s="413"/>
      <c r="E37" s="112" t="s">
        <v>235</v>
      </c>
      <c r="F37" s="113">
        <v>1</v>
      </c>
      <c r="G37" s="153"/>
      <c r="H37" s="114">
        <f t="shared" si="1"/>
        <v>0</v>
      </c>
    </row>
    <row r="38" spans="1:8" ht="39" customHeight="1" x14ac:dyDescent="0.25">
      <c r="A38" s="112" t="s">
        <v>3399</v>
      </c>
      <c r="B38" s="111" t="s">
        <v>3444</v>
      </c>
      <c r="C38" s="413" t="s">
        <v>3401</v>
      </c>
      <c r="D38" s="413"/>
      <c r="E38" s="112" t="s">
        <v>235</v>
      </c>
      <c r="F38" s="113">
        <v>1</v>
      </c>
      <c r="G38" s="153"/>
      <c r="H38" s="114">
        <f t="shared" si="1"/>
        <v>0</v>
      </c>
    </row>
    <row r="39" spans="1:8" ht="26.1" customHeight="1" x14ac:dyDescent="0.25">
      <c r="A39" s="112" t="s">
        <v>3399</v>
      </c>
      <c r="B39" s="111" t="s">
        <v>3445</v>
      </c>
      <c r="C39" s="413" t="s">
        <v>3401</v>
      </c>
      <c r="D39" s="413"/>
      <c r="E39" s="112" t="s">
        <v>235</v>
      </c>
      <c r="F39" s="113">
        <v>1</v>
      </c>
      <c r="G39" s="153"/>
      <c r="H39" s="114">
        <f t="shared" si="1"/>
        <v>0</v>
      </c>
    </row>
    <row r="40" spans="1:8" ht="26.1" customHeight="1" x14ac:dyDescent="0.25">
      <c r="A40" s="112" t="s">
        <v>3399</v>
      </c>
      <c r="B40" s="111" t="s">
        <v>3446</v>
      </c>
      <c r="C40" s="413" t="s">
        <v>3401</v>
      </c>
      <c r="D40" s="413"/>
      <c r="E40" s="112" t="s">
        <v>235</v>
      </c>
      <c r="F40" s="113">
        <v>1</v>
      </c>
      <c r="G40" s="153"/>
      <c r="H40" s="114">
        <f t="shared" si="1"/>
        <v>0</v>
      </c>
    </row>
    <row r="41" spans="1:8" ht="26.1" customHeight="1" x14ac:dyDescent="0.25">
      <c r="A41" s="112" t="s">
        <v>3399</v>
      </c>
      <c r="B41" s="111" t="s">
        <v>3447</v>
      </c>
      <c r="C41" s="413" t="s">
        <v>3401</v>
      </c>
      <c r="D41" s="413"/>
      <c r="E41" s="112" t="s">
        <v>235</v>
      </c>
      <c r="F41" s="113">
        <v>1</v>
      </c>
      <c r="G41" s="153"/>
      <c r="H41" s="114">
        <f t="shared" si="1"/>
        <v>0</v>
      </c>
    </row>
    <row r="42" spans="1:8" ht="26.1" customHeight="1" x14ac:dyDescent="0.25">
      <c r="A42" s="112" t="s">
        <v>3399</v>
      </c>
      <c r="B42" s="111" t="s">
        <v>3448</v>
      </c>
      <c r="C42" s="413" t="s">
        <v>3401</v>
      </c>
      <c r="D42" s="413"/>
      <c r="E42" s="112" t="s">
        <v>235</v>
      </c>
      <c r="F42" s="113">
        <v>1</v>
      </c>
      <c r="G42" s="153"/>
      <c r="H42" s="114">
        <f t="shared" si="1"/>
        <v>0</v>
      </c>
    </row>
    <row r="43" spans="1:8" ht="24" customHeight="1" x14ac:dyDescent="0.25">
      <c r="A43" s="112" t="s">
        <v>3399</v>
      </c>
      <c r="B43" s="111" t="s">
        <v>3449</v>
      </c>
      <c r="C43" s="413" t="s">
        <v>3401</v>
      </c>
      <c r="D43" s="413"/>
      <c r="E43" s="112" t="s">
        <v>235</v>
      </c>
      <c r="F43" s="113">
        <v>4</v>
      </c>
      <c r="G43" s="153"/>
      <c r="H43" s="114">
        <f t="shared" si="1"/>
        <v>0</v>
      </c>
    </row>
    <row r="44" spans="1:8" ht="26.1" customHeight="1" x14ac:dyDescent="0.25">
      <c r="A44" s="112" t="s">
        <v>3399</v>
      </c>
      <c r="B44" s="111" t="s">
        <v>3450</v>
      </c>
      <c r="C44" s="413" t="s">
        <v>3401</v>
      </c>
      <c r="D44" s="413"/>
      <c r="E44" s="112" t="s">
        <v>235</v>
      </c>
      <c r="F44" s="113">
        <v>1</v>
      </c>
      <c r="G44" s="153"/>
      <c r="H44" s="114">
        <f t="shared" si="1"/>
        <v>0</v>
      </c>
    </row>
    <row r="45" spans="1:8" ht="26.1" customHeight="1" x14ac:dyDescent="0.25">
      <c r="A45" s="112" t="s">
        <v>3399</v>
      </c>
      <c r="B45" s="111" t="s">
        <v>3451</v>
      </c>
      <c r="C45" s="413" t="s">
        <v>3401</v>
      </c>
      <c r="D45" s="413"/>
      <c r="E45" s="112" t="s">
        <v>234</v>
      </c>
      <c r="F45" s="113">
        <v>6</v>
      </c>
      <c r="G45" s="153"/>
      <c r="H45" s="114">
        <f t="shared" si="1"/>
        <v>0</v>
      </c>
    </row>
    <row r="46" spans="1:8" ht="26.1" customHeight="1" x14ac:dyDescent="0.25">
      <c r="A46" s="112" t="s">
        <v>3399</v>
      </c>
      <c r="B46" s="111" t="s">
        <v>3452</v>
      </c>
      <c r="C46" s="413" t="s">
        <v>3401</v>
      </c>
      <c r="D46" s="413"/>
      <c r="E46" s="112" t="s">
        <v>234</v>
      </c>
      <c r="F46" s="113">
        <v>2.5</v>
      </c>
      <c r="G46" s="153"/>
      <c r="H46" s="114">
        <f t="shared" si="1"/>
        <v>0</v>
      </c>
    </row>
    <row r="47" spans="1:8" ht="26.1" customHeight="1" x14ac:dyDescent="0.25">
      <c r="A47" s="112" t="s">
        <v>3399</v>
      </c>
      <c r="B47" s="111" t="s">
        <v>3453</v>
      </c>
      <c r="C47" s="413" t="s">
        <v>3401</v>
      </c>
      <c r="D47" s="413"/>
      <c r="E47" s="112" t="s">
        <v>234</v>
      </c>
      <c r="F47" s="113">
        <v>18</v>
      </c>
      <c r="G47" s="153"/>
      <c r="H47" s="114">
        <f t="shared" si="1"/>
        <v>0</v>
      </c>
    </row>
    <row r="48" spans="1:8" ht="26.1" customHeight="1" x14ac:dyDescent="0.25">
      <c r="A48" s="112" t="s">
        <v>3399</v>
      </c>
      <c r="B48" s="111" t="s">
        <v>3454</v>
      </c>
      <c r="C48" s="413" t="s">
        <v>3401</v>
      </c>
      <c r="D48" s="413"/>
      <c r="E48" s="112" t="s">
        <v>234</v>
      </c>
      <c r="F48" s="113">
        <v>15</v>
      </c>
      <c r="G48" s="153"/>
      <c r="H48" s="114">
        <f t="shared" si="1"/>
        <v>0</v>
      </c>
    </row>
    <row r="49" spans="1:8" ht="24" customHeight="1" x14ac:dyDescent="0.25">
      <c r="A49" s="112" t="s">
        <v>3399</v>
      </c>
      <c r="B49" s="111" t="s">
        <v>3455</v>
      </c>
      <c r="C49" s="413" t="s">
        <v>3401</v>
      </c>
      <c r="D49" s="413"/>
      <c r="E49" s="112" t="s">
        <v>235</v>
      </c>
      <c r="F49" s="113">
        <v>3</v>
      </c>
      <c r="G49" s="153"/>
      <c r="H49" s="114">
        <f t="shared" si="1"/>
        <v>0</v>
      </c>
    </row>
    <row r="50" spans="1:8" ht="26.1" customHeight="1" x14ac:dyDescent="0.25">
      <c r="A50" s="112" t="s">
        <v>3399</v>
      </c>
      <c r="B50" s="111" t="s">
        <v>3456</v>
      </c>
      <c r="C50" s="413" t="s">
        <v>3401</v>
      </c>
      <c r="D50" s="413"/>
      <c r="E50" s="112" t="s">
        <v>235</v>
      </c>
      <c r="F50" s="113">
        <v>2.85</v>
      </c>
      <c r="G50" s="153"/>
      <c r="H50" s="114">
        <f t="shared" si="1"/>
        <v>0</v>
      </c>
    </row>
    <row r="51" spans="1:8" ht="26.1" customHeight="1" x14ac:dyDescent="0.25">
      <c r="A51" s="112" t="s">
        <v>3399</v>
      </c>
      <c r="B51" s="111" t="s">
        <v>3457</v>
      </c>
      <c r="C51" s="413" t="s">
        <v>3401</v>
      </c>
      <c r="D51" s="413"/>
      <c r="E51" s="112" t="s">
        <v>235</v>
      </c>
      <c r="F51" s="113">
        <v>1</v>
      </c>
      <c r="G51" s="153"/>
      <c r="H51" s="114">
        <f t="shared" si="1"/>
        <v>0</v>
      </c>
    </row>
    <row r="52" spans="1:8" ht="26.1" customHeight="1" x14ac:dyDescent="0.25">
      <c r="A52" s="112" t="s">
        <v>3399</v>
      </c>
      <c r="B52" s="111" t="s">
        <v>3427</v>
      </c>
      <c r="C52" s="413" t="s">
        <v>3401</v>
      </c>
      <c r="D52" s="413"/>
      <c r="E52" s="112" t="s">
        <v>235</v>
      </c>
      <c r="F52" s="113">
        <v>4</v>
      </c>
      <c r="G52" s="153"/>
      <c r="H52" s="114">
        <f t="shared" si="1"/>
        <v>0</v>
      </c>
    </row>
    <row r="53" spans="1:8" ht="26.1" customHeight="1" x14ac:dyDescent="0.25">
      <c r="A53" s="112" t="s">
        <v>3399</v>
      </c>
      <c r="B53" s="111" t="s">
        <v>3458</v>
      </c>
      <c r="C53" s="413" t="s">
        <v>3401</v>
      </c>
      <c r="D53" s="413"/>
      <c r="E53" s="112" t="s">
        <v>235</v>
      </c>
      <c r="F53" s="113">
        <v>1</v>
      </c>
      <c r="G53" s="153"/>
      <c r="H53" s="114">
        <f t="shared" si="1"/>
        <v>0</v>
      </c>
    </row>
    <row r="54" spans="1:8" ht="26.1" customHeight="1" x14ac:dyDescent="0.25">
      <c r="A54" s="112" t="s">
        <v>3399</v>
      </c>
      <c r="B54" s="111" t="s">
        <v>3459</v>
      </c>
      <c r="C54" s="413" t="s">
        <v>3401</v>
      </c>
      <c r="D54" s="413"/>
      <c r="E54" s="112" t="s">
        <v>235</v>
      </c>
      <c r="F54" s="113">
        <v>2</v>
      </c>
      <c r="G54" s="153"/>
      <c r="H54" s="114">
        <f t="shared" si="1"/>
        <v>0</v>
      </c>
    </row>
    <row r="55" spans="1:8" ht="26.1" customHeight="1" x14ac:dyDescent="0.25">
      <c r="A55" s="112" t="s">
        <v>3399</v>
      </c>
      <c r="B55" s="111" t="s">
        <v>3460</v>
      </c>
      <c r="C55" s="413" t="s">
        <v>3401</v>
      </c>
      <c r="D55" s="413"/>
      <c r="E55" s="112" t="s">
        <v>235</v>
      </c>
      <c r="F55" s="113">
        <v>1</v>
      </c>
      <c r="G55" s="153"/>
      <c r="H55" s="114">
        <f t="shared" si="1"/>
        <v>0</v>
      </c>
    </row>
    <row r="56" spans="1:8" ht="26.1" customHeight="1" x14ac:dyDescent="0.25">
      <c r="A56" s="112" t="s">
        <v>3399</v>
      </c>
      <c r="B56" s="111" t="s">
        <v>3461</v>
      </c>
      <c r="C56" s="413" t="s">
        <v>3401</v>
      </c>
      <c r="D56" s="413"/>
      <c r="E56" s="112" t="s">
        <v>235</v>
      </c>
      <c r="F56" s="113">
        <v>2</v>
      </c>
      <c r="G56" s="153"/>
      <c r="H56" s="114">
        <f t="shared" si="1"/>
        <v>0</v>
      </c>
    </row>
    <row r="57" spans="1:8" ht="26.1" customHeight="1" x14ac:dyDescent="0.25">
      <c r="A57" s="112" t="s">
        <v>3399</v>
      </c>
      <c r="B57" s="111" t="s">
        <v>3462</v>
      </c>
      <c r="C57" s="413" t="s">
        <v>3401</v>
      </c>
      <c r="D57" s="413"/>
      <c r="E57" s="112" t="s">
        <v>235</v>
      </c>
      <c r="F57" s="113">
        <v>2</v>
      </c>
      <c r="G57" s="153"/>
      <c r="H57" s="114">
        <f t="shared" si="1"/>
        <v>0</v>
      </c>
    </row>
    <row r="58" spans="1:8" ht="24" customHeight="1" x14ac:dyDescent="0.25">
      <c r="A58" s="112" t="s">
        <v>3399</v>
      </c>
      <c r="B58" s="111" t="s">
        <v>3463</v>
      </c>
      <c r="C58" s="413" t="s">
        <v>3401</v>
      </c>
      <c r="D58" s="413"/>
      <c r="E58" s="112" t="s">
        <v>235</v>
      </c>
      <c r="F58" s="113">
        <v>1</v>
      </c>
      <c r="G58" s="153"/>
      <c r="H58" s="114">
        <f t="shared" si="1"/>
        <v>0</v>
      </c>
    </row>
    <row r="59" spans="1:8" ht="26.1" customHeight="1" x14ac:dyDescent="0.25">
      <c r="A59" s="112" t="s">
        <v>3399</v>
      </c>
      <c r="B59" s="111" t="s">
        <v>3464</v>
      </c>
      <c r="C59" s="413" t="s">
        <v>3401</v>
      </c>
      <c r="D59" s="413"/>
      <c r="E59" s="112" t="s">
        <v>235</v>
      </c>
      <c r="F59" s="113">
        <v>1</v>
      </c>
      <c r="G59" s="153"/>
      <c r="H59" s="114">
        <f t="shared" si="1"/>
        <v>0</v>
      </c>
    </row>
    <row r="60" spans="1:8" ht="24" customHeight="1" x14ac:dyDescent="0.25">
      <c r="A60" s="112" t="s">
        <v>3399</v>
      </c>
      <c r="B60" s="111" t="s">
        <v>3465</v>
      </c>
      <c r="C60" s="413" t="s">
        <v>3401</v>
      </c>
      <c r="D60" s="413"/>
      <c r="E60" s="112" t="s">
        <v>235</v>
      </c>
      <c r="F60" s="113">
        <v>1</v>
      </c>
      <c r="G60" s="153"/>
      <c r="H60" s="114">
        <f t="shared" si="1"/>
        <v>0</v>
      </c>
    </row>
    <row r="61" spans="1:8" ht="26.1" customHeight="1" x14ac:dyDescent="0.25">
      <c r="A61" s="112" t="s">
        <v>3399</v>
      </c>
      <c r="B61" s="111" t="s">
        <v>3466</v>
      </c>
      <c r="C61" s="413" t="s">
        <v>3401</v>
      </c>
      <c r="D61" s="413"/>
      <c r="E61" s="112" t="s">
        <v>235</v>
      </c>
      <c r="F61" s="113">
        <v>1</v>
      </c>
      <c r="G61" s="153"/>
      <c r="H61" s="114">
        <f t="shared" si="1"/>
        <v>0</v>
      </c>
    </row>
    <row r="62" spans="1:8" ht="26.1" customHeight="1" x14ac:dyDescent="0.25">
      <c r="A62" s="112" t="s">
        <v>3399</v>
      </c>
      <c r="B62" s="111" t="s">
        <v>3467</v>
      </c>
      <c r="C62" s="413" t="s">
        <v>3401</v>
      </c>
      <c r="D62" s="413"/>
      <c r="E62" s="112" t="s">
        <v>235</v>
      </c>
      <c r="F62" s="113">
        <v>1</v>
      </c>
      <c r="G62" s="153"/>
      <c r="H62" s="114">
        <f t="shared" si="1"/>
        <v>0</v>
      </c>
    </row>
    <row r="63" spans="1:8" ht="26.1" customHeight="1" x14ac:dyDescent="0.25">
      <c r="A63" s="112" t="s">
        <v>3399</v>
      </c>
      <c r="B63" s="111" t="s">
        <v>3468</v>
      </c>
      <c r="C63" s="413" t="s">
        <v>3401</v>
      </c>
      <c r="D63" s="413"/>
      <c r="E63" s="112" t="s">
        <v>235</v>
      </c>
      <c r="F63" s="113">
        <v>1</v>
      </c>
      <c r="G63" s="153"/>
      <c r="H63" s="114">
        <f t="shared" si="1"/>
        <v>0</v>
      </c>
    </row>
    <row r="64" spans="1:8" ht="24" customHeight="1" x14ac:dyDescent="0.25">
      <c r="A64" s="112" t="s">
        <v>3399</v>
      </c>
      <c r="B64" s="111" t="s">
        <v>3469</v>
      </c>
      <c r="C64" s="413" t="s">
        <v>3401</v>
      </c>
      <c r="D64" s="413"/>
      <c r="E64" s="112" t="s">
        <v>234</v>
      </c>
      <c r="F64" s="113">
        <v>117</v>
      </c>
      <c r="G64" s="153"/>
      <c r="H64" s="114">
        <f t="shared" si="1"/>
        <v>0</v>
      </c>
    </row>
    <row r="65" spans="1:8" ht="26.1" customHeight="1" x14ac:dyDescent="0.25">
      <c r="A65" s="112" t="s">
        <v>3399</v>
      </c>
      <c r="B65" s="111" t="s">
        <v>3470</v>
      </c>
      <c r="C65" s="413" t="s">
        <v>3401</v>
      </c>
      <c r="D65" s="413"/>
      <c r="E65" s="112" t="s">
        <v>234</v>
      </c>
      <c r="F65" s="113">
        <v>2.5</v>
      </c>
      <c r="G65" s="153"/>
      <c r="H65" s="114">
        <f t="shared" si="1"/>
        <v>0</v>
      </c>
    </row>
    <row r="66" spans="1:8" ht="24" customHeight="1" x14ac:dyDescent="0.25">
      <c r="A66" s="112" t="s">
        <v>3399</v>
      </c>
      <c r="B66" s="111" t="s">
        <v>3471</v>
      </c>
      <c r="C66" s="413" t="s">
        <v>3401</v>
      </c>
      <c r="D66" s="413"/>
      <c r="E66" s="112" t="s">
        <v>234</v>
      </c>
      <c r="F66" s="113">
        <v>7</v>
      </c>
      <c r="G66" s="153"/>
      <c r="H66" s="114">
        <f t="shared" si="1"/>
        <v>0</v>
      </c>
    </row>
    <row r="67" spans="1:8" ht="26.1" customHeight="1" x14ac:dyDescent="0.25">
      <c r="A67" s="112" t="s">
        <v>3399</v>
      </c>
      <c r="B67" s="111" t="s">
        <v>3472</v>
      </c>
      <c r="C67" s="413" t="s">
        <v>3401</v>
      </c>
      <c r="D67" s="413"/>
      <c r="E67" s="112" t="s">
        <v>235</v>
      </c>
      <c r="F67" s="113">
        <v>1</v>
      </c>
      <c r="G67" s="153"/>
      <c r="H67" s="114">
        <f t="shared" si="1"/>
        <v>0</v>
      </c>
    </row>
    <row r="68" spans="1:8" ht="26.1" customHeight="1" x14ac:dyDescent="0.25">
      <c r="A68" s="112" t="s">
        <v>3399</v>
      </c>
      <c r="B68" s="111" t="s">
        <v>3473</v>
      </c>
      <c r="C68" s="413" t="s">
        <v>3401</v>
      </c>
      <c r="D68" s="413"/>
      <c r="E68" s="112" t="s">
        <v>235</v>
      </c>
      <c r="F68" s="113">
        <v>1</v>
      </c>
      <c r="G68" s="153"/>
      <c r="H68" s="114">
        <f t="shared" si="1"/>
        <v>0</v>
      </c>
    </row>
    <row r="69" spans="1:8" x14ac:dyDescent="0.25">
      <c r="A69" s="149"/>
      <c r="B69" s="150"/>
      <c r="C69" s="150"/>
      <c r="D69" s="151"/>
      <c r="E69" s="150"/>
      <c r="F69" s="151"/>
      <c r="G69" s="151"/>
      <c r="H69" s="152"/>
    </row>
    <row r="70" spans="1:8" ht="14.4" thickBot="1" x14ac:dyDescent="0.3">
      <c r="A70" s="149"/>
      <c r="B70" s="150"/>
      <c r="C70" s="150"/>
      <c r="D70" s="151"/>
      <c r="E70" s="150"/>
      <c r="F70" s="150"/>
      <c r="G70" s="151"/>
      <c r="H70" s="152"/>
    </row>
    <row r="71" spans="1:8" ht="0.9" customHeight="1" thickTop="1" x14ac:dyDescent="0.25">
      <c r="A71" s="120"/>
      <c r="B71" s="115"/>
      <c r="C71" s="115"/>
      <c r="D71" s="115"/>
      <c r="E71" s="115"/>
      <c r="F71" s="115"/>
      <c r="G71" s="115"/>
      <c r="H71" s="115"/>
    </row>
    <row r="72" spans="1:8" ht="18" customHeight="1" x14ac:dyDescent="0.25">
      <c r="A72" s="102" t="s">
        <v>4426</v>
      </c>
      <c r="B72" s="103" t="s">
        <v>3</v>
      </c>
      <c r="C72" s="414" t="s">
        <v>3396</v>
      </c>
      <c r="D72" s="414"/>
      <c r="E72" s="102" t="s">
        <v>3394</v>
      </c>
      <c r="F72" s="101" t="s">
        <v>3393</v>
      </c>
      <c r="G72" s="101" t="s">
        <v>3392</v>
      </c>
      <c r="H72" s="101" t="s">
        <v>4</v>
      </c>
    </row>
    <row r="73" spans="1:8" ht="65.099999999999994" customHeight="1" x14ac:dyDescent="0.25">
      <c r="A73" s="92" t="s">
        <v>3397</v>
      </c>
      <c r="B73" s="94" t="s">
        <v>483</v>
      </c>
      <c r="C73" s="415">
        <v>5</v>
      </c>
      <c r="D73" s="415"/>
      <c r="E73" s="92" t="s">
        <v>234</v>
      </c>
      <c r="F73" s="110">
        <v>1</v>
      </c>
      <c r="G73" s="90"/>
      <c r="H73" s="155">
        <f>SUM(H74:H79)</f>
        <v>0</v>
      </c>
    </row>
    <row r="74" spans="1:8" ht="26.1" customHeight="1" x14ac:dyDescent="0.25">
      <c r="A74" s="117" t="s">
        <v>3417</v>
      </c>
      <c r="B74" s="116" t="s">
        <v>3475</v>
      </c>
      <c r="C74" s="412">
        <v>19</v>
      </c>
      <c r="D74" s="412"/>
      <c r="E74" s="117" t="s">
        <v>3136</v>
      </c>
      <c r="F74" s="118">
        <v>0.06</v>
      </c>
      <c r="G74" s="153"/>
      <c r="H74" s="154">
        <f t="shared" ref="H74:H79" si="2">TRUNC((G74*F74),2)</f>
        <v>0</v>
      </c>
    </row>
    <row r="75" spans="1:8" ht="26.1" customHeight="1" x14ac:dyDescent="0.25">
      <c r="A75" s="117" t="s">
        <v>3417</v>
      </c>
      <c r="B75" s="116" t="s">
        <v>3475</v>
      </c>
      <c r="C75" s="412">
        <v>19</v>
      </c>
      <c r="D75" s="412"/>
      <c r="E75" s="117" t="s">
        <v>3136</v>
      </c>
      <c r="F75" s="118">
        <v>1.2E-2</v>
      </c>
      <c r="G75" s="153"/>
      <c r="H75" s="154">
        <f t="shared" si="2"/>
        <v>0</v>
      </c>
    </row>
    <row r="76" spans="1:8" ht="24" customHeight="1" x14ac:dyDescent="0.25">
      <c r="A76" s="117" t="s">
        <v>3417</v>
      </c>
      <c r="B76" s="116" t="s">
        <v>3436</v>
      </c>
      <c r="C76" s="412" t="s">
        <v>3398</v>
      </c>
      <c r="D76" s="412"/>
      <c r="E76" s="117" t="s">
        <v>3136</v>
      </c>
      <c r="F76" s="118">
        <v>0.7</v>
      </c>
      <c r="G76" s="153"/>
      <c r="H76" s="154">
        <f t="shared" si="2"/>
        <v>0</v>
      </c>
    </row>
    <row r="77" spans="1:8" ht="24" customHeight="1" x14ac:dyDescent="0.25">
      <c r="A77" s="117" t="s">
        <v>3417</v>
      </c>
      <c r="B77" s="116" t="s">
        <v>3476</v>
      </c>
      <c r="C77" s="412" t="s">
        <v>3398</v>
      </c>
      <c r="D77" s="412"/>
      <c r="E77" s="117" t="s">
        <v>3136</v>
      </c>
      <c r="F77" s="118">
        <v>0.7</v>
      </c>
      <c r="G77" s="153"/>
      <c r="H77" s="154">
        <f t="shared" si="2"/>
        <v>0</v>
      </c>
    </row>
    <row r="78" spans="1:8" ht="26.1" customHeight="1" x14ac:dyDescent="0.25">
      <c r="A78" s="112" t="s">
        <v>3399</v>
      </c>
      <c r="B78" s="111" t="s">
        <v>3477</v>
      </c>
      <c r="C78" s="413" t="s">
        <v>3401</v>
      </c>
      <c r="D78" s="413"/>
      <c r="E78" s="112" t="s">
        <v>564</v>
      </c>
      <c r="F78" s="113">
        <v>0.01</v>
      </c>
      <c r="G78" s="153"/>
      <c r="H78" s="114">
        <f t="shared" si="2"/>
        <v>0</v>
      </c>
    </row>
    <row r="79" spans="1:8" ht="39" customHeight="1" x14ac:dyDescent="0.25">
      <c r="A79" s="112" t="s">
        <v>3399</v>
      </c>
      <c r="B79" s="111" t="s">
        <v>3478</v>
      </c>
      <c r="C79" s="413" t="s">
        <v>3401</v>
      </c>
      <c r="D79" s="413"/>
      <c r="E79" s="112" t="s">
        <v>234</v>
      </c>
      <c r="F79" s="113">
        <v>1</v>
      </c>
      <c r="G79" s="153"/>
      <c r="H79" s="114">
        <f t="shared" si="2"/>
        <v>0</v>
      </c>
    </row>
    <row r="80" spans="1:8" x14ac:dyDescent="0.25">
      <c r="A80" s="149"/>
      <c r="B80" s="150"/>
      <c r="C80" s="150"/>
      <c r="D80" s="151"/>
      <c r="E80" s="150"/>
      <c r="F80" s="151"/>
      <c r="G80" s="151"/>
      <c r="H80" s="152"/>
    </row>
    <row r="81" spans="1:8" ht="14.4" thickBot="1" x14ac:dyDescent="0.3">
      <c r="A81" s="149"/>
      <c r="B81" s="150"/>
      <c r="C81" s="150"/>
      <c r="D81" s="151"/>
      <c r="E81" s="150"/>
      <c r="F81" s="150"/>
      <c r="G81" s="151"/>
      <c r="H81" s="152"/>
    </row>
    <row r="82" spans="1:8" ht="0.9" customHeight="1" thickTop="1" x14ac:dyDescent="0.25">
      <c r="A82" s="120"/>
      <c r="B82" s="115"/>
      <c r="C82" s="115"/>
      <c r="D82" s="115"/>
      <c r="E82" s="115"/>
      <c r="F82" s="115"/>
      <c r="G82" s="115"/>
      <c r="H82" s="115"/>
    </row>
    <row r="83" spans="1:8" ht="18" customHeight="1" x14ac:dyDescent="0.25">
      <c r="A83" s="102" t="s">
        <v>3378</v>
      </c>
      <c r="B83" s="103" t="s">
        <v>3</v>
      </c>
      <c r="C83" s="414" t="s">
        <v>3396</v>
      </c>
      <c r="D83" s="414"/>
      <c r="E83" s="102" t="s">
        <v>3394</v>
      </c>
      <c r="F83" s="101" t="s">
        <v>3393</v>
      </c>
      <c r="G83" s="101" t="s">
        <v>3392</v>
      </c>
      <c r="H83" s="101" t="s">
        <v>4</v>
      </c>
    </row>
    <row r="84" spans="1:8" ht="26.1" customHeight="1" x14ac:dyDescent="0.25">
      <c r="A84" s="92" t="s">
        <v>3397</v>
      </c>
      <c r="B84" s="94" t="s">
        <v>4414</v>
      </c>
      <c r="C84" s="415" t="s">
        <v>3479</v>
      </c>
      <c r="D84" s="415"/>
      <c r="E84" s="92" t="s">
        <v>235</v>
      </c>
      <c r="F84" s="110">
        <v>1</v>
      </c>
      <c r="G84" s="90"/>
      <c r="H84" s="155">
        <f>H85</f>
        <v>0</v>
      </c>
    </row>
    <row r="85" spans="1:8" ht="26.1" customHeight="1" x14ac:dyDescent="0.25">
      <c r="A85" s="112" t="s">
        <v>3399</v>
      </c>
      <c r="B85" s="111" t="s">
        <v>3480</v>
      </c>
      <c r="C85" s="413" t="s">
        <v>3401</v>
      </c>
      <c r="D85" s="413"/>
      <c r="E85" s="112" t="s">
        <v>235</v>
      </c>
      <c r="F85" s="113">
        <v>1</v>
      </c>
      <c r="G85" s="153"/>
      <c r="H85" s="114">
        <f t="shared" ref="H85" si="3">TRUNC((G85*F85),2)</f>
        <v>0</v>
      </c>
    </row>
    <row r="86" spans="1:8" x14ac:dyDescent="0.25">
      <c r="A86" s="149"/>
      <c r="B86" s="150"/>
      <c r="C86" s="150"/>
      <c r="D86" s="151"/>
      <c r="E86" s="150"/>
      <c r="F86" s="151"/>
      <c r="G86" s="151"/>
      <c r="H86" s="152"/>
    </row>
    <row r="87" spans="1:8" ht="14.4" thickBot="1" x14ac:dyDescent="0.3">
      <c r="A87" s="149"/>
      <c r="B87" s="150"/>
      <c r="C87" s="150"/>
      <c r="D87" s="151"/>
      <c r="E87" s="150"/>
      <c r="F87" s="150"/>
      <c r="G87" s="151"/>
      <c r="H87" s="152"/>
    </row>
    <row r="88" spans="1:8" ht="0.9" customHeight="1" thickTop="1" x14ac:dyDescent="0.25">
      <c r="A88" s="120"/>
      <c r="B88" s="115"/>
      <c r="C88" s="115"/>
      <c r="D88" s="115"/>
      <c r="E88" s="115"/>
      <c r="F88" s="115"/>
      <c r="G88" s="115"/>
      <c r="H88" s="115"/>
    </row>
    <row r="89" spans="1:8" ht="18" customHeight="1" x14ac:dyDescent="0.25">
      <c r="A89" s="102" t="s">
        <v>3373</v>
      </c>
      <c r="B89" s="103" t="s">
        <v>3</v>
      </c>
      <c r="C89" s="414" t="s">
        <v>3396</v>
      </c>
      <c r="D89" s="414"/>
      <c r="E89" s="102" t="s">
        <v>3394</v>
      </c>
      <c r="F89" s="101" t="s">
        <v>3393</v>
      </c>
      <c r="G89" s="101" t="s">
        <v>3392</v>
      </c>
      <c r="H89" s="101" t="s">
        <v>4</v>
      </c>
    </row>
    <row r="90" spans="1:8" ht="39" customHeight="1" x14ac:dyDescent="0.25">
      <c r="A90" s="92" t="s">
        <v>3397</v>
      </c>
      <c r="B90" s="94" t="s">
        <v>4415</v>
      </c>
      <c r="C90" s="415">
        <v>2</v>
      </c>
      <c r="D90" s="415"/>
      <c r="E90" s="92" t="s">
        <v>460</v>
      </c>
      <c r="F90" s="110">
        <v>1</v>
      </c>
      <c r="G90" s="90"/>
      <c r="H90" s="155">
        <f>SUM(H91:H98)</f>
        <v>0</v>
      </c>
    </row>
    <row r="91" spans="1:8" ht="26.1" customHeight="1" x14ac:dyDescent="0.25">
      <c r="A91" s="117" t="s">
        <v>3417</v>
      </c>
      <c r="B91" s="116" t="s">
        <v>3484</v>
      </c>
      <c r="C91" s="412">
        <v>19</v>
      </c>
      <c r="D91" s="412"/>
      <c r="E91" s="117" t="s">
        <v>3136</v>
      </c>
      <c r="F91" s="118">
        <v>1</v>
      </c>
      <c r="G91" s="153"/>
      <c r="H91" s="154">
        <f t="shared" ref="H91:H98" si="4">TRUNC((G91*F91),2)</f>
        <v>0</v>
      </c>
    </row>
    <row r="92" spans="1:8" ht="26.1" customHeight="1" x14ac:dyDescent="0.25">
      <c r="A92" s="117" t="s">
        <v>3417</v>
      </c>
      <c r="B92" s="116" t="s">
        <v>3485</v>
      </c>
      <c r="C92" s="412" t="s">
        <v>3398</v>
      </c>
      <c r="D92" s="412"/>
      <c r="E92" s="117" t="s">
        <v>3136</v>
      </c>
      <c r="F92" s="118">
        <v>2</v>
      </c>
      <c r="G92" s="153"/>
      <c r="H92" s="154">
        <f t="shared" si="4"/>
        <v>0</v>
      </c>
    </row>
    <row r="93" spans="1:8" ht="24" customHeight="1" x14ac:dyDescent="0.25">
      <c r="A93" s="117" t="s">
        <v>3417</v>
      </c>
      <c r="B93" s="116" t="s">
        <v>3486</v>
      </c>
      <c r="C93" s="412" t="s">
        <v>3398</v>
      </c>
      <c r="D93" s="412"/>
      <c r="E93" s="117" t="s">
        <v>3136</v>
      </c>
      <c r="F93" s="118">
        <v>4</v>
      </c>
      <c r="G93" s="153"/>
      <c r="H93" s="154">
        <f t="shared" si="4"/>
        <v>0</v>
      </c>
    </row>
    <row r="94" spans="1:8" ht="24" customHeight="1" x14ac:dyDescent="0.25">
      <c r="A94" s="117" t="s">
        <v>3417</v>
      </c>
      <c r="B94" s="116" t="s">
        <v>3436</v>
      </c>
      <c r="C94" s="412" t="s">
        <v>3398</v>
      </c>
      <c r="D94" s="412"/>
      <c r="E94" s="117" t="s">
        <v>3136</v>
      </c>
      <c r="F94" s="118">
        <v>2</v>
      </c>
      <c r="G94" s="153"/>
      <c r="H94" s="154">
        <f t="shared" si="4"/>
        <v>0</v>
      </c>
    </row>
    <row r="95" spans="1:8" ht="26.1" customHeight="1" x14ac:dyDescent="0.25">
      <c r="A95" s="112" t="s">
        <v>3399</v>
      </c>
      <c r="B95" s="111" t="s">
        <v>3487</v>
      </c>
      <c r="C95" s="413" t="s">
        <v>3401</v>
      </c>
      <c r="D95" s="413"/>
      <c r="E95" s="112" t="s">
        <v>234</v>
      </c>
      <c r="F95" s="113">
        <v>9.1999999999999993</v>
      </c>
      <c r="G95" s="153"/>
      <c r="H95" s="114">
        <f t="shared" si="4"/>
        <v>0</v>
      </c>
    </row>
    <row r="96" spans="1:8" ht="26.1" customHeight="1" x14ac:dyDescent="0.25">
      <c r="A96" s="112" t="s">
        <v>3399</v>
      </c>
      <c r="B96" s="111" t="s">
        <v>3488</v>
      </c>
      <c r="C96" s="413" t="s">
        <v>3401</v>
      </c>
      <c r="D96" s="413"/>
      <c r="E96" s="112" t="s">
        <v>564</v>
      </c>
      <c r="F96" s="113">
        <v>5</v>
      </c>
      <c r="G96" s="153"/>
      <c r="H96" s="114">
        <f t="shared" si="4"/>
        <v>0</v>
      </c>
    </row>
    <row r="97" spans="1:8" ht="26.1" customHeight="1" x14ac:dyDescent="0.25">
      <c r="A97" s="112" t="s">
        <v>3399</v>
      </c>
      <c r="B97" s="111" t="s">
        <v>3489</v>
      </c>
      <c r="C97" s="413" t="s">
        <v>3401</v>
      </c>
      <c r="D97" s="413"/>
      <c r="E97" s="112" t="s">
        <v>564</v>
      </c>
      <c r="F97" s="113">
        <v>0.3</v>
      </c>
      <c r="G97" s="153"/>
      <c r="H97" s="114">
        <f t="shared" si="4"/>
        <v>0</v>
      </c>
    </row>
    <row r="98" spans="1:8" ht="24" customHeight="1" x14ac:dyDescent="0.25">
      <c r="A98" s="112" t="s">
        <v>3399</v>
      </c>
      <c r="B98" s="111" t="s">
        <v>3490</v>
      </c>
      <c r="C98" s="413" t="s">
        <v>3401</v>
      </c>
      <c r="D98" s="413"/>
      <c r="E98" s="112" t="s">
        <v>3491</v>
      </c>
      <c r="F98" s="113">
        <v>0.2</v>
      </c>
      <c r="G98" s="153"/>
      <c r="H98" s="114">
        <f t="shared" si="4"/>
        <v>0</v>
      </c>
    </row>
    <row r="99" spans="1:8" x14ac:dyDescent="0.25">
      <c r="A99" s="149"/>
      <c r="B99" s="150"/>
      <c r="C99" s="150"/>
      <c r="D99" s="151"/>
      <c r="E99" s="150"/>
      <c r="F99" s="151"/>
      <c r="G99" s="151"/>
      <c r="H99" s="152"/>
    </row>
    <row r="100" spans="1:8" ht="14.4" thickBot="1" x14ac:dyDescent="0.3">
      <c r="A100" s="149"/>
      <c r="B100" s="150"/>
      <c r="C100" s="150"/>
      <c r="D100" s="151"/>
      <c r="E100" s="150"/>
      <c r="F100" s="150"/>
      <c r="G100" s="151"/>
      <c r="H100" s="152"/>
    </row>
    <row r="101" spans="1:8" ht="0.9" customHeight="1" thickTop="1" x14ac:dyDescent="0.25">
      <c r="A101" s="120"/>
      <c r="B101" s="115"/>
      <c r="C101" s="115"/>
      <c r="D101" s="115"/>
      <c r="E101" s="115"/>
      <c r="F101" s="115"/>
      <c r="G101" s="115"/>
      <c r="H101" s="115"/>
    </row>
    <row r="102" spans="1:8" ht="18" customHeight="1" x14ac:dyDescent="0.25">
      <c r="A102" s="102" t="s">
        <v>3350</v>
      </c>
      <c r="B102" s="103" t="s">
        <v>3</v>
      </c>
      <c r="C102" s="414" t="s">
        <v>3396</v>
      </c>
      <c r="D102" s="414"/>
      <c r="E102" s="102" t="s">
        <v>3394</v>
      </c>
      <c r="F102" s="101" t="s">
        <v>3393</v>
      </c>
      <c r="G102" s="101" t="s">
        <v>3392</v>
      </c>
      <c r="H102" s="101" t="s">
        <v>4</v>
      </c>
    </row>
    <row r="103" spans="1:8" ht="26.1" customHeight="1" x14ac:dyDescent="0.25">
      <c r="A103" s="92" t="s">
        <v>3397</v>
      </c>
      <c r="B103" s="94" t="s">
        <v>3349</v>
      </c>
      <c r="C103" s="415" t="s">
        <v>3509</v>
      </c>
      <c r="D103" s="415"/>
      <c r="E103" s="92" t="s">
        <v>235</v>
      </c>
      <c r="F103" s="110">
        <v>1</v>
      </c>
      <c r="G103" s="90"/>
      <c r="H103" s="155">
        <f>SUM(H104:H107)</f>
        <v>0</v>
      </c>
    </row>
    <row r="104" spans="1:8" ht="26.1" customHeight="1" x14ac:dyDescent="0.25">
      <c r="A104" s="117" t="s">
        <v>3417</v>
      </c>
      <c r="B104" s="116" t="s">
        <v>3430</v>
      </c>
      <c r="C104" s="412" t="s">
        <v>3398</v>
      </c>
      <c r="D104" s="412"/>
      <c r="E104" s="117" t="s">
        <v>3136</v>
      </c>
      <c r="F104" s="118">
        <v>2.2000000000000002</v>
      </c>
      <c r="G104" s="153"/>
      <c r="H104" s="154">
        <f t="shared" ref="H104:H107" si="5">TRUNC((G104*F104),2)</f>
        <v>0</v>
      </c>
    </row>
    <row r="105" spans="1:8" ht="26.1" customHeight="1" x14ac:dyDescent="0.25">
      <c r="A105" s="117" t="s">
        <v>3417</v>
      </c>
      <c r="B105" s="116" t="s">
        <v>3431</v>
      </c>
      <c r="C105" s="412" t="s">
        <v>3398</v>
      </c>
      <c r="D105" s="412"/>
      <c r="E105" s="117" t="s">
        <v>3136</v>
      </c>
      <c r="F105" s="118">
        <v>2.2000000000000002</v>
      </c>
      <c r="G105" s="153"/>
      <c r="H105" s="154">
        <f t="shared" si="5"/>
        <v>0</v>
      </c>
    </row>
    <row r="106" spans="1:8" ht="24" customHeight="1" x14ac:dyDescent="0.25">
      <c r="A106" s="112" t="s">
        <v>3399</v>
      </c>
      <c r="B106" s="111" t="s">
        <v>3510</v>
      </c>
      <c r="C106" s="413" t="s">
        <v>3401</v>
      </c>
      <c r="D106" s="413"/>
      <c r="E106" s="112" t="s">
        <v>235</v>
      </c>
      <c r="F106" s="113">
        <v>1</v>
      </c>
      <c r="G106" s="153"/>
      <c r="H106" s="114">
        <f t="shared" si="5"/>
        <v>0</v>
      </c>
    </row>
    <row r="107" spans="1:8" ht="24" customHeight="1" x14ac:dyDescent="0.25">
      <c r="A107" s="112" t="s">
        <v>3399</v>
      </c>
      <c r="B107" s="111" t="s">
        <v>3511</v>
      </c>
      <c r="C107" s="413" t="s">
        <v>3401</v>
      </c>
      <c r="D107" s="413"/>
      <c r="E107" s="112" t="s">
        <v>234</v>
      </c>
      <c r="F107" s="113">
        <v>0.6</v>
      </c>
      <c r="G107" s="153"/>
      <c r="H107" s="114">
        <f t="shared" si="5"/>
        <v>0</v>
      </c>
    </row>
    <row r="108" spans="1:8" x14ac:dyDescent="0.25">
      <c r="A108" s="149"/>
      <c r="B108" s="150"/>
      <c r="C108" s="150"/>
      <c r="D108" s="151"/>
      <c r="E108" s="150"/>
      <c r="F108" s="151"/>
      <c r="G108" s="151"/>
      <c r="H108" s="152"/>
    </row>
    <row r="109" spans="1:8" ht="14.4" thickBot="1" x14ac:dyDescent="0.3">
      <c r="A109" s="149"/>
      <c r="B109" s="150"/>
      <c r="C109" s="150"/>
      <c r="D109" s="151"/>
      <c r="E109" s="150"/>
      <c r="F109" s="150"/>
      <c r="G109" s="151"/>
      <c r="H109" s="152"/>
    </row>
    <row r="110" spans="1:8" ht="0.9" customHeight="1" thickTop="1" x14ac:dyDescent="0.25">
      <c r="A110" s="120"/>
      <c r="B110" s="115"/>
      <c r="C110" s="115"/>
      <c r="D110" s="115"/>
      <c r="E110" s="115"/>
      <c r="F110" s="115"/>
      <c r="G110" s="115"/>
      <c r="H110" s="115"/>
    </row>
    <row r="111" spans="1:8" ht="18" customHeight="1" x14ac:dyDescent="0.25">
      <c r="A111" s="102" t="s">
        <v>3344</v>
      </c>
      <c r="B111" s="103" t="s">
        <v>3</v>
      </c>
      <c r="C111" s="414" t="s">
        <v>3396</v>
      </c>
      <c r="D111" s="414"/>
      <c r="E111" s="102" t="s">
        <v>3394</v>
      </c>
      <c r="F111" s="101" t="s">
        <v>3393</v>
      </c>
      <c r="G111" s="101" t="s">
        <v>3392</v>
      </c>
      <c r="H111" s="101" t="s">
        <v>4</v>
      </c>
    </row>
    <row r="112" spans="1:8" ht="26.1" customHeight="1" x14ac:dyDescent="0.25">
      <c r="A112" s="92" t="s">
        <v>3397</v>
      </c>
      <c r="B112" s="94" t="s">
        <v>3343</v>
      </c>
      <c r="C112" s="415" t="s">
        <v>3434</v>
      </c>
      <c r="D112" s="415"/>
      <c r="E112" s="92" t="s">
        <v>235</v>
      </c>
      <c r="F112" s="110">
        <v>1</v>
      </c>
      <c r="G112" s="90"/>
      <c r="H112" s="155">
        <f>SUM(H113:H118)</f>
        <v>0</v>
      </c>
    </row>
    <row r="113" spans="1:8" ht="26.1" customHeight="1" x14ac:dyDescent="0.25">
      <c r="A113" s="117" t="s">
        <v>3417</v>
      </c>
      <c r="B113" s="116" t="s">
        <v>3425</v>
      </c>
      <c r="C113" s="412" t="s">
        <v>3398</v>
      </c>
      <c r="D113" s="412"/>
      <c r="E113" s="117" t="s">
        <v>3136</v>
      </c>
      <c r="F113" s="118">
        <v>0.21199999999999999</v>
      </c>
      <c r="G113" s="153"/>
      <c r="H113" s="154">
        <f t="shared" ref="H113:H118" si="6">TRUNC((G113*F113),2)</f>
        <v>0</v>
      </c>
    </row>
    <row r="114" spans="1:8" ht="24" customHeight="1" x14ac:dyDescent="0.25">
      <c r="A114" s="117" t="s">
        <v>3417</v>
      </c>
      <c r="B114" s="116" t="s">
        <v>3426</v>
      </c>
      <c r="C114" s="412" t="s">
        <v>3398</v>
      </c>
      <c r="D114" s="412"/>
      <c r="E114" s="117" t="s">
        <v>3136</v>
      </c>
      <c r="F114" s="118">
        <v>0.16</v>
      </c>
      <c r="G114" s="153"/>
      <c r="H114" s="154">
        <f t="shared" si="6"/>
        <v>0</v>
      </c>
    </row>
    <row r="115" spans="1:8" ht="26.1" customHeight="1" x14ac:dyDescent="0.25">
      <c r="A115" s="112" t="s">
        <v>3399</v>
      </c>
      <c r="B115" s="111" t="s">
        <v>3512</v>
      </c>
      <c r="C115" s="413" t="s">
        <v>3401</v>
      </c>
      <c r="D115" s="413"/>
      <c r="E115" s="112" t="s">
        <v>235</v>
      </c>
      <c r="F115" s="113">
        <v>1</v>
      </c>
      <c r="G115" s="153"/>
      <c r="H115" s="114">
        <f t="shared" si="6"/>
        <v>0</v>
      </c>
    </row>
    <row r="116" spans="1:8" ht="26.1" customHeight="1" x14ac:dyDescent="0.25">
      <c r="A116" s="112" t="s">
        <v>3399</v>
      </c>
      <c r="B116" s="111" t="s">
        <v>3454</v>
      </c>
      <c r="C116" s="413" t="s">
        <v>3401</v>
      </c>
      <c r="D116" s="413"/>
      <c r="E116" s="112" t="s">
        <v>234</v>
      </c>
      <c r="F116" s="113">
        <v>12</v>
      </c>
      <c r="G116" s="153"/>
      <c r="H116" s="114">
        <f t="shared" si="6"/>
        <v>0</v>
      </c>
    </row>
    <row r="117" spans="1:8" ht="26.1" customHeight="1" x14ac:dyDescent="0.25">
      <c r="A117" s="112" t="s">
        <v>3399</v>
      </c>
      <c r="B117" s="111" t="s">
        <v>3456</v>
      </c>
      <c r="C117" s="413" t="s">
        <v>3401</v>
      </c>
      <c r="D117" s="413"/>
      <c r="E117" s="112" t="s">
        <v>235</v>
      </c>
      <c r="F117" s="113">
        <v>0.05</v>
      </c>
      <c r="G117" s="153"/>
      <c r="H117" s="114">
        <f t="shared" si="6"/>
        <v>0</v>
      </c>
    </row>
    <row r="118" spans="1:8" ht="26.1" customHeight="1" x14ac:dyDescent="0.25">
      <c r="A118" s="112" t="s">
        <v>3399</v>
      </c>
      <c r="B118" s="111" t="s">
        <v>3460</v>
      </c>
      <c r="C118" s="413" t="s">
        <v>3401</v>
      </c>
      <c r="D118" s="413"/>
      <c r="E118" s="112" t="s">
        <v>235</v>
      </c>
      <c r="F118" s="113">
        <v>1</v>
      </c>
      <c r="G118" s="153"/>
      <c r="H118" s="114">
        <f t="shared" si="6"/>
        <v>0</v>
      </c>
    </row>
    <row r="119" spans="1:8" x14ac:dyDescent="0.25">
      <c r="A119" s="149"/>
      <c r="B119" s="150"/>
      <c r="C119" s="150"/>
      <c r="D119" s="151"/>
      <c r="E119" s="150"/>
      <c r="F119" s="151"/>
      <c r="G119" s="151"/>
      <c r="H119" s="152"/>
    </row>
    <row r="120" spans="1:8" ht="14.4" thickBot="1" x14ac:dyDescent="0.3">
      <c r="A120" s="149"/>
      <c r="B120" s="150"/>
      <c r="C120" s="150"/>
      <c r="D120" s="151"/>
      <c r="E120" s="150"/>
      <c r="F120" s="150"/>
      <c r="G120" s="151"/>
      <c r="H120" s="152"/>
    </row>
    <row r="121" spans="1:8" ht="0.9" customHeight="1" thickTop="1" x14ac:dyDescent="0.25">
      <c r="A121" s="120"/>
      <c r="B121" s="115"/>
      <c r="C121" s="115"/>
      <c r="D121" s="115"/>
      <c r="E121" s="115"/>
      <c r="F121" s="115"/>
      <c r="G121" s="115"/>
      <c r="H121" s="115"/>
    </row>
    <row r="122" spans="1:8" ht="18" customHeight="1" x14ac:dyDescent="0.25">
      <c r="A122" s="102" t="s">
        <v>3342</v>
      </c>
      <c r="B122" s="103" t="s">
        <v>3</v>
      </c>
      <c r="C122" s="414" t="s">
        <v>3396</v>
      </c>
      <c r="D122" s="414"/>
      <c r="E122" s="102" t="s">
        <v>3394</v>
      </c>
      <c r="F122" s="101" t="s">
        <v>3393</v>
      </c>
      <c r="G122" s="101" t="s">
        <v>3392</v>
      </c>
      <c r="H122" s="101" t="s">
        <v>4</v>
      </c>
    </row>
    <row r="123" spans="1:8" ht="24" customHeight="1" x14ac:dyDescent="0.25">
      <c r="A123" s="92" t="s">
        <v>3397</v>
      </c>
      <c r="B123" s="94" t="s">
        <v>3341</v>
      </c>
      <c r="C123" s="415" t="s">
        <v>3434</v>
      </c>
      <c r="D123" s="415"/>
      <c r="E123" s="92" t="s">
        <v>1291</v>
      </c>
      <c r="F123" s="110">
        <v>1</v>
      </c>
      <c r="G123" s="90"/>
      <c r="H123" s="155">
        <f>SUM(H124:H133)</f>
        <v>0</v>
      </c>
    </row>
    <row r="124" spans="1:8" ht="26.1" customHeight="1" x14ac:dyDescent="0.25">
      <c r="A124" s="117" t="s">
        <v>3417</v>
      </c>
      <c r="B124" s="116" t="s">
        <v>3425</v>
      </c>
      <c r="C124" s="412" t="s">
        <v>3398</v>
      </c>
      <c r="D124" s="412"/>
      <c r="E124" s="117" t="s">
        <v>3136</v>
      </c>
      <c r="F124" s="118">
        <v>7.6529999999999996</v>
      </c>
      <c r="G124" s="153"/>
      <c r="H124" s="154">
        <f t="shared" ref="H124:H133" si="7">TRUNC((G124*F124),2)</f>
        <v>0</v>
      </c>
    </row>
    <row r="125" spans="1:8" ht="24" customHeight="1" x14ac:dyDescent="0.25">
      <c r="A125" s="117" t="s">
        <v>3417</v>
      </c>
      <c r="B125" s="116" t="s">
        <v>3426</v>
      </c>
      <c r="C125" s="412" t="s">
        <v>3398</v>
      </c>
      <c r="D125" s="412"/>
      <c r="E125" s="117" t="s">
        <v>3136</v>
      </c>
      <c r="F125" s="118">
        <v>6.6959999999999997</v>
      </c>
      <c r="G125" s="153"/>
      <c r="H125" s="154">
        <f t="shared" si="7"/>
        <v>0</v>
      </c>
    </row>
    <row r="126" spans="1:8" ht="26.1" customHeight="1" x14ac:dyDescent="0.25">
      <c r="A126" s="112" t="s">
        <v>3399</v>
      </c>
      <c r="B126" s="111" t="s">
        <v>3513</v>
      </c>
      <c r="C126" s="413" t="s">
        <v>3401</v>
      </c>
      <c r="D126" s="413"/>
      <c r="E126" s="112" t="s">
        <v>235</v>
      </c>
      <c r="F126" s="113">
        <v>1</v>
      </c>
      <c r="G126" s="153"/>
      <c r="H126" s="114">
        <f t="shared" si="7"/>
        <v>0</v>
      </c>
    </row>
    <row r="127" spans="1:8" ht="26.1" customHeight="1" x14ac:dyDescent="0.25">
      <c r="A127" s="112" t="s">
        <v>3399</v>
      </c>
      <c r="B127" s="111" t="s">
        <v>3454</v>
      </c>
      <c r="C127" s="413" t="s">
        <v>3401</v>
      </c>
      <c r="D127" s="413"/>
      <c r="E127" s="112" t="s">
        <v>234</v>
      </c>
      <c r="F127" s="113">
        <v>50</v>
      </c>
      <c r="G127" s="153"/>
      <c r="H127" s="114">
        <f t="shared" si="7"/>
        <v>0</v>
      </c>
    </row>
    <row r="128" spans="1:8" ht="26.1" customHeight="1" x14ac:dyDescent="0.25">
      <c r="A128" s="112" t="s">
        <v>3399</v>
      </c>
      <c r="B128" s="111" t="s">
        <v>3456</v>
      </c>
      <c r="C128" s="413" t="s">
        <v>3401</v>
      </c>
      <c r="D128" s="413"/>
      <c r="E128" s="112" t="s">
        <v>235</v>
      </c>
      <c r="F128" s="113">
        <v>0.25</v>
      </c>
      <c r="G128" s="153"/>
      <c r="H128" s="114">
        <f t="shared" si="7"/>
        <v>0</v>
      </c>
    </row>
    <row r="129" spans="1:8" ht="26.1" customHeight="1" x14ac:dyDescent="0.25">
      <c r="A129" s="112" t="s">
        <v>3399</v>
      </c>
      <c r="B129" s="111" t="s">
        <v>3458</v>
      </c>
      <c r="C129" s="413" t="s">
        <v>3401</v>
      </c>
      <c r="D129" s="413"/>
      <c r="E129" s="112" t="s">
        <v>235</v>
      </c>
      <c r="F129" s="113">
        <v>2</v>
      </c>
      <c r="G129" s="153"/>
      <c r="H129" s="114">
        <f t="shared" si="7"/>
        <v>0</v>
      </c>
    </row>
    <row r="130" spans="1:8" ht="26.1" customHeight="1" x14ac:dyDescent="0.25">
      <c r="A130" s="112" t="s">
        <v>3399</v>
      </c>
      <c r="B130" s="111" t="s">
        <v>3460</v>
      </c>
      <c r="C130" s="413" t="s">
        <v>3401</v>
      </c>
      <c r="D130" s="413"/>
      <c r="E130" s="112" t="s">
        <v>235</v>
      </c>
      <c r="F130" s="113">
        <v>8</v>
      </c>
      <c r="G130" s="153"/>
      <c r="H130" s="114">
        <f t="shared" si="7"/>
        <v>0</v>
      </c>
    </row>
    <row r="131" spans="1:8" ht="26.1" customHeight="1" x14ac:dyDescent="0.25">
      <c r="A131" s="112" t="s">
        <v>3399</v>
      </c>
      <c r="B131" s="111" t="s">
        <v>3464</v>
      </c>
      <c r="C131" s="413" t="s">
        <v>3401</v>
      </c>
      <c r="D131" s="413"/>
      <c r="E131" s="112" t="s">
        <v>235</v>
      </c>
      <c r="F131" s="113">
        <v>8</v>
      </c>
      <c r="G131" s="153"/>
      <c r="H131" s="114">
        <f t="shared" si="7"/>
        <v>0</v>
      </c>
    </row>
    <row r="132" spans="1:8" ht="39" customHeight="1" x14ac:dyDescent="0.25">
      <c r="A132" s="112" t="s">
        <v>3399</v>
      </c>
      <c r="B132" s="111" t="s">
        <v>3514</v>
      </c>
      <c r="C132" s="413" t="s">
        <v>3401</v>
      </c>
      <c r="D132" s="413"/>
      <c r="E132" s="112" t="s">
        <v>235</v>
      </c>
      <c r="F132" s="113">
        <v>1</v>
      </c>
      <c r="G132" s="153"/>
      <c r="H132" s="114">
        <f t="shared" si="7"/>
        <v>0</v>
      </c>
    </row>
    <row r="133" spans="1:8" ht="26.1" customHeight="1" x14ac:dyDescent="0.25">
      <c r="A133" s="112" t="s">
        <v>3399</v>
      </c>
      <c r="B133" s="111" t="s">
        <v>3515</v>
      </c>
      <c r="C133" s="413" t="s">
        <v>3401</v>
      </c>
      <c r="D133" s="413"/>
      <c r="E133" s="112" t="s">
        <v>235</v>
      </c>
      <c r="F133" s="113">
        <v>1</v>
      </c>
      <c r="G133" s="153"/>
      <c r="H133" s="114">
        <f t="shared" si="7"/>
        <v>0</v>
      </c>
    </row>
    <row r="134" spans="1:8" x14ac:dyDescent="0.25">
      <c r="A134" s="149"/>
      <c r="B134" s="150"/>
      <c r="C134" s="150"/>
      <c r="D134" s="151"/>
      <c r="E134" s="150"/>
      <c r="F134" s="151"/>
      <c r="G134" s="151"/>
      <c r="H134" s="152"/>
    </row>
    <row r="135" spans="1:8" ht="14.4" thickBot="1" x14ac:dyDescent="0.3">
      <c r="A135" s="149"/>
      <c r="B135" s="150"/>
      <c r="C135" s="150"/>
      <c r="D135" s="151"/>
      <c r="E135" s="150"/>
      <c r="F135" s="150"/>
      <c r="G135" s="151"/>
      <c r="H135" s="152"/>
    </row>
    <row r="136" spans="1:8" ht="0.9" customHeight="1" thickTop="1" x14ac:dyDescent="0.25">
      <c r="A136" s="120"/>
      <c r="B136" s="115"/>
      <c r="C136" s="115"/>
      <c r="D136" s="115"/>
      <c r="E136" s="115"/>
      <c r="F136" s="115"/>
      <c r="G136" s="115"/>
      <c r="H136" s="115"/>
    </row>
    <row r="137" spans="1:8" ht="18" customHeight="1" x14ac:dyDescent="0.25">
      <c r="A137" s="102" t="s">
        <v>3340</v>
      </c>
      <c r="B137" s="103" t="s">
        <v>3</v>
      </c>
      <c r="C137" s="414" t="s">
        <v>3396</v>
      </c>
      <c r="D137" s="414"/>
      <c r="E137" s="102" t="s">
        <v>3394</v>
      </c>
      <c r="F137" s="101" t="s">
        <v>3393</v>
      </c>
      <c r="G137" s="101" t="s">
        <v>3392</v>
      </c>
      <c r="H137" s="101" t="s">
        <v>4</v>
      </c>
    </row>
    <row r="138" spans="1:8" ht="39" customHeight="1" x14ac:dyDescent="0.25">
      <c r="A138" s="92" t="s">
        <v>3397</v>
      </c>
      <c r="B138" s="94" t="s">
        <v>3339</v>
      </c>
      <c r="C138" s="415">
        <v>32.06</v>
      </c>
      <c r="D138" s="415"/>
      <c r="E138" s="92" t="s">
        <v>460</v>
      </c>
      <c r="F138" s="110">
        <v>1</v>
      </c>
      <c r="G138" s="90"/>
      <c r="H138" s="155">
        <f>SUM(H139)</f>
        <v>0</v>
      </c>
    </row>
    <row r="139" spans="1:8" ht="39" customHeight="1" x14ac:dyDescent="0.25">
      <c r="A139" s="112" t="s">
        <v>3399</v>
      </c>
      <c r="B139" s="111" t="s">
        <v>3516</v>
      </c>
      <c r="C139" s="413" t="s">
        <v>3401</v>
      </c>
      <c r="D139" s="413"/>
      <c r="E139" s="112" t="s">
        <v>460</v>
      </c>
      <c r="F139" s="113">
        <v>1</v>
      </c>
      <c r="G139" s="153"/>
      <c r="H139" s="114">
        <f t="shared" ref="H139" si="8">TRUNC((G139*F139),2)</f>
        <v>0</v>
      </c>
    </row>
    <row r="140" spans="1:8" x14ac:dyDescent="0.25">
      <c r="A140" s="149"/>
      <c r="B140" s="150"/>
      <c r="C140" s="150"/>
      <c r="D140" s="151"/>
      <c r="E140" s="150"/>
      <c r="F140" s="151"/>
      <c r="G140" s="151"/>
      <c r="H140" s="152"/>
    </row>
    <row r="141" spans="1:8" ht="14.4" thickBot="1" x14ac:dyDescent="0.3">
      <c r="A141" s="149"/>
      <c r="B141" s="150"/>
      <c r="C141" s="150"/>
      <c r="D141" s="151"/>
      <c r="E141" s="150"/>
      <c r="F141" s="150"/>
      <c r="G141" s="151"/>
      <c r="H141" s="152"/>
    </row>
    <row r="142" spans="1:8" ht="0.9" customHeight="1" thickTop="1" x14ac:dyDescent="0.25">
      <c r="A142" s="120"/>
      <c r="B142" s="115"/>
      <c r="C142" s="115"/>
      <c r="D142" s="115"/>
      <c r="E142" s="115"/>
      <c r="F142" s="115"/>
      <c r="G142" s="115"/>
      <c r="H142" s="115"/>
    </row>
    <row r="143" spans="1:8" ht="18" customHeight="1" x14ac:dyDescent="0.25">
      <c r="A143" s="102" t="s">
        <v>3338</v>
      </c>
      <c r="B143" s="103" t="s">
        <v>3</v>
      </c>
      <c r="C143" s="414" t="s">
        <v>3396</v>
      </c>
      <c r="D143" s="414"/>
      <c r="E143" s="102" t="s">
        <v>3394</v>
      </c>
      <c r="F143" s="101" t="s">
        <v>3393</v>
      </c>
      <c r="G143" s="101" t="s">
        <v>3392</v>
      </c>
      <c r="H143" s="101" t="s">
        <v>4</v>
      </c>
    </row>
    <row r="144" spans="1:8" ht="51.9" customHeight="1" x14ac:dyDescent="0.25">
      <c r="A144" s="92" t="s">
        <v>3397</v>
      </c>
      <c r="B144" s="94" t="s">
        <v>3337</v>
      </c>
      <c r="C144" s="415">
        <v>18</v>
      </c>
      <c r="D144" s="415"/>
      <c r="E144" s="92" t="s">
        <v>235</v>
      </c>
      <c r="F144" s="110">
        <v>1</v>
      </c>
      <c r="G144" s="110"/>
      <c r="H144" s="155">
        <f>SUM(H145:H147)</f>
        <v>0</v>
      </c>
    </row>
    <row r="145" spans="1:8" ht="24" customHeight="1" x14ac:dyDescent="0.25">
      <c r="A145" s="117" t="s">
        <v>3417</v>
      </c>
      <c r="B145" s="116" t="s">
        <v>3436</v>
      </c>
      <c r="C145" s="412" t="s">
        <v>3398</v>
      </c>
      <c r="D145" s="412"/>
      <c r="E145" s="117" t="s">
        <v>3136</v>
      </c>
      <c r="F145" s="118">
        <v>1</v>
      </c>
      <c r="G145" s="153"/>
      <c r="H145" s="154">
        <f t="shared" ref="H145:H147" si="9">TRUNC((G145*F145),2)</f>
        <v>0</v>
      </c>
    </row>
    <row r="146" spans="1:8" ht="24" customHeight="1" x14ac:dyDescent="0.25">
      <c r="A146" s="117" t="s">
        <v>3417</v>
      </c>
      <c r="B146" s="116" t="s">
        <v>3426</v>
      </c>
      <c r="C146" s="412" t="s">
        <v>3398</v>
      </c>
      <c r="D146" s="412"/>
      <c r="E146" s="117" t="s">
        <v>3136</v>
      </c>
      <c r="F146" s="118">
        <v>1</v>
      </c>
      <c r="G146" s="153"/>
      <c r="H146" s="154">
        <f t="shared" si="9"/>
        <v>0</v>
      </c>
    </row>
    <row r="147" spans="1:8" ht="39" customHeight="1" x14ac:dyDescent="0.25">
      <c r="A147" s="112" t="s">
        <v>3399</v>
      </c>
      <c r="B147" s="111" t="s">
        <v>3517</v>
      </c>
      <c r="C147" s="413" t="s">
        <v>3401</v>
      </c>
      <c r="D147" s="413"/>
      <c r="E147" s="112" t="s">
        <v>235</v>
      </c>
      <c r="F147" s="113">
        <v>1</v>
      </c>
      <c r="G147" s="153"/>
      <c r="H147" s="114">
        <f t="shared" si="9"/>
        <v>0</v>
      </c>
    </row>
    <row r="148" spans="1:8" x14ac:dyDescent="0.25">
      <c r="A148" s="149"/>
      <c r="B148" s="150"/>
      <c r="C148" s="150"/>
      <c r="D148" s="151"/>
      <c r="E148" s="150"/>
      <c r="F148" s="151"/>
      <c r="G148" s="151"/>
      <c r="H148" s="152"/>
    </row>
    <row r="149" spans="1:8" ht="14.4" thickBot="1" x14ac:dyDescent="0.3">
      <c r="A149" s="149"/>
      <c r="B149" s="150"/>
      <c r="C149" s="150"/>
      <c r="D149" s="151"/>
      <c r="E149" s="150"/>
      <c r="F149" s="150"/>
      <c r="G149" s="151"/>
      <c r="H149" s="152"/>
    </row>
    <row r="150" spans="1:8" ht="0.9" customHeight="1" thickTop="1" x14ac:dyDescent="0.25">
      <c r="A150" s="120"/>
      <c r="B150" s="115"/>
      <c r="C150" s="115"/>
      <c r="D150" s="115"/>
      <c r="E150" s="115"/>
      <c r="F150" s="115"/>
      <c r="G150" s="115"/>
      <c r="H150" s="115"/>
    </row>
    <row r="151" spans="1:8" ht="18" customHeight="1" x14ac:dyDescent="0.25">
      <c r="A151" s="102" t="s">
        <v>3336</v>
      </c>
      <c r="B151" s="103" t="s">
        <v>3</v>
      </c>
      <c r="C151" s="414" t="s">
        <v>3396</v>
      </c>
      <c r="D151" s="414"/>
      <c r="E151" s="102" t="s">
        <v>3394</v>
      </c>
      <c r="F151" s="101" t="s">
        <v>3393</v>
      </c>
      <c r="G151" s="101" t="s">
        <v>3392</v>
      </c>
      <c r="H151" s="101" t="s">
        <v>4</v>
      </c>
    </row>
    <row r="152" spans="1:8" ht="51.9" customHeight="1" x14ac:dyDescent="0.25">
      <c r="A152" s="92" t="s">
        <v>3397</v>
      </c>
      <c r="B152" s="94" t="s">
        <v>3335</v>
      </c>
      <c r="C152" s="415" t="s">
        <v>3518</v>
      </c>
      <c r="D152" s="415"/>
      <c r="E152" s="92" t="s">
        <v>502</v>
      </c>
      <c r="F152" s="110">
        <v>1</v>
      </c>
      <c r="G152" s="90"/>
      <c r="H152" s="155">
        <f>SUM(H153:H157)</f>
        <v>0</v>
      </c>
    </row>
    <row r="153" spans="1:8" ht="24" customHeight="1" x14ac:dyDescent="0.25">
      <c r="A153" s="117" t="s">
        <v>3417</v>
      </c>
      <c r="B153" s="116" t="s">
        <v>3436</v>
      </c>
      <c r="C153" s="412" t="s">
        <v>3398</v>
      </c>
      <c r="D153" s="412"/>
      <c r="E153" s="117" t="s">
        <v>3136</v>
      </c>
      <c r="F153" s="118">
        <v>0.6</v>
      </c>
      <c r="G153" s="153"/>
      <c r="H153" s="154">
        <f t="shared" ref="H153:H157" si="10">TRUNC((G153*F153),2)</f>
        <v>0</v>
      </c>
    </row>
    <row r="154" spans="1:8" ht="24" customHeight="1" x14ac:dyDescent="0.25">
      <c r="A154" s="117" t="s">
        <v>3417</v>
      </c>
      <c r="B154" s="116" t="s">
        <v>3422</v>
      </c>
      <c r="C154" s="412" t="s">
        <v>3398</v>
      </c>
      <c r="D154" s="412"/>
      <c r="E154" s="117" t="s">
        <v>3136</v>
      </c>
      <c r="F154" s="118">
        <v>0.6</v>
      </c>
      <c r="G154" s="153"/>
      <c r="H154" s="154">
        <f t="shared" si="10"/>
        <v>0</v>
      </c>
    </row>
    <row r="155" spans="1:8" ht="26.1" customHeight="1" x14ac:dyDescent="0.25">
      <c r="A155" s="112" t="s">
        <v>3399</v>
      </c>
      <c r="B155" s="111" t="s">
        <v>3519</v>
      </c>
      <c r="C155" s="413">
        <v>0</v>
      </c>
      <c r="D155" s="413"/>
      <c r="E155" s="112" t="s">
        <v>630</v>
      </c>
      <c r="F155" s="113">
        <v>21.45</v>
      </c>
      <c r="G155" s="153"/>
      <c r="H155" s="114">
        <f t="shared" si="10"/>
        <v>0</v>
      </c>
    </row>
    <row r="156" spans="1:8" ht="26.1" customHeight="1" x14ac:dyDescent="0.25">
      <c r="A156" s="112" t="s">
        <v>3399</v>
      </c>
      <c r="B156" s="111" t="s">
        <v>3520</v>
      </c>
      <c r="C156" s="413" t="s">
        <v>3401</v>
      </c>
      <c r="D156" s="413"/>
      <c r="E156" s="112" t="s">
        <v>564</v>
      </c>
      <c r="F156" s="113">
        <v>0.2</v>
      </c>
      <c r="G156" s="153"/>
      <c r="H156" s="114">
        <f t="shared" si="10"/>
        <v>0</v>
      </c>
    </row>
    <row r="157" spans="1:8" ht="26.1" customHeight="1" x14ac:dyDescent="0.25">
      <c r="A157" s="112" t="s">
        <v>3399</v>
      </c>
      <c r="B157" s="111" t="s">
        <v>3521</v>
      </c>
      <c r="C157" s="413" t="s">
        <v>3401</v>
      </c>
      <c r="D157" s="413"/>
      <c r="E157" s="112" t="s">
        <v>234</v>
      </c>
      <c r="F157" s="113">
        <v>13.5</v>
      </c>
      <c r="G157" s="153"/>
      <c r="H157" s="114">
        <f t="shared" si="10"/>
        <v>0</v>
      </c>
    </row>
    <row r="158" spans="1:8" x14ac:dyDescent="0.25">
      <c r="A158" s="149"/>
      <c r="B158" s="150"/>
      <c r="C158" s="150"/>
      <c r="D158" s="151"/>
      <c r="E158" s="150"/>
      <c r="F158" s="151"/>
      <c r="G158" s="151"/>
      <c r="H158" s="152"/>
    </row>
    <row r="159" spans="1:8" ht="14.4" thickBot="1" x14ac:dyDescent="0.3">
      <c r="A159" s="149"/>
      <c r="B159" s="150"/>
      <c r="C159" s="150"/>
      <c r="D159" s="151"/>
      <c r="E159" s="150"/>
      <c r="F159" s="150"/>
      <c r="G159" s="151"/>
      <c r="H159" s="152"/>
    </row>
    <row r="160" spans="1:8" ht="0.9" customHeight="1" thickTop="1" x14ac:dyDescent="0.25">
      <c r="A160" s="120"/>
      <c r="B160" s="115"/>
      <c r="C160" s="115"/>
      <c r="D160" s="115"/>
      <c r="E160" s="115"/>
      <c r="F160" s="115"/>
      <c r="G160" s="115"/>
      <c r="H160" s="115"/>
    </row>
    <row r="161" spans="1:8" ht="18" customHeight="1" x14ac:dyDescent="0.25">
      <c r="A161" s="102" t="s">
        <v>3334</v>
      </c>
      <c r="B161" s="103" t="s">
        <v>3</v>
      </c>
      <c r="C161" s="414" t="s">
        <v>3396</v>
      </c>
      <c r="D161" s="414"/>
      <c r="E161" s="102" t="s">
        <v>3394</v>
      </c>
      <c r="F161" s="101" t="s">
        <v>3393</v>
      </c>
      <c r="G161" s="101" t="s">
        <v>3392</v>
      </c>
      <c r="H161" s="101" t="s">
        <v>4</v>
      </c>
    </row>
    <row r="162" spans="1:8" ht="78" customHeight="1" x14ac:dyDescent="0.25">
      <c r="A162" s="92" t="s">
        <v>3397</v>
      </c>
      <c r="B162" s="94" t="s">
        <v>4431</v>
      </c>
      <c r="C162" s="415">
        <v>2</v>
      </c>
      <c r="D162" s="415"/>
      <c r="E162" s="92" t="s">
        <v>3333</v>
      </c>
      <c r="F162" s="110">
        <v>1</v>
      </c>
      <c r="G162" s="90"/>
      <c r="H162" s="155">
        <f>SUM(H163)</f>
        <v>0</v>
      </c>
    </row>
    <row r="163" spans="1:8" ht="39" customHeight="1" x14ac:dyDescent="0.25">
      <c r="A163" s="112" t="s">
        <v>3399</v>
      </c>
      <c r="B163" s="111" t="s">
        <v>3522</v>
      </c>
      <c r="C163" s="413" t="s">
        <v>3506</v>
      </c>
      <c r="D163" s="413"/>
      <c r="E163" s="112" t="s">
        <v>3523</v>
      </c>
      <c r="F163" s="113">
        <v>1</v>
      </c>
      <c r="G163" s="153"/>
      <c r="H163" s="114">
        <f t="shared" ref="H163" si="11">TRUNC((G163*F163),2)</f>
        <v>0</v>
      </c>
    </row>
    <row r="164" spans="1:8" x14ac:dyDescent="0.25">
      <c r="A164" s="149"/>
      <c r="B164" s="150"/>
      <c r="C164" s="150"/>
      <c r="D164" s="151"/>
      <c r="E164" s="150"/>
      <c r="F164" s="151"/>
      <c r="G164" s="151"/>
      <c r="H164" s="152"/>
    </row>
    <row r="165" spans="1:8" ht="14.4" thickBot="1" x14ac:dyDescent="0.3">
      <c r="A165" s="149"/>
      <c r="B165" s="150"/>
      <c r="C165" s="150"/>
      <c r="D165" s="151"/>
      <c r="E165" s="150"/>
      <c r="F165" s="150"/>
      <c r="G165" s="151"/>
      <c r="H165" s="152"/>
    </row>
    <row r="166" spans="1:8" ht="0.9" customHeight="1" thickTop="1" x14ac:dyDescent="0.25">
      <c r="A166" s="120"/>
      <c r="B166" s="115"/>
      <c r="C166" s="115"/>
      <c r="D166" s="115"/>
      <c r="E166" s="115"/>
      <c r="F166" s="115"/>
      <c r="G166" s="115"/>
      <c r="H166" s="115"/>
    </row>
    <row r="167" spans="1:8" ht="18" customHeight="1" x14ac:dyDescent="0.25">
      <c r="A167" s="102" t="s">
        <v>3332</v>
      </c>
      <c r="B167" s="103" t="s">
        <v>3</v>
      </c>
      <c r="C167" s="414" t="s">
        <v>3396</v>
      </c>
      <c r="D167" s="414"/>
      <c r="E167" s="102" t="s">
        <v>3394</v>
      </c>
      <c r="F167" s="101" t="s">
        <v>3393</v>
      </c>
      <c r="G167" s="101" t="s">
        <v>3392</v>
      </c>
      <c r="H167" s="101" t="s">
        <v>4</v>
      </c>
    </row>
    <row r="168" spans="1:8" ht="39" customHeight="1" x14ac:dyDescent="0.25">
      <c r="A168" s="92" t="s">
        <v>3397</v>
      </c>
      <c r="B168" s="94" t="s">
        <v>3331</v>
      </c>
      <c r="C168" s="415">
        <v>18</v>
      </c>
      <c r="D168" s="415"/>
      <c r="E168" s="92" t="s">
        <v>235</v>
      </c>
      <c r="F168" s="110">
        <v>1</v>
      </c>
      <c r="G168" s="90"/>
      <c r="H168" s="155">
        <f>SUM(H169:H171)</f>
        <v>0</v>
      </c>
    </row>
    <row r="169" spans="1:8" ht="24" customHeight="1" x14ac:dyDescent="0.25">
      <c r="A169" s="117" t="s">
        <v>3417</v>
      </c>
      <c r="B169" s="116" t="s">
        <v>3426</v>
      </c>
      <c r="C169" s="412" t="s">
        <v>3398</v>
      </c>
      <c r="D169" s="412"/>
      <c r="E169" s="117" t="s">
        <v>3136</v>
      </c>
      <c r="F169" s="118">
        <v>2</v>
      </c>
      <c r="G169" s="153"/>
      <c r="H169" s="154">
        <f t="shared" ref="H169:H171" si="12">TRUNC((G169*F169),2)</f>
        <v>0</v>
      </c>
    </row>
    <row r="170" spans="1:8" ht="26.1" customHeight="1" x14ac:dyDescent="0.25">
      <c r="A170" s="112" t="s">
        <v>3399</v>
      </c>
      <c r="B170" s="111" t="s">
        <v>3524</v>
      </c>
      <c r="C170" s="413" t="s">
        <v>3506</v>
      </c>
      <c r="D170" s="413"/>
      <c r="E170" s="112" t="s">
        <v>235</v>
      </c>
      <c r="F170" s="113">
        <v>1</v>
      </c>
      <c r="G170" s="153"/>
      <c r="H170" s="114">
        <f t="shared" si="12"/>
        <v>0</v>
      </c>
    </row>
    <row r="171" spans="1:8" ht="26.1" customHeight="1" x14ac:dyDescent="0.25">
      <c r="A171" s="112" t="s">
        <v>3399</v>
      </c>
      <c r="B171" s="111" t="s">
        <v>3454</v>
      </c>
      <c r="C171" s="413" t="s">
        <v>3401</v>
      </c>
      <c r="D171" s="413"/>
      <c r="E171" s="112" t="s">
        <v>234</v>
      </c>
      <c r="F171" s="113">
        <v>15</v>
      </c>
      <c r="G171" s="153"/>
      <c r="H171" s="114">
        <f t="shared" si="12"/>
        <v>0</v>
      </c>
    </row>
    <row r="172" spans="1:8" x14ac:dyDescent="0.25">
      <c r="A172" s="149"/>
      <c r="B172" s="150"/>
      <c r="C172" s="150"/>
      <c r="D172" s="151"/>
      <c r="E172" s="150"/>
      <c r="F172" s="151"/>
      <c r="G172" s="151"/>
      <c r="H172" s="152"/>
    </row>
    <row r="173" spans="1:8" ht="14.4" thickBot="1" x14ac:dyDescent="0.3">
      <c r="A173" s="149"/>
      <c r="B173" s="150"/>
      <c r="C173" s="150"/>
      <c r="D173" s="151"/>
      <c r="E173" s="150"/>
      <c r="F173" s="150"/>
      <c r="G173" s="151"/>
      <c r="H173" s="152"/>
    </row>
    <row r="174" spans="1:8" ht="0.9" customHeight="1" thickTop="1" x14ac:dyDescent="0.25">
      <c r="A174" s="120"/>
      <c r="B174" s="115"/>
      <c r="C174" s="115"/>
      <c r="D174" s="115"/>
      <c r="E174" s="115"/>
      <c r="F174" s="115"/>
      <c r="G174" s="115"/>
      <c r="H174" s="115"/>
    </row>
    <row r="175" spans="1:8" ht="18" customHeight="1" x14ac:dyDescent="0.25">
      <c r="A175" s="102" t="s">
        <v>3328</v>
      </c>
      <c r="B175" s="103" t="s">
        <v>3</v>
      </c>
      <c r="C175" s="414" t="s">
        <v>3396</v>
      </c>
      <c r="D175" s="414"/>
      <c r="E175" s="102" t="s">
        <v>3394</v>
      </c>
      <c r="F175" s="101" t="s">
        <v>3393</v>
      </c>
      <c r="G175" s="101" t="s">
        <v>3392</v>
      </c>
      <c r="H175" s="101" t="s">
        <v>4</v>
      </c>
    </row>
    <row r="176" spans="1:8" ht="24" customHeight="1" x14ac:dyDescent="0.25">
      <c r="A176" s="92" t="s">
        <v>3397</v>
      </c>
      <c r="B176" s="94" t="s">
        <v>3327</v>
      </c>
      <c r="C176" s="415" t="s">
        <v>3525</v>
      </c>
      <c r="D176" s="415"/>
      <c r="E176" s="92" t="s">
        <v>3250</v>
      </c>
      <c r="F176" s="110">
        <v>1</v>
      </c>
      <c r="G176" s="90"/>
      <c r="H176" s="155">
        <f>SUM(H177:H184)</f>
        <v>0</v>
      </c>
    </row>
    <row r="177" spans="1:8" ht="24" customHeight="1" x14ac:dyDescent="0.25">
      <c r="A177" s="112" t="s">
        <v>3399</v>
      </c>
      <c r="B177" s="111" t="s">
        <v>3526</v>
      </c>
      <c r="C177" s="413" t="s">
        <v>3401</v>
      </c>
      <c r="D177" s="413"/>
      <c r="E177" s="112" t="s">
        <v>235</v>
      </c>
      <c r="F177" s="113">
        <v>150</v>
      </c>
      <c r="G177" s="153"/>
      <c r="H177" s="114">
        <f t="shared" ref="H177:H184" si="13">TRUNC((G177*F177),2)</f>
        <v>0</v>
      </c>
    </row>
    <row r="178" spans="1:8" ht="24" customHeight="1" x14ac:dyDescent="0.25">
      <c r="A178" s="112" t="s">
        <v>3399</v>
      </c>
      <c r="B178" s="111" t="s">
        <v>3527</v>
      </c>
      <c r="C178" s="413" t="s">
        <v>3401</v>
      </c>
      <c r="D178" s="413"/>
      <c r="E178" s="112" t="s">
        <v>235</v>
      </c>
      <c r="F178" s="113">
        <v>100</v>
      </c>
      <c r="G178" s="153"/>
      <c r="H178" s="114">
        <f t="shared" si="13"/>
        <v>0</v>
      </c>
    </row>
    <row r="179" spans="1:8" ht="26.1" customHeight="1" x14ac:dyDescent="0.25">
      <c r="A179" s="112" t="s">
        <v>3399</v>
      </c>
      <c r="B179" s="111" t="s">
        <v>3528</v>
      </c>
      <c r="C179" s="413" t="s">
        <v>3401</v>
      </c>
      <c r="D179" s="413"/>
      <c r="E179" s="112" t="s">
        <v>235</v>
      </c>
      <c r="F179" s="113">
        <v>12</v>
      </c>
      <c r="G179" s="153"/>
      <c r="H179" s="114">
        <f t="shared" si="13"/>
        <v>0</v>
      </c>
    </row>
    <row r="180" spans="1:8" ht="26.1" customHeight="1" x14ac:dyDescent="0.25">
      <c r="A180" s="112" t="s">
        <v>3399</v>
      </c>
      <c r="B180" s="111" t="s">
        <v>3529</v>
      </c>
      <c r="C180" s="413" t="s">
        <v>3401</v>
      </c>
      <c r="D180" s="413"/>
      <c r="E180" s="112" t="s">
        <v>235</v>
      </c>
      <c r="F180" s="113">
        <v>3</v>
      </c>
      <c r="G180" s="153"/>
      <c r="H180" s="114">
        <f t="shared" si="13"/>
        <v>0</v>
      </c>
    </row>
    <row r="181" spans="1:8" ht="26.1" customHeight="1" x14ac:dyDescent="0.25">
      <c r="A181" s="112" t="s">
        <v>3399</v>
      </c>
      <c r="B181" s="111" t="s">
        <v>3530</v>
      </c>
      <c r="C181" s="413" t="s">
        <v>3401</v>
      </c>
      <c r="D181" s="413"/>
      <c r="E181" s="112" t="s">
        <v>235</v>
      </c>
      <c r="F181" s="113">
        <v>24</v>
      </c>
      <c r="G181" s="153"/>
      <c r="H181" s="114">
        <f t="shared" si="13"/>
        <v>0</v>
      </c>
    </row>
    <row r="182" spans="1:8" ht="26.1" customHeight="1" x14ac:dyDescent="0.25">
      <c r="A182" s="112" t="s">
        <v>3399</v>
      </c>
      <c r="B182" s="111" t="s">
        <v>3531</v>
      </c>
      <c r="C182" s="413" t="s">
        <v>3401</v>
      </c>
      <c r="D182" s="413"/>
      <c r="E182" s="112" t="s">
        <v>235</v>
      </c>
      <c r="F182" s="113">
        <v>0.35</v>
      </c>
      <c r="G182" s="153"/>
      <c r="H182" s="114">
        <f t="shared" si="13"/>
        <v>0</v>
      </c>
    </row>
    <row r="183" spans="1:8" ht="26.1" customHeight="1" x14ac:dyDescent="0.25">
      <c r="A183" s="112" t="s">
        <v>3399</v>
      </c>
      <c r="B183" s="111" t="s">
        <v>3532</v>
      </c>
      <c r="C183" s="413" t="s">
        <v>3401</v>
      </c>
      <c r="D183" s="413"/>
      <c r="E183" s="112" t="s">
        <v>235</v>
      </c>
      <c r="F183" s="113">
        <v>1</v>
      </c>
      <c r="G183" s="153"/>
      <c r="H183" s="114">
        <f t="shared" si="13"/>
        <v>0</v>
      </c>
    </row>
    <row r="184" spans="1:8" ht="26.1" customHeight="1" x14ac:dyDescent="0.25">
      <c r="A184" s="112" t="s">
        <v>3399</v>
      </c>
      <c r="B184" s="111" t="s">
        <v>3533</v>
      </c>
      <c r="C184" s="413" t="s">
        <v>3401</v>
      </c>
      <c r="D184" s="413"/>
      <c r="E184" s="112" t="s">
        <v>3534</v>
      </c>
      <c r="F184" s="113">
        <v>3</v>
      </c>
      <c r="G184" s="153"/>
      <c r="H184" s="114">
        <f t="shared" si="13"/>
        <v>0</v>
      </c>
    </row>
    <row r="185" spans="1:8" x14ac:dyDescent="0.25">
      <c r="A185" s="149"/>
      <c r="B185" s="150"/>
      <c r="C185" s="150"/>
      <c r="D185" s="151"/>
      <c r="E185" s="150"/>
      <c r="F185" s="151"/>
      <c r="G185" s="151"/>
      <c r="H185" s="152"/>
    </row>
    <row r="186" spans="1:8" ht="14.4" thickBot="1" x14ac:dyDescent="0.3">
      <c r="A186" s="149"/>
      <c r="B186" s="150"/>
      <c r="C186" s="150"/>
      <c r="D186" s="151"/>
      <c r="E186" s="150"/>
      <c r="F186" s="150"/>
      <c r="G186" s="151"/>
      <c r="H186" s="152"/>
    </row>
    <row r="187" spans="1:8" ht="0.9" customHeight="1" thickTop="1" x14ac:dyDescent="0.25">
      <c r="A187" s="120"/>
      <c r="B187" s="115"/>
      <c r="C187" s="115"/>
      <c r="D187" s="115"/>
      <c r="E187" s="115"/>
      <c r="F187" s="115"/>
      <c r="G187" s="115"/>
      <c r="H187" s="115"/>
    </row>
    <row r="188" spans="1:8" ht="18" customHeight="1" x14ac:dyDescent="0.25">
      <c r="A188" s="102" t="s">
        <v>3326</v>
      </c>
      <c r="B188" s="103" t="s">
        <v>3</v>
      </c>
      <c r="C188" s="414" t="s">
        <v>3396</v>
      </c>
      <c r="D188" s="414"/>
      <c r="E188" s="102" t="s">
        <v>3394</v>
      </c>
      <c r="F188" s="101" t="s">
        <v>3393</v>
      </c>
      <c r="G188" s="101" t="s">
        <v>3392</v>
      </c>
      <c r="H188" s="101" t="s">
        <v>4</v>
      </c>
    </row>
    <row r="189" spans="1:8" ht="24" customHeight="1" x14ac:dyDescent="0.25">
      <c r="A189" s="92" t="s">
        <v>3397</v>
      </c>
      <c r="B189" s="94" t="s">
        <v>3325</v>
      </c>
      <c r="C189" s="415" t="s">
        <v>3525</v>
      </c>
      <c r="D189" s="415"/>
      <c r="E189" s="92" t="s">
        <v>3250</v>
      </c>
      <c r="F189" s="110">
        <v>1</v>
      </c>
      <c r="G189" s="90"/>
      <c r="H189" s="155">
        <f>SUM(H190:H195)</f>
        <v>0</v>
      </c>
    </row>
    <row r="190" spans="1:8" ht="24" customHeight="1" x14ac:dyDescent="0.25">
      <c r="A190" s="112" t="s">
        <v>3399</v>
      </c>
      <c r="B190" s="111" t="s">
        <v>3535</v>
      </c>
      <c r="C190" s="413" t="s">
        <v>3401</v>
      </c>
      <c r="D190" s="413"/>
      <c r="E190" s="112" t="s">
        <v>3491</v>
      </c>
      <c r="F190" s="113">
        <v>2</v>
      </c>
      <c r="G190" s="153"/>
      <c r="H190" s="114">
        <f t="shared" ref="H190:H195" si="14">TRUNC((G190*F190),2)</f>
        <v>0</v>
      </c>
    </row>
    <row r="191" spans="1:8" ht="24" customHeight="1" x14ac:dyDescent="0.25">
      <c r="A191" s="112" t="s">
        <v>3399</v>
      </c>
      <c r="B191" s="111" t="s">
        <v>3536</v>
      </c>
      <c r="C191" s="413" t="s">
        <v>3401</v>
      </c>
      <c r="D191" s="413"/>
      <c r="E191" s="112" t="s">
        <v>564</v>
      </c>
      <c r="F191" s="113">
        <v>1</v>
      </c>
      <c r="G191" s="153"/>
      <c r="H191" s="114">
        <f t="shared" si="14"/>
        <v>0</v>
      </c>
    </row>
    <row r="192" spans="1:8" ht="24" customHeight="1" x14ac:dyDescent="0.25">
      <c r="A192" s="112" t="s">
        <v>3399</v>
      </c>
      <c r="B192" s="111" t="s">
        <v>3537</v>
      </c>
      <c r="C192" s="413" t="s">
        <v>3401</v>
      </c>
      <c r="D192" s="413"/>
      <c r="E192" s="112" t="s">
        <v>235</v>
      </c>
      <c r="F192" s="113">
        <v>2</v>
      </c>
      <c r="G192" s="153"/>
      <c r="H192" s="114">
        <f t="shared" si="14"/>
        <v>0</v>
      </c>
    </row>
    <row r="193" spans="1:8" ht="24" customHeight="1" x14ac:dyDescent="0.25">
      <c r="A193" s="112" t="s">
        <v>3399</v>
      </c>
      <c r="B193" s="111" t="s">
        <v>3538</v>
      </c>
      <c r="C193" s="413" t="s">
        <v>3401</v>
      </c>
      <c r="D193" s="413"/>
      <c r="E193" s="112" t="s">
        <v>235</v>
      </c>
      <c r="F193" s="113">
        <v>0.02</v>
      </c>
      <c r="G193" s="153"/>
      <c r="H193" s="114">
        <f t="shared" si="14"/>
        <v>0</v>
      </c>
    </row>
    <row r="194" spans="1:8" ht="24" customHeight="1" x14ac:dyDescent="0.25">
      <c r="A194" s="112" t="s">
        <v>3399</v>
      </c>
      <c r="B194" s="111" t="s">
        <v>3539</v>
      </c>
      <c r="C194" s="413" t="s">
        <v>3401</v>
      </c>
      <c r="D194" s="413"/>
      <c r="E194" s="112" t="s">
        <v>235</v>
      </c>
      <c r="F194" s="113">
        <v>0.02</v>
      </c>
      <c r="G194" s="153"/>
      <c r="H194" s="114">
        <f t="shared" si="14"/>
        <v>0</v>
      </c>
    </row>
    <row r="195" spans="1:8" ht="26.1" customHeight="1" x14ac:dyDescent="0.25">
      <c r="A195" s="112" t="s">
        <v>3399</v>
      </c>
      <c r="B195" s="111" t="s">
        <v>3540</v>
      </c>
      <c r="C195" s="413" t="s">
        <v>3401</v>
      </c>
      <c r="D195" s="413"/>
      <c r="E195" s="112" t="s">
        <v>564</v>
      </c>
      <c r="F195" s="113">
        <v>2</v>
      </c>
      <c r="G195" s="153"/>
      <c r="H195" s="114">
        <f t="shared" si="14"/>
        <v>0</v>
      </c>
    </row>
    <row r="196" spans="1:8" x14ac:dyDescent="0.25">
      <c r="A196" s="149"/>
      <c r="B196" s="150"/>
      <c r="C196" s="150"/>
      <c r="D196" s="151"/>
      <c r="E196" s="150"/>
      <c r="F196" s="151"/>
      <c r="G196" s="151"/>
      <c r="H196" s="152"/>
    </row>
    <row r="197" spans="1:8" ht="14.4" thickBot="1" x14ac:dyDescent="0.3">
      <c r="A197" s="149"/>
      <c r="B197" s="150"/>
      <c r="C197" s="150"/>
      <c r="D197" s="151"/>
      <c r="E197" s="150"/>
      <c r="F197" s="150"/>
      <c r="G197" s="151"/>
      <c r="H197" s="152"/>
    </row>
    <row r="198" spans="1:8" ht="0.9" customHeight="1" thickTop="1" x14ac:dyDescent="0.25">
      <c r="A198" s="120"/>
      <c r="B198" s="115"/>
      <c r="C198" s="115"/>
      <c r="D198" s="115"/>
      <c r="E198" s="115"/>
      <c r="F198" s="115"/>
      <c r="G198" s="115"/>
      <c r="H198" s="115"/>
    </row>
    <row r="199" spans="1:8" ht="18" customHeight="1" x14ac:dyDescent="0.25">
      <c r="A199" s="102" t="s">
        <v>3324</v>
      </c>
      <c r="B199" s="103" t="s">
        <v>3</v>
      </c>
      <c r="C199" s="414" t="s">
        <v>3396</v>
      </c>
      <c r="D199" s="414"/>
      <c r="E199" s="102" t="s">
        <v>3394</v>
      </c>
      <c r="F199" s="101" t="s">
        <v>3393</v>
      </c>
      <c r="G199" s="101" t="s">
        <v>3392</v>
      </c>
      <c r="H199" s="101" t="s">
        <v>4</v>
      </c>
    </row>
    <row r="200" spans="1:8" ht="24" customHeight="1" x14ac:dyDescent="0.25">
      <c r="A200" s="92" t="s">
        <v>3397</v>
      </c>
      <c r="B200" s="94" t="s">
        <v>3323</v>
      </c>
      <c r="C200" s="415" t="s">
        <v>3525</v>
      </c>
      <c r="D200" s="415"/>
      <c r="E200" s="92" t="s">
        <v>3250</v>
      </c>
      <c r="F200" s="110">
        <v>1</v>
      </c>
      <c r="G200" s="90"/>
      <c r="H200" s="155">
        <f>SUM(H201:H202)</f>
        <v>0</v>
      </c>
    </row>
    <row r="201" spans="1:8" ht="24" customHeight="1" x14ac:dyDescent="0.25">
      <c r="A201" s="112" t="s">
        <v>3399</v>
      </c>
      <c r="B201" s="111" t="s">
        <v>3541</v>
      </c>
      <c r="C201" s="413" t="s">
        <v>3401</v>
      </c>
      <c r="D201" s="413"/>
      <c r="E201" s="112" t="s">
        <v>491</v>
      </c>
      <c r="F201" s="113">
        <v>2.2999999999999998</v>
      </c>
      <c r="G201" s="153"/>
      <c r="H201" s="114">
        <f t="shared" ref="H201:H202" si="15">TRUNC((G201*F201),2)</f>
        <v>0</v>
      </c>
    </row>
    <row r="202" spans="1:8" ht="24" customHeight="1" x14ac:dyDescent="0.25">
      <c r="A202" s="112" t="s">
        <v>3399</v>
      </c>
      <c r="B202" s="111" t="s">
        <v>3542</v>
      </c>
      <c r="C202" s="413" t="s">
        <v>3401</v>
      </c>
      <c r="D202" s="413"/>
      <c r="E202" s="112" t="s">
        <v>491</v>
      </c>
      <c r="F202" s="113">
        <v>23</v>
      </c>
      <c r="G202" s="153"/>
      <c r="H202" s="114">
        <f t="shared" si="15"/>
        <v>0</v>
      </c>
    </row>
    <row r="203" spans="1:8" x14ac:dyDescent="0.25">
      <c r="A203" s="149"/>
      <c r="B203" s="150"/>
      <c r="C203" s="150"/>
      <c r="D203" s="151"/>
      <c r="E203" s="150"/>
      <c r="F203" s="151"/>
      <c r="G203" s="151"/>
      <c r="H203" s="152"/>
    </row>
    <row r="204" spans="1:8" ht="14.4" thickBot="1" x14ac:dyDescent="0.3">
      <c r="A204" s="149"/>
      <c r="B204" s="150"/>
      <c r="C204" s="150"/>
      <c r="D204" s="151"/>
      <c r="E204" s="150"/>
      <c r="F204" s="150"/>
      <c r="G204" s="151"/>
      <c r="H204" s="152"/>
    </row>
    <row r="205" spans="1:8" ht="0.9" customHeight="1" thickTop="1" x14ac:dyDescent="0.25">
      <c r="A205" s="120"/>
      <c r="B205" s="115"/>
      <c r="C205" s="115"/>
      <c r="D205" s="115"/>
      <c r="E205" s="115"/>
      <c r="F205" s="115"/>
      <c r="G205" s="115"/>
      <c r="H205" s="115"/>
    </row>
    <row r="206" spans="1:8" ht="18" customHeight="1" x14ac:dyDescent="0.25">
      <c r="A206" s="102" t="s">
        <v>3322</v>
      </c>
      <c r="B206" s="103" t="s">
        <v>3</v>
      </c>
      <c r="C206" s="414" t="s">
        <v>3396</v>
      </c>
      <c r="D206" s="414"/>
      <c r="E206" s="102" t="s">
        <v>3394</v>
      </c>
      <c r="F206" s="101" t="s">
        <v>3393</v>
      </c>
      <c r="G206" s="101" t="s">
        <v>3392</v>
      </c>
      <c r="H206" s="101" t="s">
        <v>4</v>
      </c>
    </row>
    <row r="207" spans="1:8" ht="26.1" customHeight="1" x14ac:dyDescent="0.25">
      <c r="A207" s="92" t="s">
        <v>3397</v>
      </c>
      <c r="B207" s="94" t="s">
        <v>3321</v>
      </c>
      <c r="C207" s="415" t="s">
        <v>3525</v>
      </c>
      <c r="D207" s="415"/>
      <c r="E207" s="92" t="s">
        <v>3250</v>
      </c>
      <c r="F207" s="110">
        <v>1</v>
      </c>
      <c r="G207" s="90"/>
      <c r="H207" s="155">
        <f>H208</f>
        <v>0</v>
      </c>
    </row>
    <row r="208" spans="1:8" ht="24" customHeight="1" x14ac:dyDescent="0.25">
      <c r="A208" s="112" t="s">
        <v>3399</v>
      </c>
      <c r="B208" s="111" t="s">
        <v>3543</v>
      </c>
      <c r="C208" s="413" t="s">
        <v>3401</v>
      </c>
      <c r="D208" s="413"/>
      <c r="E208" s="112" t="s">
        <v>3544</v>
      </c>
      <c r="F208" s="113">
        <v>2400</v>
      </c>
      <c r="G208" s="153"/>
      <c r="H208" s="114">
        <f t="shared" ref="H208" si="16">TRUNC((G208*F208),2)</f>
        <v>0</v>
      </c>
    </row>
    <row r="209" spans="1:8" x14ac:dyDescent="0.25">
      <c r="A209" s="149"/>
      <c r="B209" s="150"/>
      <c r="C209" s="150"/>
      <c r="D209" s="151"/>
      <c r="E209" s="150"/>
      <c r="F209" s="151"/>
      <c r="G209" s="151"/>
      <c r="H209" s="152"/>
    </row>
    <row r="210" spans="1:8" ht="14.4" thickBot="1" x14ac:dyDescent="0.3">
      <c r="A210" s="149"/>
      <c r="B210" s="150"/>
      <c r="C210" s="150"/>
      <c r="D210" s="151"/>
      <c r="E210" s="150"/>
      <c r="F210" s="150"/>
      <c r="G210" s="151"/>
      <c r="H210" s="152"/>
    </row>
    <row r="211" spans="1:8" ht="0.9" customHeight="1" thickTop="1" x14ac:dyDescent="0.25">
      <c r="A211" s="120"/>
      <c r="B211" s="115"/>
      <c r="C211" s="115"/>
      <c r="D211" s="115"/>
      <c r="E211" s="115"/>
      <c r="F211" s="115"/>
      <c r="G211" s="115"/>
      <c r="H211" s="115"/>
    </row>
    <row r="212" spans="1:8" ht="18" customHeight="1" x14ac:dyDescent="0.25">
      <c r="A212" s="102" t="s">
        <v>3320</v>
      </c>
      <c r="B212" s="103" t="s">
        <v>3</v>
      </c>
      <c r="C212" s="414" t="s">
        <v>3396</v>
      </c>
      <c r="D212" s="414"/>
      <c r="E212" s="102" t="s">
        <v>3394</v>
      </c>
      <c r="F212" s="101" t="s">
        <v>3393</v>
      </c>
      <c r="G212" s="101" t="s">
        <v>3392</v>
      </c>
      <c r="H212" s="101" t="s">
        <v>4</v>
      </c>
    </row>
    <row r="213" spans="1:8" ht="24" customHeight="1" x14ac:dyDescent="0.25">
      <c r="A213" s="92" t="s">
        <v>3397</v>
      </c>
      <c r="B213" s="94" t="s">
        <v>3319</v>
      </c>
      <c r="C213" s="415" t="s">
        <v>3416</v>
      </c>
      <c r="D213" s="415"/>
      <c r="E213" s="92" t="s">
        <v>460</v>
      </c>
      <c r="F213" s="110">
        <v>1</v>
      </c>
      <c r="G213" s="90"/>
      <c r="H213" s="155">
        <f>SUM(H214:H215)</f>
        <v>0</v>
      </c>
    </row>
    <row r="214" spans="1:8" ht="24" customHeight="1" x14ac:dyDescent="0.25">
      <c r="A214" s="117" t="s">
        <v>3417</v>
      </c>
      <c r="B214" s="116" t="s">
        <v>3426</v>
      </c>
      <c r="C214" s="412" t="s">
        <v>3398</v>
      </c>
      <c r="D214" s="412"/>
      <c r="E214" s="117" t="s">
        <v>3136</v>
      </c>
      <c r="F214" s="118">
        <v>0.1</v>
      </c>
      <c r="G214" s="153"/>
      <c r="H214" s="156">
        <f t="shared" ref="H214:H215" si="17">TRUNC((G214*F214),2)</f>
        <v>0</v>
      </c>
    </row>
    <row r="215" spans="1:8" ht="24" customHeight="1" x14ac:dyDescent="0.25">
      <c r="A215" s="117" t="s">
        <v>3417</v>
      </c>
      <c r="B215" s="116" t="s">
        <v>3436</v>
      </c>
      <c r="C215" s="412" t="s">
        <v>3398</v>
      </c>
      <c r="D215" s="412"/>
      <c r="E215" s="117" t="s">
        <v>3136</v>
      </c>
      <c r="F215" s="118">
        <v>0.25</v>
      </c>
      <c r="G215" s="153"/>
      <c r="H215" s="156">
        <f t="shared" si="17"/>
        <v>0</v>
      </c>
    </row>
    <row r="216" spans="1:8" x14ac:dyDescent="0.25">
      <c r="A216" s="149"/>
      <c r="B216" s="150"/>
      <c r="C216" s="150"/>
      <c r="D216" s="151"/>
      <c r="E216" s="150"/>
      <c r="F216" s="151"/>
      <c r="G216" s="151"/>
      <c r="H216" s="152"/>
    </row>
    <row r="217" spans="1:8" ht="14.4" thickBot="1" x14ac:dyDescent="0.3">
      <c r="A217" s="149"/>
      <c r="B217" s="150"/>
      <c r="C217" s="150"/>
      <c r="D217" s="151"/>
      <c r="E217" s="150"/>
      <c r="F217" s="150"/>
      <c r="G217" s="151"/>
      <c r="H217" s="152"/>
    </row>
    <row r="218" spans="1:8" ht="0.9" customHeight="1" thickTop="1" x14ac:dyDescent="0.25">
      <c r="A218" s="120"/>
      <c r="B218" s="115"/>
      <c r="C218" s="115"/>
      <c r="D218" s="115"/>
      <c r="E218" s="115"/>
      <c r="F218" s="115"/>
      <c r="G218" s="115"/>
      <c r="H218" s="115"/>
    </row>
    <row r="219" spans="1:8" ht="18" customHeight="1" x14ac:dyDescent="0.25">
      <c r="A219" s="102" t="s">
        <v>3318</v>
      </c>
      <c r="B219" s="103" t="s">
        <v>3</v>
      </c>
      <c r="C219" s="414" t="s">
        <v>3396</v>
      </c>
      <c r="D219" s="414"/>
      <c r="E219" s="102" t="s">
        <v>3394</v>
      </c>
      <c r="F219" s="101" t="s">
        <v>3393</v>
      </c>
      <c r="G219" s="101" t="s">
        <v>3392</v>
      </c>
      <c r="H219" s="101" t="s">
        <v>4</v>
      </c>
    </row>
    <row r="220" spans="1:8" ht="39" customHeight="1" x14ac:dyDescent="0.25">
      <c r="A220" s="92" t="s">
        <v>3397</v>
      </c>
      <c r="B220" s="94" t="s">
        <v>3317</v>
      </c>
      <c r="C220" s="415">
        <v>5</v>
      </c>
      <c r="D220" s="415"/>
      <c r="E220" s="92" t="s">
        <v>235</v>
      </c>
      <c r="F220" s="110">
        <v>1</v>
      </c>
      <c r="G220" s="90"/>
      <c r="H220" s="155">
        <f>SUM(H221:H227)</f>
        <v>0</v>
      </c>
    </row>
    <row r="221" spans="1:8" ht="90.9" customHeight="1" x14ac:dyDescent="0.25">
      <c r="A221" s="117" t="s">
        <v>3417</v>
      </c>
      <c r="B221" s="116" t="s">
        <v>3545</v>
      </c>
      <c r="C221" s="412">
        <v>19</v>
      </c>
      <c r="D221" s="412"/>
      <c r="E221" s="117" t="s">
        <v>3136</v>
      </c>
      <c r="F221" s="118">
        <v>1.7000000000000001E-2</v>
      </c>
      <c r="G221" s="153"/>
      <c r="H221" s="156">
        <f t="shared" ref="H221:H227" si="18">TRUNC((G221*F221),2)</f>
        <v>0</v>
      </c>
    </row>
    <row r="222" spans="1:8" ht="90.9" customHeight="1" x14ac:dyDescent="0.25">
      <c r="A222" s="117" t="s">
        <v>3417</v>
      </c>
      <c r="B222" s="116" t="s">
        <v>3546</v>
      </c>
      <c r="C222" s="412">
        <v>19</v>
      </c>
      <c r="D222" s="412"/>
      <c r="E222" s="117" t="s">
        <v>3136</v>
      </c>
      <c r="F222" s="118">
        <v>5</v>
      </c>
      <c r="G222" s="153"/>
      <c r="H222" s="156">
        <f t="shared" si="18"/>
        <v>0</v>
      </c>
    </row>
    <row r="223" spans="1:8" ht="24" customHeight="1" x14ac:dyDescent="0.25">
      <c r="A223" s="117" t="s">
        <v>3417</v>
      </c>
      <c r="B223" s="116" t="s">
        <v>3435</v>
      </c>
      <c r="C223" s="412" t="s">
        <v>3398</v>
      </c>
      <c r="D223" s="412"/>
      <c r="E223" s="117" t="s">
        <v>3136</v>
      </c>
      <c r="F223" s="118">
        <v>5</v>
      </c>
      <c r="G223" s="153"/>
      <c r="H223" s="156">
        <f t="shared" si="18"/>
        <v>0</v>
      </c>
    </row>
    <row r="224" spans="1:8" ht="26.1" customHeight="1" x14ac:dyDescent="0.25">
      <c r="A224" s="117" t="s">
        <v>3417</v>
      </c>
      <c r="B224" s="116" t="s">
        <v>3547</v>
      </c>
      <c r="C224" s="412" t="s">
        <v>3398</v>
      </c>
      <c r="D224" s="412"/>
      <c r="E224" s="117" t="s">
        <v>3136</v>
      </c>
      <c r="F224" s="118">
        <v>4.5</v>
      </c>
      <c r="G224" s="153"/>
      <c r="H224" s="156">
        <f t="shared" si="18"/>
        <v>0</v>
      </c>
    </row>
    <row r="225" spans="1:8" ht="24" customHeight="1" x14ac:dyDescent="0.25">
      <c r="A225" s="117" t="s">
        <v>3417</v>
      </c>
      <c r="B225" s="116" t="s">
        <v>3436</v>
      </c>
      <c r="C225" s="412" t="s">
        <v>3398</v>
      </c>
      <c r="D225" s="412"/>
      <c r="E225" s="117" t="s">
        <v>3136</v>
      </c>
      <c r="F225" s="118">
        <v>5</v>
      </c>
      <c r="G225" s="153"/>
      <c r="H225" s="156">
        <f t="shared" si="18"/>
        <v>0</v>
      </c>
    </row>
    <row r="226" spans="1:8" ht="24" customHeight="1" x14ac:dyDescent="0.25">
      <c r="A226" s="112" t="s">
        <v>3399</v>
      </c>
      <c r="B226" s="111" t="s">
        <v>3548</v>
      </c>
      <c r="C226" s="413" t="s">
        <v>3401</v>
      </c>
      <c r="D226" s="413"/>
      <c r="E226" s="112" t="s">
        <v>3491</v>
      </c>
      <c r="F226" s="113">
        <v>0.1</v>
      </c>
      <c r="G226" s="153"/>
      <c r="H226" s="157">
        <f t="shared" si="18"/>
        <v>0</v>
      </c>
    </row>
    <row r="227" spans="1:8" ht="24" customHeight="1" x14ac:dyDescent="0.25">
      <c r="A227" s="112" t="s">
        <v>3399</v>
      </c>
      <c r="B227" s="111" t="s">
        <v>3549</v>
      </c>
      <c r="C227" s="413" t="s">
        <v>3401</v>
      </c>
      <c r="D227" s="413"/>
      <c r="E227" s="112" t="s">
        <v>564</v>
      </c>
      <c r="F227" s="113">
        <v>0.1</v>
      </c>
      <c r="G227" s="153"/>
      <c r="H227" s="157">
        <f t="shared" si="18"/>
        <v>0</v>
      </c>
    </row>
    <row r="228" spans="1:8" x14ac:dyDescent="0.25">
      <c r="A228" s="149"/>
      <c r="B228" s="150"/>
      <c r="C228" s="150"/>
      <c r="D228" s="151"/>
      <c r="E228" s="150"/>
      <c r="F228" s="151"/>
      <c r="G228" s="151"/>
      <c r="H228" s="152"/>
    </row>
    <row r="229" spans="1:8" ht="14.4" thickBot="1" x14ac:dyDescent="0.3">
      <c r="A229" s="149"/>
      <c r="B229" s="150"/>
      <c r="C229" s="150"/>
      <c r="D229" s="151"/>
      <c r="E229" s="150"/>
      <c r="F229" s="150"/>
      <c r="G229" s="151"/>
      <c r="H229" s="152"/>
    </row>
    <row r="230" spans="1:8" ht="0.9" customHeight="1" thickTop="1" x14ac:dyDescent="0.25">
      <c r="A230" s="120"/>
      <c r="B230" s="115"/>
      <c r="C230" s="115"/>
      <c r="D230" s="115"/>
      <c r="E230" s="115"/>
      <c r="F230" s="115"/>
      <c r="G230" s="115"/>
      <c r="H230" s="115"/>
    </row>
    <row r="231" spans="1:8" ht="37.799999999999997" customHeight="1" x14ac:dyDescent="0.25">
      <c r="A231" s="102" t="s">
        <v>4575</v>
      </c>
      <c r="B231" s="103" t="s">
        <v>3</v>
      </c>
      <c r="C231" s="414" t="s">
        <v>3396</v>
      </c>
      <c r="D231" s="414"/>
      <c r="E231" s="102" t="s">
        <v>3394</v>
      </c>
      <c r="F231" s="101" t="s">
        <v>3393</v>
      </c>
      <c r="G231" s="101" t="s">
        <v>3392</v>
      </c>
      <c r="H231" s="101" t="s">
        <v>4</v>
      </c>
    </row>
    <row r="232" spans="1:8" ht="24" customHeight="1" x14ac:dyDescent="0.25">
      <c r="A232" s="92" t="s">
        <v>3397</v>
      </c>
      <c r="B232" s="94" t="s">
        <v>664</v>
      </c>
      <c r="C232" s="415" t="s">
        <v>3550</v>
      </c>
      <c r="D232" s="415"/>
      <c r="E232" s="92" t="s">
        <v>235</v>
      </c>
      <c r="F232" s="110">
        <v>1</v>
      </c>
      <c r="G232" s="90"/>
      <c r="H232" s="155">
        <f>SUM(H233:H234)</f>
        <v>0</v>
      </c>
    </row>
    <row r="233" spans="1:8" ht="24" customHeight="1" x14ac:dyDescent="0.25">
      <c r="A233" s="112" t="s">
        <v>3399</v>
      </c>
      <c r="B233" s="111" t="s">
        <v>3400</v>
      </c>
      <c r="C233" s="413" t="s">
        <v>3401</v>
      </c>
      <c r="D233" s="413"/>
      <c r="E233" s="112" t="s">
        <v>235</v>
      </c>
      <c r="F233" s="113">
        <v>1</v>
      </c>
      <c r="G233" s="153"/>
      <c r="H233" s="157">
        <f t="shared" ref="H233:H234" si="19">TRUNC((G233*F233),2)</f>
        <v>0</v>
      </c>
    </row>
    <row r="234" spans="1:8" ht="24" customHeight="1" x14ac:dyDescent="0.25">
      <c r="A234" s="112" t="s">
        <v>3399</v>
      </c>
      <c r="B234" s="111" t="s">
        <v>3551</v>
      </c>
      <c r="C234" s="413" t="s">
        <v>3401</v>
      </c>
      <c r="D234" s="413"/>
      <c r="E234" s="112" t="s">
        <v>3136</v>
      </c>
      <c r="F234" s="113">
        <v>5</v>
      </c>
      <c r="G234" s="153"/>
      <c r="H234" s="157">
        <f t="shared" si="19"/>
        <v>0</v>
      </c>
    </row>
    <row r="235" spans="1:8" x14ac:dyDescent="0.25">
      <c r="A235" s="149"/>
      <c r="B235" s="150"/>
      <c r="C235" s="150"/>
      <c r="D235" s="151"/>
      <c r="E235" s="150"/>
      <c r="F235" s="151"/>
      <c r="G235" s="151"/>
      <c r="H235" s="152"/>
    </row>
    <row r="236" spans="1:8" ht="14.4" thickBot="1" x14ac:dyDescent="0.3">
      <c r="A236" s="149"/>
      <c r="B236" s="150"/>
      <c r="C236" s="150"/>
      <c r="D236" s="151"/>
      <c r="E236" s="150"/>
      <c r="F236" s="150"/>
      <c r="G236" s="151"/>
      <c r="H236" s="152"/>
    </row>
    <row r="237" spans="1:8" ht="0.9" customHeight="1" thickTop="1" x14ac:dyDescent="0.25">
      <c r="A237" s="120"/>
      <c r="B237" s="115"/>
      <c r="C237" s="115"/>
      <c r="D237" s="115"/>
      <c r="E237" s="115"/>
      <c r="F237" s="115"/>
      <c r="G237" s="115"/>
      <c r="H237" s="115"/>
    </row>
    <row r="238" spans="1:8" ht="43.2" customHeight="1" x14ac:dyDescent="0.25">
      <c r="A238" s="102" t="s">
        <v>4576</v>
      </c>
      <c r="B238" s="103" t="s">
        <v>3</v>
      </c>
      <c r="C238" s="414" t="s">
        <v>3396</v>
      </c>
      <c r="D238" s="414"/>
      <c r="E238" s="102" t="s">
        <v>3394</v>
      </c>
      <c r="F238" s="101" t="s">
        <v>3393</v>
      </c>
      <c r="G238" s="101" t="s">
        <v>3392</v>
      </c>
      <c r="H238" s="101" t="s">
        <v>4</v>
      </c>
    </row>
    <row r="239" spans="1:8" ht="24" customHeight="1" x14ac:dyDescent="0.25">
      <c r="A239" s="92" t="s">
        <v>3397</v>
      </c>
      <c r="B239" s="94" t="s">
        <v>662</v>
      </c>
      <c r="C239" s="415" t="s">
        <v>3550</v>
      </c>
      <c r="D239" s="415"/>
      <c r="E239" s="92" t="s">
        <v>235</v>
      </c>
      <c r="F239" s="110">
        <v>1</v>
      </c>
      <c r="G239" s="90"/>
      <c r="H239" s="155">
        <f>H240</f>
        <v>0</v>
      </c>
    </row>
    <row r="240" spans="1:8" ht="26.1" customHeight="1" x14ac:dyDescent="0.25">
      <c r="A240" s="117" t="s">
        <v>3417</v>
      </c>
      <c r="B240" s="116" t="s">
        <v>3552</v>
      </c>
      <c r="C240" s="412" t="s">
        <v>3398</v>
      </c>
      <c r="D240" s="412"/>
      <c r="E240" s="117" t="s">
        <v>3136</v>
      </c>
      <c r="F240" s="118">
        <v>8.5039999999999996</v>
      </c>
      <c r="G240" s="153"/>
      <c r="H240" s="156">
        <f t="shared" ref="H240" si="20">TRUNC((G240*F240),2)</f>
        <v>0</v>
      </c>
    </row>
    <row r="241" spans="1:8" x14ac:dyDescent="0.25">
      <c r="A241" s="149"/>
      <c r="B241" s="150"/>
      <c r="C241" s="150"/>
      <c r="D241" s="151"/>
      <c r="E241" s="150"/>
      <c r="F241" s="151"/>
      <c r="G241" s="151"/>
      <c r="H241" s="152"/>
    </row>
    <row r="242" spans="1:8" ht="14.4" thickBot="1" x14ac:dyDescent="0.3">
      <c r="A242" s="149"/>
      <c r="B242" s="150"/>
      <c r="C242" s="150"/>
      <c r="D242" s="151"/>
      <c r="E242" s="150"/>
      <c r="F242" s="150"/>
      <c r="G242" s="151"/>
      <c r="H242" s="152"/>
    </row>
    <row r="243" spans="1:8" ht="0.9" customHeight="1" thickTop="1" x14ac:dyDescent="0.25">
      <c r="A243" s="120"/>
      <c r="B243" s="115"/>
      <c r="C243" s="115"/>
      <c r="D243" s="115"/>
      <c r="E243" s="115"/>
      <c r="F243" s="115"/>
      <c r="G243" s="115"/>
      <c r="H243" s="115"/>
    </row>
    <row r="244" spans="1:8" ht="42.6" customHeight="1" x14ac:dyDescent="0.25">
      <c r="A244" s="102" t="s">
        <v>4577</v>
      </c>
      <c r="B244" s="103" t="s">
        <v>3</v>
      </c>
      <c r="C244" s="414" t="s">
        <v>3396</v>
      </c>
      <c r="D244" s="414"/>
      <c r="E244" s="102" t="s">
        <v>3394</v>
      </c>
      <c r="F244" s="101" t="s">
        <v>3393</v>
      </c>
      <c r="G244" s="101" t="s">
        <v>3392</v>
      </c>
      <c r="H244" s="101" t="s">
        <v>4</v>
      </c>
    </row>
    <row r="245" spans="1:8" ht="24" customHeight="1" x14ac:dyDescent="0.25">
      <c r="A245" s="92" t="s">
        <v>3397</v>
      </c>
      <c r="B245" s="94" t="s">
        <v>660</v>
      </c>
      <c r="C245" s="415" t="s">
        <v>3550</v>
      </c>
      <c r="D245" s="415"/>
      <c r="E245" s="92" t="s">
        <v>235</v>
      </c>
      <c r="F245" s="110">
        <v>1</v>
      </c>
      <c r="G245" s="90"/>
      <c r="H245" s="155">
        <f>H246</f>
        <v>0</v>
      </c>
    </row>
    <row r="246" spans="1:8" ht="24" customHeight="1" x14ac:dyDescent="0.25">
      <c r="A246" s="112" t="s">
        <v>3399</v>
      </c>
      <c r="B246" s="313" t="s">
        <v>4412</v>
      </c>
      <c r="C246" s="413" t="s">
        <v>3401</v>
      </c>
      <c r="D246" s="413"/>
      <c r="E246" s="112" t="s">
        <v>3136</v>
      </c>
      <c r="F246" s="113">
        <v>12</v>
      </c>
      <c r="G246" s="153"/>
      <c r="H246" s="157">
        <f t="shared" ref="H246" si="21">TRUNC((G246*F246),2)</f>
        <v>0</v>
      </c>
    </row>
    <row r="247" spans="1:8" x14ac:dyDescent="0.25">
      <c r="A247" s="149"/>
      <c r="B247" s="150"/>
      <c r="C247" s="150"/>
      <c r="D247" s="151"/>
      <c r="E247" s="150"/>
      <c r="F247" s="151"/>
      <c r="G247" s="151"/>
      <c r="H247" s="152"/>
    </row>
    <row r="248" spans="1:8" ht="14.4" thickBot="1" x14ac:dyDescent="0.3">
      <c r="A248" s="149"/>
      <c r="B248" s="150"/>
      <c r="C248" s="150"/>
      <c r="D248" s="151"/>
      <c r="E248" s="150"/>
      <c r="F248" s="150"/>
      <c r="G248" s="151"/>
      <c r="H248" s="152"/>
    </row>
    <row r="249" spans="1:8" ht="0.9" customHeight="1" thickTop="1" x14ac:dyDescent="0.25">
      <c r="A249" s="120"/>
      <c r="B249" s="115"/>
      <c r="C249" s="115"/>
      <c r="D249" s="115"/>
      <c r="E249" s="115"/>
      <c r="F249" s="115"/>
      <c r="G249" s="115"/>
      <c r="H249" s="115"/>
    </row>
    <row r="250" spans="1:8" ht="18" customHeight="1" x14ac:dyDescent="0.25">
      <c r="A250" s="102" t="s">
        <v>3298</v>
      </c>
      <c r="B250" s="103" t="s">
        <v>3</v>
      </c>
      <c r="C250" s="414" t="s">
        <v>3396</v>
      </c>
      <c r="D250" s="414"/>
      <c r="E250" s="102" t="s">
        <v>3394</v>
      </c>
      <c r="F250" s="101" t="s">
        <v>3393</v>
      </c>
      <c r="G250" s="101" t="s">
        <v>3392</v>
      </c>
      <c r="H250" s="101" t="s">
        <v>4</v>
      </c>
    </row>
    <row r="251" spans="1:8" ht="24" customHeight="1" x14ac:dyDescent="0.25">
      <c r="A251" s="92" t="s">
        <v>3397</v>
      </c>
      <c r="B251" s="94" t="s">
        <v>3297</v>
      </c>
      <c r="C251" s="415">
        <v>42.01</v>
      </c>
      <c r="D251" s="415"/>
      <c r="E251" s="92" t="s">
        <v>235</v>
      </c>
      <c r="F251" s="110">
        <v>1</v>
      </c>
      <c r="G251" s="90"/>
      <c r="H251" s="155">
        <f>SUM(H252:H254)</f>
        <v>0</v>
      </c>
    </row>
    <row r="252" spans="1:8" ht="26.1" customHeight="1" x14ac:dyDescent="0.25">
      <c r="A252" s="117" t="s">
        <v>3417</v>
      </c>
      <c r="B252" s="116" t="s">
        <v>3425</v>
      </c>
      <c r="C252" s="412" t="s">
        <v>3398</v>
      </c>
      <c r="D252" s="412"/>
      <c r="E252" s="117" t="s">
        <v>3136</v>
      </c>
      <c r="F252" s="118">
        <v>0.25</v>
      </c>
      <c r="G252" s="153"/>
      <c r="H252" s="156">
        <f t="shared" ref="H252:H254" si="22">TRUNC((G252*F252),2)</f>
        <v>0</v>
      </c>
    </row>
    <row r="253" spans="1:8" ht="24" customHeight="1" x14ac:dyDescent="0.25">
      <c r="A253" s="117" t="s">
        <v>3417</v>
      </c>
      <c r="B253" s="116" t="s">
        <v>3426</v>
      </c>
      <c r="C253" s="412" t="s">
        <v>3398</v>
      </c>
      <c r="D253" s="412"/>
      <c r="E253" s="117" t="s">
        <v>3136</v>
      </c>
      <c r="F253" s="118">
        <v>0.25</v>
      </c>
      <c r="G253" s="153"/>
      <c r="H253" s="156">
        <f t="shared" si="22"/>
        <v>0</v>
      </c>
    </row>
    <row r="254" spans="1:8" ht="39" customHeight="1" x14ac:dyDescent="0.25">
      <c r="A254" s="112" t="s">
        <v>3399</v>
      </c>
      <c r="B254" s="111" t="s">
        <v>3553</v>
      </c>
      <c r="C254" s="413" t="s">
        <v>3401</v>
      </c>
      <c r="D254" s="413"/>
      <c r="E254" s="112" t="s">
        <v>235</v>
      </c>
      <c r="F254" s="113">
        <v>1</v>
      </c>
      <c r="G254" s="153"/>
      <c r="H254" s="157">
        <f t="shared" si="22"/>
        <v>0</v>
      </c>
    </row>
    <row r="255" spans="1:8" x14ac:dyDescent="0.25">
      <c r="A255" s="149"/>
      <c r="B255" s="150"/>
      <c r="C255" s="150"/>
      <c r="D255" s="151"/>
      <c r="E255" s="150"/>
      <c r="F255" s="151"/>
      <c r="G255" s="151"/>
      <c r="H255" s="152"/>
    </row>
    <row r="256" spans="1:8" ht="14.4" thickBot="1" x14ac:dyDescent="0.3">
      <c r="A256" s="149"/>
      <c r="B256" s="150"/>
      <c r="C256" s="150"/>
      <c r="D256" s="151"/>
      <c r="E256" s="150"/>
      <c r="F256" s="150"/>
      <c r="G256" s="151"/>
      <c r="H256" s="152"/>
    </row>
    <row r="257" spans="1:8" ht="0.9" customHeight="1" thickTop="1" x14ac:dyDescent="0.25">
      <c r="A257" s="120"/>
      <c r="B257" s="115"/>
      <c r="C257" s="115"/>
      <c r="D257" s="115"/>
      <c r="E257" s="115"/>
      <c r="F257" s="115"/>
      <c r="G257" s="115"/>
      <c r="H257" s="115"/>
    </row>
    <row r="258" spans="1:8" ht="18" customHeight="1" x14ac:dyDescent="0.25">
      <c r="A258" s="102" t="s">
        <v>3292</v>
      </c>
      <c r="B258" s="103" t="s">
        <v>3</v>
      </c>
      <c r="C258" s="414" t="s">
        <v>3396</v>
      </c>
      <c r="D258" s="414"/>
      <c r="E258" s="102" t="s">
        <v>3394</v>
      </c>
      <c r="F258" s="101" t="s">
        <v>3393</v>
      </c>
      <c r="G258" s="101" t="s">
        <v>3392</v>
      </c>
      <c r="H258" s="101" t="s">
        <v>4</v>
      </c>
    </row>
    <row r="259" spans="1:8" ht="39" customHeight="1" x14ac:dyDescent="0.25">
      <c r="A259" s="92" t="s">
        <v>3397</v>
      </c>
      <c r="B259" s="94" t="s">
        <v>3291</v>
      </c>
      <c r="C259" s="415">
        <v>14</v>
      </c>
      <c r="D259" s="415"/>
      <c r="E259" s="92" t="s">
        <v>235</v>
      </c>
      <c r="F259" s="110">
        <v>1</v>
      </c>
      <c r="G259" s="90"/>
      <c r="H259" s="155">
        <f>SUM(H260:H262)</f>
        <v>0</v>
      </c>
    </row>
    <row r="260" spans="1:8" ht="24" customHeight="1" x14ac:dyDescent="0.25">
      <c r="A260" s="117" t="s">
        <v>3417</v>
      </c>
      <c r="B260" s="116" t="s">
        <v>3436</v>
      </c>
      <c r="C260" s="412" t="s">
        <v>3398</v>
      </c>
      <c r="D260" s="412"/>
      <c r="E260" s="117" t="s">
        <v>3136</v>
      </c>
      <c r="F260" s="118">
        <v>9</v>
      </c>
      <c r="G260" s="153"/>
      <c r="H260" s="156">
        <f t="shared" ref="H260:H262" si="23">TRUNC((G260*F260),2)</f>
        <v>0</v>
      </c>
    </row>
    <row r="261" spans="1:8" ht="24" customHeight="1" x14ac:dyDescent="0.25">
      <c r="A261" s="117" t="s">
        <v>3417</v>
      </c>
      <c r="B261" s="116" t="s">
        <v>3476</v>
      </c>
      <c r="C261" s="412" t="s">
        <v>3398</v>
      </c>
      <c r="D261" s="412"/>
      <c r="E261" s="117" t="s">
        <v>3136</v>
      </c>
      <c r="F261" s="118">
        <v>9</v>
      </c>
      <c r="G261" s="153"/>
      <c r="H261" s="156">
        <f t="shared" si="23"/>
        <v>0</v>
      </c>
    </row>
    <row r="262" spans="1:8" ht="24" customHeight="1" x14ac:dyDescent="0.25">
      <c r="A262" s="112" t="s">
        <v>3399</v>
      </c>
      <c r="B262" s="111" t="s">
        <v>3554</v>
      </c>
      <c r="C262" s="413" t="s">
        <v>3401</v>
      </c>
      <c r="D262" s="413"/>
      <c r="E262" s="112" t="s">
        <v>564</v>
      </c>
      <c r="F262" s="113">
        <v>31.08</v>
      </c>
      <c r="G262" s="153"/>
      <c r="H262" s="157">
        <f t="shared" si="23"/>
        <v>0</v>
      </c>
    </row>
    <row r="263" spans="1:8" x14ac:dyDescent="0.25">
      <c r="A263" s="149"/>
      <c r="B263" s="150"/>
      <c r="C263" s="150"/>
      <c r="D263" s="151"/>
      <c r="E263" s="150"/>
      <c r="F263" s="151"/>
      <c r="G263" s="151"/>
      <c r="H263" s="152"/>
    </row>
    <row r="264" spans="1:8" ht="14.4" thickBot="1" x14ac:dyDescent="0.3">
      <c r="A264" s="149"/>
      <c r="B264" s="150"/>
      <c r="C264" s="150"/>
      <c r="D264" s="151"/>
      <c r="E264" s="150"/>
      <c r="F264" s="150"/>
      <c r="G264" s="151"/>
      <c r="H264" s="152"/>
    </row>
    <row r="265" spans="1:8" ht="0.9" customHeight="1" thickTop="1" x14ac:dyDescent="0.25">
      <c r="A265" s="120"/>
      <c r="B265" s="115"/>
      <c r="C265" s="115"/>
      <c r="D265" s="115"/>
      <c r="E265" s="115"/>
      <c r="F265" s="115"/>
      <c r="G265" s="115"/>
      <c r="H265" s="115"/>
    </row>
    <row r="266" spans="1:8" ht="18" customHeight="1" x14ac:dyDescent="0.25">
      <c r="A266" s="102" t="s">
        <v>3282</v>
      </c>
      <c r="B266" s="103" t="s">
        <v>3</v>
      </c>
      <c r="C266" s="414" t="s">
        <v>3396</v>
      </c>
      <c r="D266" s="414"/>
      <c r="E266" s="102" t="s">
        <v>3394</v>
      </c>
      <c r="F266" s="101" t="s">
        <v>3393</v>
      </c>
      <c r="G266" s="101" t="s">
        <v>3392</v>
      </c>
      <c r="H266" s="101" t="s">
        <v>4</v>
      </c>
    </row>
    <row r="267" spans="1:8" ht="24" customHeight="1" x14ac:dyDescent="0.25">
      <c r="A267" s="92" t="s">
        <v>3397</v>
      </c>
      <c r="B267" s="94" t="s">
        <v>3281</v>
      </c>
      <c r="C267" s="415" t="s">
        <v>3562</v>
      </c>
      <c r="D267" s="415"/>
      <c r="E267" s="92" t="s">
        <v>460</v>
      </c>
      <c r="F267" s="110">
        <v>1</v>
      </c>
      <c r="G267" s="90"/>
      <c r="H267" s="155">
        <f>SUM(H268:H270)</f>
        <v>0</v>
      </c>
    </row>
    <row r="268" spans="1:8" ht="26.1" customHeight="1" x14ac:dyDescent="0.25">
      <c r="A268" s="117" t="s">
        <v>3417</v>
      </c>
      <c r="B268" s="116" t="s">
        <v>3563</v>
      </c>
      <c r="C268" s="412" t="s">
        <v>3398</v>
      </c>
      <c r="D268" s="412"/>
      <c r="E268" s="117" t="s">
        <v>3136</v>
      </c>
      <c r="F268" s="118">
        <v>3.827</v>
      </c>
      <c r="G268" s="153"/>
      <c r="H268" s="156">
        <f t="shared" ref="H268:H270" si="24">TRUNC((G268*F268),2)</f>
        <v>0</v>
      </c>
    </row>
    <row r="269" spans="1:8" ht="24" customHeight="1" x14ac:dyDescent="0.25">
      <c r="A269" s="117" t="s">
        <v>3417</v>
      </c>
      <c r="B269" s="116" t="s">
        <v>3476</v>
      </c>
      <c r="C269" s="412" t="s">
        <v>3398</v>
      </c>
      <c r="D269" s="412"/>
      <c r="E269" s="117" t="s">
        <v>3136</v>
      </c>
      <c r="F269" s="118">
        <v>3.827</v>
      </c>
      <c r="G269" s="153"/>
      <c r="H269" s="156">
        <f t="shared" si="24"/>
        <v>0</v>
      </c>
    </row>
    <row r="270" spans="1:8" ht="24" customHeight="1" x14ac:dyDescent="0.25">
      <c r="A270" s="112" t="s">
        <v>3399</v>
      </c>
      <c r="B270" s="111" t="s">
        <v>3564</v>
      </c>
      <c r="C270" s="413" t="s">
        <v>3401</v>
      </c>
      <c r="D270" s="413"/>
      <c r="E270" s="112" t="s">
        <v>460</v>
      </c>
      <c r="F270" s="113">
        <v>1.05</v>
      </c>
      <c r="G270" s="153"/>
      <c r="H270" s="157">
        <f t="shared" si="24"/>
        <v>0</v>
      </c>
    </row>
    <row r="271" spans="1:8" x14ac:dyDescent="0.25">
      <c r="A271" s="149"/>
      <c r="B271" s="150"/>
      <c r="C271" s="150"/>
      <c r="D271" s="151"/>
      <c r="E271" s="150"/>
      <c r="F271" s="151"/>
      <c r="G271" s="151"/>
      <c r="H271" s="152"/>
    </row>
    <row r="272" spans="1:8" ht="14.4" thickBot="1" x14ac:dyDescent="0.3">
      <c r="A272" s="149"/>
      <c r="B272" s="150"/>
      <c r="C272" s="150"/>
      <c r="D272" s="151"/>
      <c r="E272" s="150"/>
      <c r="F272" s="150"/>
      <c r="G272" s="151"/>
      <c r="H272" s="152"/>
    </row>
    <row r="273" spans="1:8" ht="0.9" customHeight="1" thickTop="1" x14ac:dyDescent="0.25">
      <c r="A273" s="120"/>
      <c r="B273" s="115"/>
      <c r="C273" s="115"/>
      <c r="D273" s="115"/>
      <c r="E273" s="115"/>
      <c r="F273" s="115"/>
      <c r="G273" s="115"/>
      <c r="H273" s="115"/>
    </row>
    <row r="274" spans="1:8" ht="18" customHeight="1" x14ac:dyDescent="0.25">
      <c r="A274" s="102" t="s">
        <v>3262</v>
      </c>
      <c r="B274" s="103" t="s">
        <v>3</v>
      </c>
      <c r="C274" s="414" t="s">
        <v>3396</v>
      </c>
      <c r="D274" s="414"/>
      <c r="E274" s="102" t="s">
        <v>3394</v>
      </c>
      <c r="F274" s="101" t="s">
        <v>3393</v>
      </c>
      <c r="G274" s="101" t="s">
        <v>3392</v>
      </c>
      <c r="H274" s="101" t="s">
        <v>4</v>
      </c>
    </row>
    <row r="275" spans="1:8" ht="26.1" customHeight="1" x14ac:dyDescent="0.25">
      <c r="A275" s="92" t="s">
        <v>3397</v>
      </c>
      <c r="B275" s="94" t="s">
        <v>3261</v>
      </c>
      <c r="C275" s="415" t="s">
        <v>3398</v>
      </c>
      <c r="D275" s="415"/>
      <c r="E275" s="92" t="s">
        <v>3250</v>
      </c>
      <c r="F275" s="110">
        <v>1</v>
      </c>
      <c r="G275" s="90"/>
      <c r="H275" s="155">
        <f>SUM(H276:H281)</f>
        <v>0</v>
      </c>
    </row>
    <row r="276" spans="1:8" ht="26.1" customHeight="1" x14ac:dyDescent="0.25">
      <c r="A276" s="117" t="s">
        <v>3417</v>
      </c>
      <c r="B276" s="116" t="s">
        <v>3572</v>
      </c>
      <c r="C276" s="412" t="s">
        <v>3398</v>
      </c>
      <c r="D276" s="412"/>
      <c r="E276" s="117" t="s">
        <v>3250</v>
      </c>
      <c r="F276" s="118">
        <v>1</v>
      </c>
      <c r="G276" s="153"/>
      <c r="H276" s="156">
        <f t="shared" ref="H276:H281" si="25">TRUNC((G276*F276),2)</f>
        <v>0</v>
      </c>
    </row>
    <row r="277" spans="1:8" ht="24" customHeight="1" x14ac:dyDescent="0.25">
      <c r="A277" s="112" t="s">
        <v>3399</v>
      </c>
      <c r="B277" s="111" t="s">
        <v>3573</v>
      </c>
      <c r="C277" s="413" t="s">
        <v>3567</v>
      </c>
      <c r="D277" s="413"/>
      <c r="E277" s="112" t="s">
        <v>3250</v>
      </c>
      <c r="F277" s="113">
        <v>1</v>
      </c>
      <c r="G277" s="153"/>
      <c r="H277" s="157">
        <f t="shared" si="25"/>
        <v>0</v>
      </c>
    </row>
    <row r="278" spans="1:8" ht="24" customHeight="1" x14ac:dyDescent="0.25">
      <c r="A278" s="112" t="s">
        <v>3399</v>
      </c>
      <c r="B278" s="111" t="s">
        <v>3569</v>
      </c>
      <c r="C278" s="413" t="s">
        <v>3401</v>
      </c>
      <c r="D278" s="413"/>
      <c r="E278" s="112" t="s">
        <v>3250</v>
      </c>
      <c r="F278" s="113">
        <v>1</v>
      </c>
      <c r="G278" s="153"/>
      <c r="H278" s="157">
        <f t="shared" si="25"/>
        <v>0</v>
      </c>
    </row>
    <row r="279" spans="1:8" ht="24" customHeight="1" x14ac:dyDescent="0.25">
      <c r="A279" s="112" t="s">
        <v>3399</v>
      </c>
      <c r="B279" s="111" t="s">
        <v>3571</v>
      </c>
      <c r="C279" s="413" t="s">
        <v>3401</v>
      </c>
      <c r="D279" s="413"/>
      <c r="E279" s="112" t="s">
        <v>3250</v>
      </c>
      <c r="F279" s="113">
        <v>1</v>
      </c>
      <c r="G279" s="153"/>
      <c r="H279" s="157">
        <f t="shared" si="25"/>
        <v>0</v>
      </c>
    </row>
    <row r="280" spans="1:8" ht="26.1" customHeight="1" x14ac:dyDescent="0.25">
      <c r="A280" s="112" t="s">
        <v>3399</v>
      </c>
      <c r="B280" s="111" t="s">
        <v>3570</v>
      </c>
      <c r="C280" s="413" t="s">
        <v>3501</v>
      </c>
      <c r="D280" s="413"/>
      <c r="E280" s="112" t="s">
        <v>3250</v>
      </c>
      <c r="F280" s="113">
        <v>1</v>
      </c>
      <c r="G280" s="153"/>
      <c r="H280" s="157">
        <f t="shared" si="25"/>
        <v>0</v>
      </c>
    </row>
    <row r="281" spans="1:8" ht="26.1" customHeight="1" x14ac:dyDescent="0.25">
      <c r="A281" s="112" t="s">
        <v>3399</v>
      </c>
      <c r="B281" s="111" t="s">
        <v>3568</v>
      </c>
      <c r="C281" s="413" t="s">
        <v>3501</v>
      </c>
      <c r="D281" s="413"/>
      <c r="E281" s="112" t="s">
        <v>3250</v>
      </c>
      <c r="F281" s="113">
        <v>1</v>
      </c>
      <c r="G281" s="153"/>
      <c r="H281" s="157">
        <f t="shared" si="25"/>
        <v>0</v>
      </c>
    </row>
    <row r="282" spans="1:8" x14ac:dyDescent="0.25">
      <c r="A282" s="149"/>
      <c r="B282" s="150"/>
      <c r="C282" s="150"/>
      <c r="D282" s="151"/>
      <c r="E282" s="150"/>
      <c r="F282" s="151"/>
      <c r="G282" s="151"/>
      <c r="H282" s="152"/>
    </row>
    <row r="283" spans="1:8" ht="14.4" thickBot="1" x14ac:dyDescent="0.3">
      <c r="A283" s="149"/>
      <c r="B283" s="150"/>
      <c r="C283" s="150"/>
      <c r="D283" s="151"/>
      <c r="E283" s="150"/>
      <c r="F283" s="150"/>
      <c r="G283" s="151"/>
      <c r="H283" s="152"/>
    </row>
    <row r="284" spans="1:8" ht="0.9" customHeight="1" thickTop="1" x14ac:dyDescent="0.25">
      <c r="A284" s="120"/>
      <c r="B284" s="115"/>
      <c r="C284" s="115"/>
      <c r="D284" s="115"/>
      <c r="E284" s="115"/>
      <c r="F284" s="115"/>
      <c r="G284" s="115"/>
      <c r="H284" s="115"/>
    </row>
    <row r="285" spans="1:8" ht="18" customHeight="1" x14ac:dyDescent="0.25">
      <c r="A285" s="102" t="s">
        <v>3256</v>
      </c>
      <c r="B285" s="103" t="s">
        <v>3</v>
      </c>
      <c r="C285" s="414" t="s">
        <v>3396</v>
      </c>
      <c r="D285" s="414"/>
      <c r="E285" s="102" t="s">
        <v>3394</v>
      </c>
      <c r="F285" s="101" t="s">
        <v>3393</v>
      </c>
      <c r="G285" s="101" t="s">
        <v>3392</v>
      </c>
      <c r="H285" s="101" t="s">
        <v>4</v>
      </c>
    </row>
    <row r="286" spans="1:8" ht="26.1" customHeight="1" x14ac:dyDescent="0.25">
      <c r="A286" s="92" t="s">
        <v>3397</v>
      </c>
      <c r="B286" s="94" t="s">
        <v>3255</v>
      </c>
      <c r="C286" s="415">
        <v>5</v>
      </c>
      <c r="D286" s="415"/>
      <c r="E286" s="92" t="s">
        <v>3250</v>
      </c>
      <c r="F286" s="110">
        <v>1</v>
      </c>
      <c r="G286" s="90"/>
      <c r="H286" s="155">
        <f>H287</f>
        <v>0</v>
      </c>
    </row>
    <row r="287" spans="1:8" ht="26.1" customHeight="1" x14ac:dyDescent="0.25">
      <c r="A287" s="112" t="s">
        <v>3399</v>
      </c>
      <c r="B287" s="111" t="s">
        <v>3574</v>
      </c>
      <c r="C287" s="413" t="s">
        <v>3567</v>
      </c>
      <c r="D287" s="413"/>
      <c r="E287" s="112" t="s">
        <v>3136</v>
      </c>
      <c r="F287" s="113">
        <v>176</v>
      </c>
      <c r="G287" s="153"/>
      <c r="H287" s="157">
        <f t="shared" ref="H287" si="26">TRUNC((G287*F287),2)</f>
        <v>0</v>
      </c>
    </row>
    <row r="288" spans="1:8" x14ac:dyDescent="0.25">
      <c r="A288" s="149"/>
      <c r="B288" s="150"/>
      <c r="C288" s="150"/>
      <c r="D288" s="151"/>
      <c r="E288" s="150"/>
      <c r="F288" s="151"/>
      <c r="G288" s="151"/>
      <c r="H288" s="152"/>
    </row>
    <row r="289" spans="1:8" ht="14.4" thickBot="1" x14ac:dyDescent="0.3">
      <c r="A289" s="149"/>
      <c r="B289" s="150"/>
      <c r="C289" s="150"/>
      <c r="D289" s="151"/>
      <c r="E289" s="150"/>
      <c r="F289" s="150"/>
      <c r="G289" s="151"/>
      <c r="H289" s="152"/>
    </row>
    <row r="290" spans="1:8" ht="0.9" customHeight="1" thickTop="1" x14ac:dyDescent="0.25">
      <c r="A290" s="120"/>
      <c r="B290" s="115"/>
      <c r="C290" s="115"/>
      <c r="D290" s="115"/>
      <c r="E290" s="115"/>
      <c r="F290" s="115"/>
      <c r="G290" s="115"/>
      <c r="H290" s="115"/>
    </row>
    <row r="291" spans="1:8" ht="18" customHeight="1" x14ac:dyDescent="0.25">
      <c r="A291" s="102" t="s">
        <v>3252</v>
      </c>
      <c r="B291" s="103" t="s">
        <v>3</v>
      </c>
      <c r="C291" s="414" t="s">
        <v>3396</v>
      </c>
      <c r="D291" s="414"/>
      <c r="E291" s="102" t="s">
        <v>3394</v>
      </c>
      <c r="F291" s="101" t="s">
        <v>3393</v>
      </c>
      <c r="G291" s="101" t="s">
        <v>3392</v>
      </c>
      <c r="H291" s="101" t="s">
        <v>4</v>
      </c>
    </row>
    <row r="292" spans="1:8" ht="26.1" customHeight="1" x14ac:dyDescent="0.25">
      <c r="A292" s="92" t="s">
        <v>3397</v>
      </c>
      <c r="B292" s="94" t="s">
        <v>3251</v>
      </c>
      <c r="C292" s="415">
        <v>5</v>
      </c>
      <c r="D292" s="415"/>
      <c r="E292" s="92" t="s">
        <v>3250</v>
      </c>
      <c r="F292" s="110">
        <v>1</v>
      </c>
      <c r="G292" s="90"/>
      <c r="H292" s="155">
        <f>H293</f>
        <v>0</v>
      </c>
    </row>
    <row r="293" spans="1:8" ht="24" customHeight="1" x14ac:dyDescent="0.25">
      <c r="A293" s="117" t="s">
        <v>3417</v>
      </c>
      <c r="B293" s="116" t="s">
        <v>3575</v>
      </c>
      <c r="C293" s="412" t="s">
        <v>3398</v>
      </c>
      <c r="D293" s="412"/>
      <c r="E293" s="117" t="s">
        <v>3136</v>
      </c>
      <c r="F293" s="118">
        <v>825.19</v>
      </c>
      <c r="G293" s="153"/>
      <c r="H293" s="156">
        <f t="shared" ref="H293" si="27">TRUNC((G293*F293),2)</f>
        <v>0</v>
      </c>
    </row>
    <row r="294" spans="1:8" x14ac:dyDescent="0.25">
      <c r="A294" s="149"/>
      <c r="B294" s="150"/>
      <c r="C294" s="150"/>
      <c r="D294" s="151"/>
      <c r="E294" s="150"/>
      <c r="F294" s="151"/>
      <c r="G294" s="151"/>
      <c r="H294" s="152"/>
    </row>
    <row r="295" spans="1:8" ht="14.4" thickBot="1" x14ac:dyDescent="0.3">
      <c r="A295" s="149"/>
      <c r="B295" s="150"/>
      <c r="C295" s="150"/>
      <c r="D295" s="151"/>
      <c r="E295" s="150"/>
      <c r="F295" s="150"/>
      <c r="G295" s="151"/>
      <c r="H295" s="152"/>
    </row>
    <row r="296" spans="1:8" ht="0.9" customHeight="1" thickTop="1" x14ac:dyDescent="0.25">
      <c r="A296" s="120"/>
      <c r="B296" s="115"/>
      <c r="C296" s="115"/>
      <c r="D296" s="115"/>
      <c r="E296" s="115"/>
      <c r="F296" s="115"/>
      <c r="G296" s="115"/>
      <c r="H296" s="115"/>
    </row>
    <row r="297" spans="1:8" ht="18" customHeight="1" x14ac:dyDescent="0.25">
      <c r="A297" s="102" t="s">
        <v>3247</v>
      </c>
      <c r="B297" s="103" t="s">
        <v>3</v>
      </c>
      <c r="C297" s="414" t="s">
        <v>3396</v>
      </c>
      <c r="D297" s="414"/>
      <c r="E297" s="102" t="s">
        <v>3394</v>
      </c>
      <c r="F297" s="101" t="s">
        <v>3393</v>
      </c>
      <c r="G297" s="101" t="s">
        <v>3392</v>
      </c>
      <c r="H297" s="101" t="s">
        <v>4</v>
      </c>
    </row>
    <row r="298" spans="1:8" ht="24" customHeight="1" x14ac:dyDescent="0.25">
      <c r="A298" s="92" t="s">
        <v>3397</v>
      </c>
      <c r="B298" s="94" t="s">
        <v>3246</v>
      </c>
      <c r="C298" s="415" t="s">
        <v>3576</v>
      </c>
      <c r="D298" s="415"/>
      <c r="E298" s="92" t="s">
        <v>235</v>
      </c>
      <c r="F298" s="110">
        <v>1</v>
      </c>
      <c r="G298" s="90"/>
      <c r="H298" s="155">
        <f>SUM(H299:H301)</f>
        <v>0</v>
      </c>
    </row>
    <row r="299" spans="1:8" ht="26.1" customHeight="1" x14ac:dyDescent="0.25">
      <c r="A299" s="117" t="s">
        <v>3417</v>
      </c>
      <c r="B299" s="116" t="s">
        <v>3552</v>
      </c>
      <c r="C299" s="412" t="s">
        <v>3398</v>
      </c>
      <c r="D299" s="412"/>
      <c r="E299" s="117" t="s">
        <v>3136</v>
      </c>
      <c r="F299" s="118">
        <v>8</v>
      </c>
      <c r="G299" s="153"/>
      <c r="H299" s="156">
        <f t="shared" ref="H299:H301" si="28">TRUNC((G299*F299),2)</f>
        <v>0</v>
      </c>
    </row>
    <row r="300" spans="1:8" ht="24" customHeight="1" x14ac:dyDescent="0.25">
      <c r="A300" s="112" t="s">
        <v>3399</v>
      </c>
      <c r="B300" s="111" t="s">
        <v>3577</v>
      </c>
      <c r="C300" s="413" t="s">
        <v>3401</v>
      </c>
      <c r="D300" s="413"/>
      <c r="E300" s="112" t="s">
        <v>235</v>
      </c>
      <c r="F300" s="113">
        <v>1</v>
      </c>
      <c r="G300" s="153"/>
      <c r="H300" s="157">
        <f t="shared" si="28"/>
        <v>0</v>
      </c>
    </row>
    <row r="301" spans="1:8" ht="24" customHeight="1" x14ac:dyDescent="0.25">
      <c r="A301" s="112" t="s">
        <v>3399</v>
      </c>
      <c r="B301" s="111" t="s">
        <v>3578</v>
      </c>
      <c r="C301" s="413" t="s">
        <v>3401</v>
      </c>
      <c r="D301" s="413"/>
      <c r="E301" s="112" t="s">
        <v>235</v>
      </c>
      <c r="F301" s="113">
        <v>1</v>
      </c>
      <c r="G301" s="153"/>
      <c r="H301" s="157">
        <f t="shared" si="28"/>
        <v>0</v>
      </c>
    </row>
    <row r="302" spans="1:8" x14ac:dyDescent="0.25">
      <c r="A302" s="149"/>
      <c r="B302" s="150"/>
      <c r="C302" s="150"/>
      <c r="D302" s="151"/>
      <c r="E302" s="150"/>
      <c r="F302" s="151"/>
      <c r="G302" s="151"/>
      <c r="H302" s="152"/>
    </row>
    <row r="303" spans="1:8" ht="14.4" thickBot="1" x14ac:dyDescent="0.3">
      <c r="A303" s="149"/>
      <c r="B303" s="150"/>
      <c r="C303" s="150"/>
      <c r="D303" s="151"/>
      <c r="E303" s="150"/>
      <c r="F303" s="150"/>
      <c r="G303" s="151"/>
      <c r="H303" s="152"/>
    </row>
    <row r="304" spans="1:8" ht="0.9" customHeight="1" thickTop="1" x14ac:dyDescent="0.25">
      <c r="A304" s="120"/>
      <c r="B304" s="115"/>
      <c r="C304" s="115"/>
      <c r="D304" s="115"/>
      <c r="E304" s="115"/>
      <c r="F304" s="115"/>
      <c r="G304" s="115"/>
      <c r="H304" s="115"/>
    </row>
    <row r="305" spans="1:8" ht="18" customHeight="1" x14ac:dyDescent="0.25">
      <c r="A305" s="102" t="s">
        <v>3245</v>
      </c>
      <c r="B305" s="103" t="s">
        <v>3</v>
      </c>
      <c r="C305" s="414" t="s">
        <v>3396</v>
      </c>
      <c r="D305" s="414"/>
      <c r="E305" s="102" t="s">
        <v>3394</v>
      </c>
      <c r="F305" s="101" t="s">
        <v>3393</v>
      </c>
      <c r="G305" s="101" t="s">
        <v>3392</v>
      </c>
      <c r="H305" s="101" t="s">
        <v>4</v>
      </c>
    </row>
    <row r="306" spans="1:8" ht="24" customHeight="1" x14ac:dyDescent="0.25">
      <c r="A306" s="92" t="s">
        <v>3397</v>
      </c>
      <c r="B306" s="94" t="s">
        <v>3244</v>
      </c>
      <c r="C306" s="415" t="s">
        <v>3576</v>
      </c>
      <c r="D306" s="415"/>
      <c r="E306" s="92" t="s">
        <v>460</v>
      </c>
      <c r="F306" s="110">
        <v>1</v>
      </c>
      <c r="G306" s="90"/>
      <c r="H306" s="155">
        <f>H307</f>
        <v>0</v>
      </c>
    </row>
    <row r="307" spans="1:8" ht="24" customHeight="1" x14ac:dyDescent="0.25">
      <c r="A307" s="112" t="s">
        <v>3399</v>
      </c>
      <c r="B307" s="111" t="s">
        <v>3579</v>
      </c>
      <c r="C307" s="413" t="s">
        <v>3401</v>
      </c>
      <c r="D307" s="413"/>
      <c r="E307" s="112" t="s">
        <v>460</v>
      </c>
      <c r="F307" s="113">
        <v>1</v>
      </c>
      <c r="G307" s="153"/>
      <c r="H307" s="157">
        <f t="shared" ref="H307" si="29">TRUNC((G307*F307),2)</f>
        <v>0</v>
      </c>
    </row>
    <row r="308" spans="1:8" x14ac:dyDescent="0.25">
      <c r="A308" s="149"/>
      <c r="B308" s="150"/>
      <c r="C308" s="150"/>
      <c r="D308" s="151"/>
      <c r="E308" s="150"/>
      <c r="F308" s="151"/>
      <c r="G308" s="151"/>
      <c r="H308" s="152"/>
    </row>
    <row r="309" spans="1:8" ht="14.4" thickBot="1" x14ac:dyDescent="0.3">
      <c r="A309" s="149"/>
      <c r="B309" s="150"/>
      <c r="C309" s="150"/>
      <c r="D309" s="151"/>
      <c r="E309" s="150"/>
      <c r="F309" s="150"/>
      <c r="G309" s="151"/>
      <c r="H309" s="152"/>
    </row>
    <row r="310" spans="1:8" ht="0.9" customHeight="1" thickTop="1" x14ac:dyDescent="0.25">
      <c r="A310" s="120"/>
      <c r="B310" s="115"/>
      <c r="C310" s="115"/>
      <c r="D310" s="115"/>
      <c r="E310" s="115"/>
      <c r="F310" s="115"/>
      <c r="G310" s="115"/>
      <c r="H310" s="115"/>
    </row>
    <row r="311" spans="1:8" ht="18" customHeight="1" x14ac:dyDescent="0.25">
      <c r="A311" s="102" t="s">
        <v>3243</v>
      </c>
      <c r="B311" s="103" t="s">
        <v>3</v>
      </c>
      <c r="C311" s="414" t="s">
        <v>3396</v>
      </c>
      <c r="D311" s="414"/>
      <c r="E311" s="102" t="s">
        <v>3394</v>
      </c>
      <c r="F311" s="101" t="s">
        <v>3393</v>
      </c>
      <c r="G311" s="101" t="s">
        <v>3392</v>
      </c>
      <c r="H311" s="101" t="s">
        <v>4</v>
      </c>
    </row>
    <row r="312" spans="1:8" ht="24" customHeight="1" x14ac:dyDescent="0.25">
      <c r="A312" s="92" t="s">
        <v>3397</v>
      </c>
      <c r="B312" s="94" t="s">
        <v>3242</v>
      </c>
      <c r="C312" s="415" t="s">
        <v>3576</v>
      </c>
      <c r="D312" s="415"/>
      <c r="E312" s="92" t="s">
        <v>460</v>
      </c>
      <c r="F312" s="110">
        <v>1</v>
      </c>
      <c r="G312" s="90"/>
      <c r="H312" s="155">
        <f>H313</f>
        <v>0</v>
      </c>
    </row>
    <row r="313" spans="1:8" ht="24" customHeight="1" x14ac:dyDescent="0.25">
      <c r="A313" s="112" t="s">
        <v>3399</v>
      </c>
      <c r="B313" s="111" t="s">
        <v>3580</v>
      </c>
      <c r="C313" s="413" t="s">
        <v>3401</v>
      </c>
      <c r="D313" s="413"/>
      <c r="E313" s="112" t="s">
        <v>460</v>
      </c>
      <c r="F313" s="113">
        <v>1</v>
      </c>
      <c r="G313" s="153"/>
      <c r="H313" s="157">
        <f t="shared" ref="H313" si="30">TRUNC((G313*F313),2)</f>
        <v>0</v>
      </c>
    </row>
    <row r="314" spans="1:8" x14ac:dyDescent="0.25">
      <c r="A314" s="149"/>
      <c r="B314" s="150"/>
      <c r="C314" s="150"/>
      <c r="D314" s="151"/>
      <c r="E314" s="150"/>
      <c r="F314" s="151"/>
      <c r="G314" s="151"/>
      <c r="H314" s="152"/>
    </row>
    <row r="315" spans="1:8" ht="14.4" thickBot="1" x14ac:dyDescent="0.3">
      <c r="A315" s="149"/>
      <c r="B315" s="150"/>
      <c r="C315" s="150"/>
      <c r="D315" s="151"/>
      <c r="E315" s="150"/>
      <c r="F315" s="150"/>
      <c r="G315" s="151"/>
      <c r="H315" s="152"/>
    </row>
    <row r="316" spans="1:8" ht="0.9" customHeight="1" thickTop="1" x14ac:dyDescent="0.25">
      <c r="A316" s="120"/>
      <c r="B316" s="115"/>
      <c r="C316" s="115"/>
      <c r="D316" s="115"/>
      <c r="E316" s="115"/>
      <c r="F316" s="115"/>
      <c r="G316" s="115"/>
      <c r="H316" s="115"/>
    </row>
    <row r="317" spans="1:8" ht="18" customHeight="1" x14ac:dyDescent="0.25">
      <c r="A317" s="102" t="s">
        <v>3237</v>
      </c>
      <c r="B317" s="103" t="s">
        <v>3</v>
      </c>
      <c r="C317" s="414" t="s">
        <v>3396</v>
      </c>
      <c r="D317" s="414"/>
      <c r="E317" s="102" t="s">
        <v>3394</v>
      </c>
      <c r="F317" s="101" t="s">
        <v>3393</v>
      </c>
      <c r="G317" s="101" t="s">
        <v>3392</v>
      </c>
      <c r="H317" s="101" t="s">
        <v>4</v>
      </c>
    </row>
    <row r="318" spans="1:8" ht="24" customHeight="1" x14ac:dyDescent="0.25">
      <c r="A318" s="92" t="s">
        <v>3397</v>
      </c>
      <c r="B318" s="94" t="s">
        <v>3236</v>
      </c>
      <c r="C318" s="415" t="s">
        <v>3398</v>
      </c>
      <c r="D318" s="415"/>
      <c r="E318" s="92" t="s">
        <v>235</v>
      </c>
      <c r="F318" s="110">
        <v>1</v>
      </c>
      <c r="G318" s="90"/>
      <c r="H318" s="155">
        <f>SUM(H319:H322)</f>
        <v>0</v>
      </c>
    </row>
    <row r="319" spans="1:8" ht="26.1" customHeight="1" x14ac:dyDescent="0.25">
      <c r="A319" s="117" t="s">
        <v>3417</v>
      </c>
      <c r="B319" s="116" t="s">
        <v>3552</v>
      </c>
      <c r="C319" s="412" t="s">
        <v>3398</v>
      </c>
      <c r="D319" s="412"/>
      <c r="E319" s="117" t="s">
        <v>3136</v>
      </c>
      <c r="F319" s="118">
        <v>36</v>
      </c>
      <c r="G319" s="153"/>
      <c r="H319" s="156">
        <f t="shared" ref="H319:H322" si="31">TRUNC((G319*F319),2)</f>
        <v>0</v>
      </c>
    </row>
    <row r="320" spans="1:8" ht="26.1" customHeight="1" x14ac:dyDescent="0.25">
      <c r="A320" s="117" t="s">
        <v>3417</v>
      </c>
      <c r="B320" s="116" t="s">
        <v>3583</v>
      </c>
      <c r="C320" s="412" t="s">
        <v>3398</v>
      </c>
      <c r="D320" s="412"/>
      <c r="E320" s="117" t="s">
        <v>3136</v>
      </c>
      <c r="F320" s="118">
        <v>50</v>
      </c>
      <c r="G320" s="153"/>
      <c r="H320" s="156">
        <f t="shared" si="31"/>
        <v>0</v>
      </c>
    </row>
    <row r="321" spans="1:8" ht="26.1" customHeight="1" x14ac:dyDescent="0.25">
      <c r="A321" s="117" t="s">
        <v>3417</v>
      </c>
      <c r="B321" s="116" t="s">
        <v>3584</v>
      </c>
      <c r="C321" s="412" t="s">
        <v>3398</v>
      </c>
      <c r="D321" s="412"/>
      <c r="E321" s="117" t="s">
        <v>3136</v>
      </c>
      <c r="F321" s="118">
        <v>110</v>
      </c>
      <c r="G321" s="153"/>
      <c r="H321" s="156">
        <f t="shared" si="31"/>
        <v>0</v>
      </c>
    </row>
    <row r="322" spans="1:8" ht="24" customHeight="1" x14ac:dyDescent="0.25">
      <c r="A322" s="112" t="s">
        <v>3399</v>
      </c>
      <c r="B322" s="111" t="s">
        <v>3400</v>
      </c>
      <c r="C322" s="413" t="s">
        <v>3401</v>
      </c>
      <c r="D322" s="413"/>
      <c r="E322" s="112" t="s">
        <v>235</v>
      </c>
      <c r="F322" s="113">
        <v>1</v>
      </c>
      <c r="G322" s="153"/>
      <c r="H322" s="157">
        <f t="shared" si="31"/>
        <v>0</v>
      </c>
    </row>
    <row r="323" spans="1:8" x14ac:dyDescent="0.25">
      <c r="A323" s="149"/>
      <c r="B323" s="150"/>
      <c r="C323" s="150"/>
      <c r="D323" s="151"/>
      <c r="E323" s="150"/>
      <c r="F323" s="151"/>
      <c r="G323" s="151"/>
      <c r="H323" s="152"/>
    </row>
    <row r="324" spans="1:8" ht="14.4" thickBot="1" x14ac:dyDescent="0.3">
      <c r="A324" s="149"/>
      <c r="B324" s="150"/>
      <c r="C324" s="150"/>
      <c r="D324" s="151"/>
      <c r="E324" s="150"/>
      <c r="F324" s="150"/>
      <c r="G324" s="151"/>
      <c r="H324" s="152"/>
    </row>
    <row r="325" spans="1:8" ht="0.9" customHeight="1" thickTop="1" x14ac:dyDescent="0.25">
      <c r="A325" s="120"/>
      <c r="B325" s="115"/>
      <c r="C325" s="115"/>
      <c r="D325" s="115"/>
      <c r="E325" s="115"/>
      <c r="F325" s="115"/>
      <c r="G325" s="115"/>
      <c r="H325" s="115"/>
    </row>
    <row r="326" spans="1:8" ht="18" customHeight="1" x14ac:dyDescent="0.25">
      <c r="A326" s="102" t="s">
        <v>3235</v>
      </c>
      <c r="B326" s="103" t="s">
        <v>3</v>
      </c>
      <c r="C326" s="414" t="s">
        <v>3396</v>
      </c>
      <c r="D326" s="414"/>
      <c r="E326" s="102" t="s">
        <v>3394</v>
      </c>
      <c r="F326" s="101" t="s">
        <v>3393</v>
      </c>
      <c r="G326" s="101" t="s">
        <v>3392</v>
      </c>
      <c r="H326" s="101" t="s">
        <v>4</v>
      </c>
    </row>
    <row r="327" spans="1:8" ht="24" customHeight="1" x14ac:dyDescent="0.25">
      <c r="A327" s="92" t="s">
        <v>3397</v>
      </c>
      <c r="B327" s="94" t="s">
        <v>3234</v>
      </c>
      <c r="C327" s="415" t="s">
        <v>3581</v>
      </c>
      <c r="D327" s="415"/>
      <c r="E327" s="92" t="s">
        <v>235</v>
      </c>
      <c r="F327" s="110">
        <v>1</v>
      </c>
      <c r="G327" s="90"/>
      <c r="H327" s="155">
        <f>SUM(H328:H331)</f>
        <v>0</v>
      </c>
    </row>
    <row r="328" spans="1:8" ht="26.1" customHeight="1" x14ac:dyDescent="0.25">
      <c r="A328" s="117" t="s">
        <v>3417</v>
      </c>
      <c r="B328" s="116" t="s">
        <v>3585</v>
      </c>
      <c r="C328" s="412" t="s">
        <v>3398</v>
      </c>
      <c r="D328" s="412"/>
      <c r="E328" s="117" t="s">
        <v>3136</v>
      </c>
      <c r="F328" s="118">
        <v>130</v>
      </c>
      <c r="G328" s="153"/>
      <c r="H328" s="156">
        <f t="shared" ref="H328:H331" si="32">TRUNC((G328*F328),2)</f>
        <v>0</v>
      </c>
    </row>
    <row r="329" spans="1:8" ht="26.1" customHeight="1" x14ac:dyDescent="0.25">
      <c r="A329" s="117" t="s">
        <v>3417</v>
      </c>
      <c r="B329" s="116" t="s">
        <v>3583</v>
      </c>
      <c r="C329" s="412" t="s">
        <v>3398</v>
      </c>
      <c r="D329" s="412"/>
      <c r="E329" s="117" t="s">
        <v>3136</v>
      </c>
      <c r="F329" s="118">
        <v>200</v>
      </c>
      <c r="G329" s="153"/>
      <c r="H329" s="156">
        <f t="shared" si="32"/>
        <v>0</v>
      </c>
    </row>
    <row r="330" spans="1:8" ht="26.1" customHeight="1" x14ac:dyDescent="0.25">
      <c r="A330" s="117" t="s">
        <v>3417</v>
      </c>
      <c r="B330" s="116" t="s">
        <v>3584</v>
      </c>
      <c r="C330" s="412" t="s">
        <v>3398</v>
      </c>
      <c r="D330" s="412"/>
      <c r="E330" s="117" t="s">
        <v>3136</v>
      </c>
      <c r="F330" s="118">
        <v>170</v>
      </c>
      <c r="G330" s="153"/>
      <c r="H330" s="156">
        <f t="shared" si="32"/>
        <v>0</v>
      </c>
    </row>
    <row r="331" spans="1:8" ht="24" customHeight="1" x14ac:dyDescent="0.25">
      <c r="A331" s="112" t="s">
        <v>3399</v>
      </c>
      <c r="B331" s="111" t="s">
        <v>3400</v>
      </c>
      <c r="C331" s="413" t="s">
        <v>3401</v>
      </c>
      <c r="D331" s="413"/>
      <c r="E331" s="112" t="s">
        <v>235</v>
      </c>
      <c r="F331" s="113">
        <v>1</v>
      </c>
      <c r="G331" s="153"/>
      <c r="H331" s="157">
        <f t="shared" si="32"/>
        <v>0</v>
      </c>
    </row>
    <row r="332" spans="1:8" x14ac:dyDescent="0.25">
      <c r="A332" s="149"/>
      <c r="B332" s="150"/>
      <c r="C332" s="150"/>
      <c r="D332" s="151"/>
      <c r="E332" s="150"/>
      <c r="F332" s="151"/>
      <c r="G332" s="151"/>
      <c r="H332" s="152"/>
    </row>
    <row r="333" spans="1:8" ht="14.4" thickBot="1" x14ac:dyDescent="0.3">
      <c r="A333" s="149"/>
      <c r="B333" s="150"/>
      <c r="C333" s="150"/>
      <c r="D333" s="151"/>
      <c r="E333" s="150"/>
      <c r="F333" s="150"/>
      <c r="G333" s="151"/>
      <c r="H333" s="152"/>
    </row>
    <row r="334" spans="1:8" ht="0.9" customHeight="1" thickTop="1" x14ac:dyDescent="0.25">
      <c r="A334" s="120"/>
      <c r="B334" s="115"/>
      <c r="C334" s="115"/>
      <c r="D334" s="115"/>
      <c r="E334" s="115"/>
      <c r="F334" s="115"/>
      <c r="G334" s="115"/>
      <c r="H334" s="115"/>
    </row>
    <row r="335" spans="1:8" ht="18" customHeight="1" x14ac:dyDescent="0.25">
      <c r="A335" s="102" t="s">
        <v>3233</v>
      </c>
      <c r="B335" s="103" t="s">
        <v>3</v>
      </c>
      <c r="C335" s="414" t="s">
        <v>3396</v>
      </c>
      <c r="D335" s="414"/>
      <c r="E335" s="102" t="s">
        <v>3394</v>
      </c>
      <c r="F335" s="101" t="s">
        <v>3393</v>
      </c>
      <c r="G335" s="101" t="s">
        <v>3392</v>
      </c>
      <c r="H335" s="101" t="s">
        <v>4</v>
      </c>
    </row>
    <row r="336" spans="1:8" ht="24" customHeight="1" x14ac:dyDescent="0.25">
      <c r="A336" s="92" t="s">
        <v>3397</v>
      </c>
      <c r="B336" s="94" t="s">
        <v>3232</v>
      </c>
      <c r="C336" s="415" t="s">
        <v>3586</v>
      </c>
      <c r="D336" s="415"/>
      <c r="E336" s="92" t="s">
        <v>235</v>
      </c>
      <c r="F336" s="110">
        <v>1</v>
      </c>
      <c r="G336" s="90"/>
      <c r="H336" s="155">
        <f>SUM(H337:H340)</f>
        <v>0</v>
      </c>
    </row>
    <row r="337" spans="1:8" ht="26.1" customHeight="1" x14ac:dyDescent="0.25">
      <c r="A337" s="117" t="s">
        <v>3417</v>
      </c>
      <c r="B337" s="116" t="s">
        <v>3587</v>
      </c>
      <c r="C337" s="412" t="s">
        <v>3398</v>
      </c>
      <c r="D337" s="412"/>
      <c r="E337" s="117" t="s">
        <v>3136</v>
      </c>
      <c r="F337" s="118">
        <v>4</v>
      </c>
      <c r="G337" s="153"/>
      <c r="H337" s="156">
        <f t="shared" ref="H337:H340" si="33">TRUNC((G337*F337),2)</f>
        <v>0</v>
      </c>
    </row>
    <row r="338" spans="1:8" ht="26.1" customHeight="1" x14ac:dyDescent="0.25">
      <c r="A338" s="117" t="s">
        <v>3417</v>
      </c>
      <c r="B338" s="116" t="s">
        <v>3588</v>
      </c>
      <c r="C338" s="412" t="s">
        <v>3398</v>
      </c>
      <c r="D338" s="412"/>
      <c r="E338" s="117" t="s">
        <v>3136</v>
      </c>
      <c r="F338" s="118">
        <v>20</v>
      </c>
      <c r="G338" s="153"/>
      <c r="H338" s="156">
        <f t="shared" si="33"/>
        <v>0</v>
      </c>
    </row>
    <row r="339" spans="1:8" ht="26.1" customHeight="1" x14ac:dyDescent="0.25">
      <c r="A339" s="117" t="s">
        <v>3417</v>
      </c>
      <c r="B339" s="116" t="s">
        <v>3269</v>
      </c>
      <c r="C339" s="412" t="s">
        <v>3398</v>
      </c>
      <c r="D339" s="412"/>
      <c r="E339" s="117" t="s">
        <v>3136</v>
      </c>
      <c r="F339" s="118">
        <v>30</v>
      </c>
      <c r="G339" s="153"/>
      <c r="H339" s="156">
        <f t="shared" si="33"/>
        <v>0</v>
      </c>
    </row>
    <row r="340" spans="1:8" ht="26.1" customHeight="1" x14ac:dyDescent="0.25">
      <c r="A340" s="117" t="s">
        <v>3417</v>
      </c>
      <c r="B340" s="116" t="s">
        <v>3257</v>
      </c>
      <c r="C340" s="412" t="s">
        <v>3398</v>
      </c>
      <c r="D340" s="412"/>
      <c r="E340" s="117" t="s">
        <v>3136</v>
      </c>
      <c r="F340" s="118">
        <v>20</v>
      </c>
      <c r="G340" s="153"/>
      <c r="H340" s="156">
        <f t="shared" si="33"/>
        <v>0</v>
      </c>
    </row>
    <row r="341" spans="1:8" x14ac:dyDescent="0.25">
      <c r="A341" s="149"/>
      <c r="B341" s="150"/>
      <c r="C341" s="150"/>
      <c r="D341" s="151"/>
      <c r="E341" s="150"/>
      <c r="F341" s="151"/>
      <c r="G341" s="151"/>
      <c r="H341" s="152"/>
    </row>
    <row r="342" spans="1:8" ht="14.4" thickBot="1" x14ac:dyDescent="0.3">
      <c r="A342" s="149"/>
      <c r="B342" s="150"/>
      <c r="C342" s="150"/>
      <c r="D342" s="151"/>
      <c r="E342" s="150"/>
      <c r="F342" s="150"/>
      <c r="G342" s="151"/>
      <c r="H342" s="152"/>
    </row>
    <row r="343" spans="1:8" ht="0.9" customHeight="1" thickTop="1" x14ac:dyDescent="0.25">
      <c r="A343" s="120"/>
      <c r="B343" s="115"/>
      <c r="C343" s="115"/>
      <c r="D343" s="115"/>
      <c r="E343" s="115"/>
      <c r="F343" s="115"/>
      <c r="G343" s="115"/>
      <c r="H343" s="115"/>
    </row>
    <row r="344" spans="1:8" ht="18" customHeight="1" x14ac:dyDescent="0.25">
      <c r="A344" s="102" t="s">
        <v>3231</v>
      </c>
      <c r="B344" s="103" t="s">
        <v>3</v>
      </c>
      <c r="C344" s="414" t="s">
        <v>3396</v>
      </c>
      <c r="D344" s="414"/>
      <c r="E344" s="102" t="s">
        <v>3394</v>
      </c>
      <c r="F344" s="101" t="s">
        <v>3393</v>
      </c>
      <c r="G344" s="101" t="s">
        <v>3392</v>
      </c>
      <c r="H344" s="101" t="s">
        <v>4</v>
      </c>
    </row>
    <row r="345" spans="1:8" ht="24" customHeight="1" x14ac:dyDescent="0.25">
      <c r="A345" s="92" t="s">
        <v>3397</v>
      </c>
      <c r="B345" s="94" t="s">
        <v>3230</v>
      </c>
      <c r="C345" s="415" t="s">
        <v>3581</v>
      </c>
      <c r="D345" s="415"/>
      <c r="E345" s="92" t="s">
        <v>235</v>
      </c>
      <c r="F345" s="110">
        <v>1</v>
      </c>
      <c r="G345" s="90"/>
      <c r="H345" s="155">
        <f>SUM(H346:H348)</f>
        <v>0</v>
      </c>
    </row>
    <row r="346" spans="1:8" ht="26.1" customHeight="1" x14ac:dyDescent="0.25">
      <c r="A346" s="117" t="s">
        <v>3417</v>
      </c>
      <c r="B346" s="116" t="s">
        <v>3552</v>
      </c>
      <c r="C346" s="412" t="s">
        <v>3398</v>
      </c>
      <c r="D346" s="412"/>
      <c r="E346" s="117" t="s">
        <v>3136</v>
      </c>
      <c r="F346" s="118">
        <v>80</v>
      </c>
      <c r="G346" s="153"/>
      <c r="H346" s="156">
        <f t="shared" ref="H346:H348" si="34">TRUNC((G346*F346),2)</f>
        <v>0</v>
      </c>
    </row>
    <row r="347" spans="1:8" ht="26.1" customHeight="1" x14ac:dyDescent="0.25">
      <c r="A347" s="117" t="s">
        <v>3417</v>
      </c>
      <c r="B347" s="116" t="s">
        <v>3257</v>
      </c>
      <c r="C347" s="412" t="s">
        <v>3398</v>
      </c>
      <c r="D347" s="412"/>
      <c r="E347" s="117" t="s">
        <v>3136</v>
      </c>
      <c r="F347" s="118">
        <v>120</v>
      </c>
      <c r="G347" s="153"/>
      <c r="H347" s="156">
        <f t="shared" si="34"/>
        <v>0</v>
      </c>
    </row>
    <row r="348" spans="1:8" ht="24" customHeight="1" x14ac:dyDescent="0.25">
      <c r="A348" s="112" t="s">
        <v>3399</v>
      </c>
      <c r="B348" s="111" t="s">
        <v>3400</v>
      </c>
      <c r="C348" s="413" t="s">
        <v>3401</v>
      </c>
      <c r="D348" s="413"/>
      <c r="E348" s="112" t="s">
        <v>235</v>
      </c>
      <c r="F348" s="113">
        <v>1</v>
      </c>
      <c r="G348" s="153"/>
      <c r="H348" s="157">
        <f t="shared" si="34"/>
        <v>0</v>
      </c>
    </row>
    <row r="349" spans="1:8" x14ac:dyDescent="0.25">
      <c r="A349" s="149"/>
      <c r="B349" s="150"/>
      <c r="C349" s="150"/>
      <c r="D349" s="151"/>
      <c r="E349" s="150"/>
      <c r="F349" s="151"/>
      <c r="G349" s="151"/>
      <c r="H349" s="152"/>
    </row>
    <row r="350" spans="1:8" ht="14.4" thickBot="1" x14ac:dyDescent="0.3">
      <c r="A350" s="149"/>
      <c r="B350" s="150"/>
      <c r="C350" s="150"/>
      <c r="D350" s="151"/>
      <c r="E350" s="150"/>
      <c r="F350" s="150"/>
      <c r="G350" s="151"/>
      <c r="H350" s="152"/>
    </row>
    <row r="351" spans="1:8" ht="0.9" customHeight="1" thickTop="1" x14ac:dyDescent="0.25">
      <c r="A351" s="120"/>
      <c r="B351" s="115"/>
      <c r="C351" s="115"/>
      <c r="D351" s="115"/>
      <c r="E351" s="115"/>
      <c r="F351" s="115"/>
      <c r="G351" s="115"/>
      <c r="H351" s="115"/>
    </row>
    <row r="352" spans="1:8" ht="18" customHeight="1" x14ac:dyDescent="0.25">
      <c r="A352" s="102" t="s">
        <v>3229</v>
      </c>
      <c r="B352" s="103" t="s">
        <v>3</v>
      </c>
      <c r="C352" s="414" t="s">
        <v>3396</v>
      </c>
      <c r="D352" s="414"/>
      <c r="E352" s="102" t="s">
        <v>3394</v>
      </c>
      <c r="F352" s="101" t="s">
        <v>3393</v>
      </c>
      <c r="G352" s="101" t="s">
        <v>3392</v>
      </c>
      <c r="H352" s="101" t="s">
        <v>4</v>
      </c>
    </row>
    <row r="353" spans="1:8" ht="24" customHeight="1" x14ac:dyDescent="0.25">
      <c r="A353" s="92" t="s">
        <v>3397</v>
      </c>
      <c r="B353" s="94" t="s">
        <v>3228</v>
      </c>
      <c r="C353" s="415" t="s">
        <v>3586</v>
      </c>
      <c r="D353" s="415"/>
      <c r="E353" s="92" t="s">
        <v>235</v>
      </c>
      <c r="F353" s="110">
        <v>1</v>
      </c>
      <c r="G353" s="90"/>
      <c r="H353" s="155">
        <f>SUM(H354:H357)</f>
        <v>0</v>
      </c>
    </row>
    <row r="354" spans="1:8" ht="26.1" customHeight="1" x14ac:dyDescent="0.25">
      <c r="A354" s="117" t="s">
        <v>3417</v>
      </c>
      <c r="B354" s="116" t="s">
        <v>3271</v>
      </c>
      <c r="C354" s="412" t="s">
        <v>3398</v>
      </c>
      <c r="D354" s="412"/>
      <c r="E354" s="117" t="s">
        <v>3136</v>
      </c>
      <c r="F354" s="118">
        <v>4</v>
      </c>
      <c r="G354" s="153"/>
      <c r="H354" s="156">
        <f t="shared" ref="H354:H357" si="35">TRUNC((G354*F354),2)</f>
        <v>0</v>
      </c>
    </row>
    <row r="355" spans="1:8" ht="26.1" customHeight="1" x14ac:dyDescent="0.25">
      <c r="A355" s="117" t="s">
        <v>3417</v>
      </c>
      <c r="B355" s="116" t="s">
        <v>3588</v>
      </c>
      <c r="C355" s="412" t="s">
        <v>3398</v>
      </c>
      <c r="D355" s="412"/>
      <c r="E355" s="117" t="s">
        <v>3136</v>
      </c>
      <c r="F355" s="118">
        <v>20</v>
      </c>
      <c r="G355" s="153"/>
      <c r="H355" s="156">
        <f t="shared" si="35"/>
        <v>0</v>
      </c>
    </row>
    <row r="356" spans="1:8" ht="26.1" customHeight="1" x14ac:dyDescent="0.25">
      <c r="A356" s="117" t="s">
        <v>3417</v>
      </c>
      <c r="B356" s="116" t="s">
        <v>3269</v>
      </c>
      <c r="C356" s="412" t="s">
        <v>3398</v>
      </c>
      <c r="D356" s="412"/>
      <c r="E356" s="117" t="s">
        <v>3136</v>
      </c>
      <c r="F356" s="118">
        <v>20</v>
      </c>
      <c r="G356" s="153"/>
      <c r="H356" s="156">
        <f t="shared" si="35"/>
        <v>0</v>
      </c>
    </row>
    <row r="357" spans="1:8" ht="26.1" customHeight="1" x14ac:dyDescent="0.25">
      <c r="A357" s="117" t="s">
        <v>3417</v>
      </c>
      <c r="B357" s="116" t="s">
        <v>3257</v>
      </c>
      <c r="C357" s="412" t="s">
        <v>3398</v>
      </c>
      <c r="D357" s="412"/>
      <c r="E357" s="117" t="s">
        <v>3136</v>
      </c>
      <c r="F357" s="118">
        <v>20</v>
      </c>
      <c r="G357" s="153"/>
      <c r="H357" s="156">
        <f t="shared" si="35"/>
        <v>0</v>
      </c>
    </row>
    <row r="358" spans="1:8" x14ac:dyDescent="0.25">
      <c r="A358" s="149"/>
      <c r="B358" s="150"/>
      <c r="C358" s="150"/>
      <c r="D358" s="151"/>
      <c r="E358" s="150"/>
      <c r="F358" s="151"/>
      <c r="G358" s="151"/>
      <c r="H358" s="152"/>
    </row>
    <row r="359" spans="1:8" ht="14.4" thickBot="1" x14ac:dyDescent="0.3">
      <c r="A359" s="149"/>
      <c r="B359" s="150"/>
      <c r="C359" s="150"/>
      <c r="D359" s="151"/>
      <c r="E359" s="150"/>
      <c r="F359" s="150"/>
      <c r="G359" s="151"/>
      <c r="H359" s="152"/>
    </row>
    <row r="360" spans="1:8" ht="0.9" customHeight="1" thickTop="1" x14ac:dyDescent="0.25">
      <c r="A360" s="120"/>
      <c r="B360" s="115"/>
      <c r="C360" s="115"/>
      <c r="D360" s="115"/>
      <c r="E360" s="115"/>
      <c r="F360" s="115"/>
      <c r="G360" s="115"/>
      <c r="H360" s="115"/>
    </row>
    <row r="361" spans="1:8" ht="18" customHeight="1" x14ac:dyDescent="0.25">
      <c r="A361" s="102" t="s">
        <v>3227</v>
      </c>
      <c r="B361" s="103" t="s">
        <v>3</v>
      </c>
      <c r="C361" s="414" t="s">
        <v>3396</v>
      </c>
      <c r="D361" s="414"/>
      <c r="E361" s="102" t="s">
        <v>3394</v>
      </c>
      <c r="F361" s="101" t="s">
        <v>3393</v>
      </c>
      <c r="G361" s="101" t="s">
        <v>3392</v>
      </c>
      <c r="H361" s="101" t="s">
        <v>4</v>
      </c>
    </row>
    <row r="362" spans="1:8" ht="24" customHeight="1" x14ac:dyDescent="0.25">
      <c r="A362" s="92" t="s">
        <v>3397</v>
      </c>
      <c r="B362" s="314" t="s">
        <v>4413</v>
      </c>
      <c r="C362" s="415" t="s">
        <v>3429</v>
      </c>
      <c r="D362" s="415"/>
      <c r="E362" s="92" t="s">
        <v>235</v>
      </c>
      <c r="F362" s="110">
        <v>1</v>
      </c>
      <c r="G362" s="90"/>
      <c r="H362" s="155">
        <f>SUM(H363:H367)</f>
        <v>0</v>
      </c>
    </row>
    <row r="363" spans="1:8" ht="24" customHeight="1" x14ac:dyDescent="0.25">
      <c r="A363" s="117" t="s">
        <v>3417</v>
      </c>
      <c r="B363" s="116" t="s">
        <v>3582</v>
      </c>
      <c r="C363" s="412" t="s">
        <v>3398</v>
      </c>
      <c r="D363" s="412"/>
      <c r="E363" s="117" t="s">
        <v>3136</v>
      </c>
      <c r="F363" s="118">
        <v>16</v>
      </c>
      <c r="G363" s="153"/>
      <c r="H363" s="156">
        <f t="shared" ref="H363:H367" si="36">TRUNC((G363*F363),2)</f>
        <v>0</v>
      </c>
    </row>
    <row r="364" spans="1:8" ht="26.1" customHeight="1" x14ac:dyDescent="0.25">
      <c r="A364" s="117" t="s">
        <v>3417</v>
      </c>
      <c r="B364" s="116" t="s">
        <v>3269</v>
      </c>
      <c r="C364" s="412" t="s">
        <v>3398</v>
      </c>
      <c r="D364" s="412"/>
      <c r="E364" s="117" t="s">
        <v>3136</v>
      </c>
      <c r="F364" s="118">
        <v>4</v>
      </c>
      <c r="G364" s="153"/>
      <c r="H364" s="156">
        <f t="shared" si="36"/>
        <v>0</v>
      </c>
    </row>
    <row r="365" spans="1:8" ht="26.1" customHeight="1" x14ac:dyDescent="0.25">
      <c r="A365" s="117" t="s">
        <v>3417</v>
      </c>
      <c r="B365" s="116" t="s">
        <v>3589</v>
      </c>
      <c r="C365" s="412" t="s">
        <v>3398</v>
      </c>
      <c r="D365" s="412"/>
      <c r="E365" s="117" t="s">
        <v>3136</v>
      </c>
      <c r="F365" s="118">
        <v>8</v>
      </c>
      <c r="G365" s="153"/>
      <c r="H365" s="156">
        <f t="shared" si="36"/>
        <v>0</v>
      </c>
    </row>
    <row r="366" spans="1:8" ht="24" customHeight="1" x14ac:dyDescent="0.25">
      <c r="A366" s="117" t="s">
        <v>3417</v>
      </c>
      <c r="B366" s="116" t="s">
        <v>3590</v>
      </c>
      <c r="C366" s="412" t="s">
        <v>3398</v>
      </c>
      <c r="D366" s="412"/>
      <c r="E366" s="117" t="s">
        <v>3136</v>
      </c>
      <c r="F366" s="118">
        <v>16</v>
      </c>
      <c r="G366" s="153"/>
      <c r="H366" s="156">
        <f t="shared" si="36"/>
        <v>0</v>
      </c>
    </row>
    <row r="367" spans="1:8" ht="26.1" customHeight="1" x14ac:dyDescent="0.25">
      <c r="A367" s="117" t="s">
        <v>3417</v>
      </c>
      <c r="B367" s="116" t="s">
        <v>3505</v>
      </c>
      <c r="C367" s="412" t="s">
        <v>3398</v>
      </c>
      <c r="D367" s="412"/>
      <c r="E367" s="117" t="s">
        <v>3136</v>
      </c>
      <c r="F367" s="118">
        <v>16</v>
      </c>
      <c r="G367" s="153"/>
      <c r="H367" s="156">
        <f t="shared" si="36"/>
        <v>0</v>
      </c>
    </row>
    <row r="368" spans="1:8" x14ac:dyDescent="0.25">
      <c r="A368" s="149"/>
      <c r="B368" s="150"/>
      <c r="C368" s="150"/>
      <c r="D368" s="151"/>
      <c r="E368" s="150"/>
      <c r="F368" s="151"/>
      <c r="G368" s="151"/>
      <c r="H368" s="152"/>
    </row>
    <row r="369" spans="1:8" ht="14.4" thickBot="1" x14ac:dyDescent="0.3">
      <c r="A369" s="149"/>
      <c r="B369" s="150"/>
      <c r="C369" s="150"/>
      <c r="D369" s="151"/>
      <c r="E369" s="150"/>
      <c r="F369" s="150"/>
      <c r="G369" s="151"/>
      <c r="H369" s="152"/>
    </row>
    <row r="370" spans="1:8" ht="0.9" customHeight="1" thickTop="1" x14ac:dyDescent="0.25">
      <c r="A370" s="120"/>
      <c r="B370" s="115"/>
      <c r="C370" s="115"/>
      <c r="D370" s="115"/>
      <c r="E370" s="115"/>
      <c r="F370" s="115"/>
      <c r="G370" s="115"/>
      <c r="H370" s="115"/>
    </row>
    <row r="371" spans="1:8" ht="18" customHeight="1" x14ac:dyDescent="0.25">
      <c r="A371" s="102" t="s">
        <v>3226</v>
      </c>
      <c r="B371" s="103" t="s">
        <v>3</v>
      </c>
      <c r="C371" s="414" t="s">
        <v>3396</v>
      </c>
      <c r="D371" s="414"/>
      <c r="E371" s="102" t="s">
        <v>3394</v>
      </c>
      <c r="F371" s="101" t="s">
        <v>3393</v>
      </c>
      <c r="G371" s="101" t="s">
        <v>3392</v>
      </c>
      <c r="H371" s="101" t="s">
        <v>4</v>
      </c>
    </row>
    <row r="372" spans="1:8" ht="26.1" customHeight="1" x14ac:dyDescent="0.25">
      <c r="A372" s="92" t="s">
        <v>3397</v>
      </c>
      <c r="B372" s="94" t="s">
        <v>3225</v>
      </c>
      <c r="C372" s="415" t="s">
        <v>3581</v>
      </c>
      <c r="D372" s="415"/>
      <c r="E372" s="92" t="s">
        <v>235</v>
      </c>
      <c r="F372" s="110">
        <v>1</v>
      </c>
      <c r="G372" s="90"/>
      <c r="H372" s="155">
        <f>SUM(H373:H375)</f>
        <v>0</v>
      </c>
    </row>
    <row r="373" spans="1:8" ht="26.1" customHeight="1" x14ac:dyDescent="0.25">
      <c r="A373" s="117" t="s">
        <v>3417</v>
      </c>
      <c r="B373" s="116" t="s">
        <v>3585</v>
      </c>
      <c r="C373" s="412" t="s">
        <v>3398</v>
      </c>
      <c r="D373" s="412"/>
      <c r="E373" s="117" t="s">
        <v>3136</v>
      </c>
      <c r="F373" s="118">
        <v>50</v>
      </c>
      <c r="G373" s="153"/>
      <c r="H373" s="156">
        <f t="shared" ref="H373:H375" si="37">TRUNC((G373*F373),2)</f>
        <v>0</v>
      </c>
    </row>
    <row r="374" spans="1:8" ht="26.1" customHeight="1" x14ac:dyDescent="0.25">
      <c r="A374" s="117" t="s">
        <v>3417</v>
      </c>
      <c r="B374" s="116" t="s">
        <v>3583</v>
      </c>
      <c r="C374" s="412" t="s">
        <v>3398</v>
      </c>
      <c r="D374" s="412"/>
      <c r="E374" s="117" t="s">
        <v>3136</v>
      </c>
      <c r="F374" s="118">
        <v>150</v>
      </c>
      <c r="G374" s="153"/>
      <c r="H374" s="156">
        <f t="shared" si="37"/>
        <v>0</v>
      </c>
    </row>
    <row r="375" spans="1:8" ht="24" customHeight="1" x14ac:dyDescent="0.25">
      <c r="A375" s="112" t="s">
        <v>3399</v>
      </c>
      <c r="B375" s="111" t="s">
        <v>3400</v>
      </c>
      <c r="C375" s="413" t="s">
        <v>3401</v>
      </c>
      <c r="D375" s="413"/>
      <c r="E375" s="112" t="s">
        <v>235</v>
      </c>
      <c r="F375" s="113">
        <v>1</v>
      </c>
      <c r="G375" s="153"/>
      <c r="H375" s="157">
        <f t="shared" si="37"/>
        <v>0</v>
      </c>
    </row>
    <row r="376" spans="1:8" x14ac:dyDescent="0.25">
      <c r="A376" s="149"/>
      <c r="B376" s="150"/>
      <c r="C376" s="150"/>
      <c r="D376" s="151"/>
      <c r="E376" s="150"/>
      <c r="F376" s="151"/>
      <c r="G376" s="151"/>
      <c r="H376" s="152"/>
    </row>
    <row r="377" spans="1:8" ht="14.4" thickBot="1" x14ac:dyDescent="0.3">
      <c r="A377" s="149"/>
      <c r="B377" s="150"/>
      <c r="C377" s="150"/>
      <c r="D377" s="151"/>
      <c r="E377" s="150"/>
      <c r="F377" s="150"/>
      <c r="G377" s="151"/>
      <c r="H377" s="152"/>
    </row>
    <row r="378" spans="1:8" ht="0.9" customHeight="1" thickTop="1" x14ac:dyDescent="0.25">
      <c r="A378" s="120"/>
      <c r="B378" s="115"/>
      <c r="C378" s="115"/>
      <c r="D378" s="115"/>
      <c r="E378" s="115"/>
      <c r="F378" s="115"/>
      <c r="G378" s="115"/>
      <c r="H378" s="115"/>
    </row>
    <row r="379" spans="1:8" ht="18" customHeight="1" x14ac:dyDescent="0.25">
      <c r="A379" s="102" t="s">
        <v>3224</v>
      </c>
      <c r="B379" s="103" t="s">
        <v>3</v>
      </c>
      <c r="C379" s="414" t="s">
        <v>3396</v>
      </c>
      <c r="D379" s="414"/>
      <c r="E379" s="102" t="s">
        <v>3394</v>
      </c>
      <c r="F379" s="101" t="s">
        <v>3393</v>
      </c>
      <c r="G379" s="101" t="s">
        <v>3392</v>
      </c>
      <c r="H379" s="101" t="s">
        <v>4</v>
      </c>
    </row>
    <row r="380" spans="1:8" ht="26.1" customHeight="1" x14ac:dyDescent="0.25">
      <c r="A380" s="92" t="s">
        <v>3397</v>
      </c>
      <c r="B380" s="94" t="s">
        <v>3223</v>
      </c>
      <c r="C380" s="415" t="s">
        <v>3586</v>
      </c>
      <c r="D380" s="415"/>
      <c r="E380" s="92" t="s">
        <v>235</v>
      </c>
      <c r="F380" s="110">
        <v>1</v>
      </c>
      <c r="G380" s="90"/>
      <c r="H380" s="155">
        <f>SUM(H381:H385)</f>
        <v>0</v>
      </c>
    </row>
    <row r="381" spans="1:8" ht="26.1" customHeight="1" x14ac:dyDescent="0.25">
      <c r="A381" s="117" t="s">
        <v>3417</v>
      </c>
      <c r="B381" s="116" t="s">
        <v>3269</v>
      </c>
      <c r="C381" s="412" t="s">
        <v>3398</v>
      </c>
      <c r="D381" s="412"/>
      <c r="E381" s="117" t="s">
        <v>3136</v>
      </c>
      <c r="F381" s="118">
        <v>20</v>
      </c>
      <c r="G381" s="153"/>
      <c r="H381" s="156">
        <f t="shared" ref="H381:H385" si="38">TRUNC((G381*F381),2)</f>
        <v>0</v>
      </c>
    </row>
    <row r="382" spans="1:8" ht="26.1" customHeight="1" x14ac:dyDescent="0.25">
      <c r="A382" s="117" t="s">
        <v>3417</v>
      </c>
      <c r="B382" s="116" t="s">
        <v>3587</v>
      </c>
      <c r="C382" s="412" t="s">
        <v>3398</v>
      </c>
      <c r="D382" s="412"/>
      <c r="E382" s="117" t="s">
        <v>3136</v>
      </c>
      <c r="F382" s="118">
        <v>8</v>
      </c>
      <c r="G382" s="153"/>
      <c r="H382" s="156">
        <f t="shared" si="38"/>
        <v>0</v>
      </c>
    </row>
    <row r="383" spans="1:8" ht="26.1" customHeight="1" x14ac:dyDescent="0.25">
      <c r="A383" s="117" t="s">
        <v>3417</v>
      </c>
      <c r="B383" s="116" t="s">
        <v>3591</v>
      </c>
      <c r="C383" s="412" t="s">
        <v>3398</v>
      </c>
      <c r="D383" s="412"/>
      <c r="E383" s="117" t="s">
        <v>3136</v>
      </c>
      <c r="F383" s="118">
        <v>2</v>
      </c>
      <c r="G383" s="153"/>
      <c r="H383" s="156">
        <f t="shared" si="38"/>
        <v>0</v>
      </c>
    </row>
    <row r="384" spans="1:8" ht="26.1" customHeight="1" x14ac:dyDescent="0.25">
      <c r="A384" s="117" t="s">
        <v>3417</v>
      </c>
      <c r="B384" s="116" t="s">
        <v>3588</v>
      </c>
      <c r="C384" s="412" t="s">
        <v>3398</v>
      </c>
      <c r="D384" s="412"/>
      <c r="E384" s="117" t="s">
        <v>3136</v>
      </c>
      <c r="F384" s="118">
        <v>8</v>
      </c>
      <c r="G384" s="153"/>
      <c r="H384" s="156">
        <f t="shared" si="38"/>
        <v>0</v>
      </c>
    </row>
    <row r="385" spans="1:8" ht="26.1" customHeight="1" x14ac:dyDescent="0.25">
      <c r="A385" s="117" t="s">
        <v>3417</v>
      </c>
      <c r="B385" s="116" t="s">
        <v>3257</v>
      </c>
      <c r="C385" s="412" t="s">
        <v>3398</v>
      </c>
      <c r="D385" s="412"/>
      <c r="E385" s="117" t="s">
        <v>3136</v>
      </c>
      <c r="F385" s="118">
        <v>20</v>
      </c>
      <c r="G385" s="153"/>
      <c r="H385" s="156">
        <f t="shared" si="38"/>
        <v>0</v>
      </c>
    </row>
    <row r="386" spans="1:8" x14ac:dyDescent="0.25">
      <c r="A386" s="149"/>
      <c r="B386" s="150"/>
      <c r="C386" s="150"/>
      <c r="D386" s="151"/>
      <c r="E386" s="150"/>
      <c r="F386" s="151"/>
      <c r="G386" s="151"/>
      <c r="H386" s="152"/>
    </row>
    <row r="387" spans="1:8" ht="14.4" thickBot="1" x14ac:dyDescent="0.3">
      <c r="A387" s="149"/>
      <c r="B387" s="150"/>
      <c r="C387" s="150"/>
      <c r="D387" s="151"/>
      <c r="E387" s="150"/>
      <c r="F387" s="150"/>
      <c r="G387" s="151"/>
      <c r="H387" s="152"/>
    </row>
    <row r="388" spans="1:8" ht="0.9" customHeight="1" thickTop="1" x14ac:dyDescent="0.25">
      <c r="A388" s="120"/>
      <c r="B388" s="115"/>
      <c r="C388" s="115"/>
      <c r="D388" s="115"/>
      <c r="E388" s="115"/>
      <c r="F388" s="115"/>
      <c r="G388" s="115"/>
      <c r="H388" s="115"/>
    </row>
    <row r="389" spans="1:8" ht="18" customHeight="1" x14ac:dyDescent="0.25">
      <c r="A389" s="102" t="s">
        <v>3222</v>
      </c>
      <c r="B389" s="103" t="s">
        <v>3</v>
      </c>
      <c r="C389" s="414" t="s">
        <v>3396</v>
      </c>
      <c r="D389" s="414"/>
      <c r="E389" s="102" t="s">
        <v>3394</v>
      </c>
      <c r="F389" s="101" t="s">
        <v>3393</v>
      </c>
      <c r="G389" s="101" t="s">
        <v>3392</v>
      </c>
      <c r="H389" s="101" t="s">
        <v>4</v>
      </c>
    </row>
    <row r="390" spans="1:8" ht="24" customHeight="1" x14ac:dyDescent="0.25">
      <c r="A390" s="92" t="s">
        <v>3397</v>
      </c>
      <c r="B390" s="94" t="s">
        <v>3221</v>
      </c>
      <c r="C390" s="415" t="s">
        <v>3592</v>
      </c>
      <c r="D390" s="415"/>
      <c r="E390" s="92" t="s">
        <v>235</v>
      </c>
      <c r="F390" s="110">
        <v>1</v>
      </c>
      <c r="G390" s="90"/>
      <c r="H390" s="155">
        <f>SUM(H391:H393)</f>
        <v>0</v>
      </c>
    </row>
    <row r="391" spans="1:8" ht="26.1" customHeight="1" x14ac:dyDescent="0.25">
      <c r="A391" s="117" t="s">
        <v>3417</v>
      </c>
      <c r="B391" s="116" t="s">
        <v>3552</v>
      </c>
      <c r="C391" s="412" t="s">
        <v>3398</v>
      </c>
      <c r="D391" s="412"/>
      <c r="E391" s="117" t="s">
        <v>3136</v>
      </c>
      <c r="F391" s="118">
        <v>220</v>
      </c>
      <c r="G391" s="153"/>
      <c r="H391" s="156">
        <f t="shared" ref="H391:H393" si="39">TRUNC((G391*F391),2)</f>
        <v>0</v>
      </c>
    </row>
    <row r="392" spans="1:8" ht="26.1" customHeight="1" x14ac:dyDescent="0.25">
      <c r="A392" s="117" t="s">
        <v>3417</v>
      </c>
      <c r="B392" s="116" t="s">
        <v>3583</v>
      </c>
      <c r="C392" s="412" t="s">
        <v>3398</v>
      </c>
      <c r="D392" s="412"/>
      <c r="E392" s="117" t="s">
        <v>3136</v>
      </c>
      <c r="F392" s="118">
        <v>100</v>
      </c>
      <c r="G392" s="153"/>
      <c r="H392" s="156">
        <f t="shared" si="39"/>
        <v>0</v>
      </c>
    </row>
    <row r="393" spans="1:8" ht="24" customHeight="1" x14ac:dyDescent="0.25">
      <c r="A393" s="112" t="s">
        <v>3399</v>
      </c>
      <c r="B393" s="111" t="s">
        <v>3400</v>
      </c>
      <c r="C393" s="413" t="s">
        <v>3401</v>
      </c>
      <c r="D393" s="413"/>
      <c r="E393" s="112" t="s">
        <v>235</v>
      </c>
      <c r="F393" s="113">
        <v>1</v>
      </c>
      <c r="G393" s="153"/>
      <c r="H393" s="157">
        <f t="shared" si="39"/>
        <v>0</v>
      </c>
    </row>
    <row r="394" spans="1:8" x14ac:dyDescent="0.25">
      <c r="A394" s="149"/>
      <c r="B394" s="150"/>
      <c r="C394" s="150"/>
      <c r="D394" s="151"/>
      <c r="E394" s="150"/>
      <c r="F394" s="151"/>
      <c r="G394" s="151"/>
      <c r="H394" s="152"/>
    </row>
    <row r="395" spans="1:8" ht="14.4" thickBot="1" x14ac:dyDescent="0.3">
      <c r="A395" s="149"/>
      <c r="B395" s="150"/>
      <c r="C395" s="150"/>
      <c r="D395" s="151"/>
      <c r="E395" s="150"/>
      <c r="F395" s="150"/>
      <c r="G395" s="151"/>
      <c r="H395" s="152"/>
    </row>
    <row r="396" spans="1:8" ht="0.9" customHeight="1" thickTop="1" x14ac:dyDescent="0.25">
      <c r="A396" s="120"/>
      <c r="B396" s="115"/>
      <c r="C396" s="115"/>
      <c r="D396" s="115"/>
      <c r="E396" s="115"/>
      <c r="F396" s="115"/>
      <c r="G396" s="115"/>
      <c r="H396" s="115"/>
    </row>
    <row r="397" spans="1:8" ht="18" customHeight="1" x14ac:dyDescent="0.25">
      <c r="A397" s="102" t="s">
        <v>3220</v>
      </c>
      <c r="B397" s="103" t="s">
        <v>3</v>
      </c>
      <c r="C397" s="414" t="s">
        <v>3396</v>
      </c>
      <c r="D397" s="414"/>
      <c r="E397" s="102" t="s">
        <v>3394</v>
      </c>
      <c r="F397" s="101" t="s">
        <v>3393</v>
      </c>
      <c r="G397" s="101" t="s">
        <v>3392</v>
      </c>
      <c r="H397" s="101" t="s">
        <v>4</v>
      </c>
    </row>
    <row r="398" spans="1:8" ht="39" customHeight="1" x14ac:dyDescent="0.25">
      <c r="A398" s="92" t="s">
        <v>3397</v>
      </c>
      <c r="B398" s="94" t="s">
        <v>3219</v>
      </c>
      <c r="C398" s="415" t="s">
        <v>3586</v>
      </c>
      <c r="D398" s="415"/>
      <c r="E398" s="92" t="s">
        <v>235</v>
      </c>
      <c r="F398" s="110">
        <v>1</v>
      </c>
      <c r="G398" s="90"/>
      <c r="H398" s="155">
        <f>SUM(H399:H403)</f>
        <v>0</v>
      </c>
    </row>
    <row r="399" spans="1:8" ht="26.1" customHeight="1" x14ac:dyDescent="0.25">
      <c r="A399" s="117" t="s">
        <v>3417</v>
      </c>
      <c r="B399" s="116" t="s">
        <v>3269</v>
      </c>
      <c r="C399" s="412" t="s">
        <v>3398</v>
      </c>
      <c r="D399" s="412"/>
      <c r="E399" s="117" t="s">
        <v>3136</v>
      </c>
      <c r="F399" s="118">
        <v>20</v>
      </c>
      <c r="G399" s="153"/>
      <c r="H399" s="156">
        <f t="shared" ref="H399:H403" si="40">TRUNC((G399*F399),2)</f>
        <v>0</v>
      </c>
    </row>
    <row r="400" spans="1:8" ht="26.1" customHeight="1" x14ac:dyDescent="0.25">
      <c r="A400" s="117" t="s">
        <v>3417</v>
      </c>
      <c r="B400" s="116" t="s">
        <v>3587</v>
      </c>
      <c r="C400" s="412" t="s">
        <v>3398</v>
      </c>
      <c r="D400" s="412"/>
      <c r="E400" s="117" t="s">
        <v>3136</v>
      </c>
      <c r="F400" s="118">
        <v>8</v>
      </c>
      <c r="G400" s="153"/>
      <c r="H400" s="156">
        <f t="shared" si="40"/>
        <v>0</v>
      </c>
    </row>
    <row r="401" spans="1:8" ht="26.1" customHeight="1" x14ac:dyDescent="0.25">
      <c r="A401" s="117" t="s">
        <v>3417</v>
      </c>
      <c r="B401" s="116" t="s">
        <v>3591</v>
      </c>
      <c r="C401" s="412" t="s">
        <v>3398</v>
      </c>
      <c r="D401" s="412"/>
      <c r="E401" s="117" t="s">
        <v>3136</v>
      </c>
      <c r="F401" s="118">
        <v>4</v>
      </c>
      <c r="G401" s="153"/>
      <c r="H401" s="156">
        <f t="shared" si="40"/>
        <v>0</v>
      </c>
    </row>
    <row r="402" spans="1:8" ht="26.1" customHeight="1" x14ac:dyDescent="0.25">
      <c r="A402" s="117" t="s">
        <v>3417</v>
      </c>
      <c r="B402" s="116" t="s">
        <v>3588</v>
      </c>
      <c r="C402" s="412" t="s">
        <v>3398</v>
      </c>
      <c r="D402" s="412"/>
      <c r="E402" s="117" t="s">
        <v>3136</v>
      </c>
      <c r="F402" s="118">
        <v>10</v>
      </c>
      <c r="G402" s="153"/>
      <c r="H402" s="156">
        <f t="shared" si="40"/>
        <v>0</v>
      </c>
    </row>
    <row r="403" spans="1:8" ht="26.1" customHeight="1" x14ac:dyDescent="0.25">
      <c r="A403" s="117" t="s">
        <v>3417</v>
      </c>
      <c r="B403" s="116" t="s">
        <v>3257</v>
      </c>
      <c r="C403" s="412" t="s">
        <v>3398</v>
      </c>
      <c r="D403" s="412"/>
      <c r="E403" s="117" t="s">
        <v>3136</v>
      </c>
      <c r="F403" s="118">
        <v>20</v>
      </c>
      <c r="G403" s="153"/>
      <c r="H403" s="156">
        <f t="shared" si="40"/>
        <v>0</v>
      </c>
    </row>
    <row r="404" spans="1:8" x14ac:dyDescent="0.25">
      <c r="A404" s="149"/>
      <c r="B404" s="150"/>
      <c r="C404" s="150"/>
      <c r="D404" s="151"/>
      <c r="E404" s="150"/>
      <c r="F404" s="151"/>
      <c r="G404" s="151"/>
      <c r="H404" s="152"/>
    </row>
    <row r="405" spans="1:8" ht="14.4" thickBot="1" x14ac:dyDescent="0.3">
      <c r="A405" s="149"/>
      <c r="B405" s="150"/>
      <c r="C405" s="150"/>
      <c r="D405" s="151"/>
      <c r="E405" s="150"/>
      <c r="F405" s="150"/>
      <c r="G405" s="151"/>
      <c r="H405" s="152"/>
    </row>
    <row r="406" spans="1:8" ht="0.9" customHeight="1" thickTop="1" x14ac:dyDescent="0.25">
      <c r="A406" s="120"/>
      <c r="B406" s="115"/>
      <c r="C406" s="115"/>
      <c r="D406" s="115"/>
      <c r="E406" s="115"/>
      <c r="F406" s="115"/>
      <c r="G406" s="115"/>
      <c r="H406" s="115"/>
    </row>
    <row r="407" spans="1:8" ht="18" customHeight="1" x14ac:dyDescent="0.25">
      <c r="A407" s="102" t="s">
        <v>3218</v>
      </c>
      <c r="B407" s="103" t="s">
        <v>3</v>
      </c>
      <c r="C407" s="414" t="s">
        <v>3396</v>
      </c>
      <c r="D407" s="414"/>
      <c r="E407" s="102" t="s">
        <v>3394</v>
      </c>
      <c r="F407" s="101" t="s">
        <v>3393</v>
      </c>
      <c r="G407" s="101" t="s">
        <v>3392</v>
      </c>
      <c r="H407" s="101" t="s">
        <v>4</v>
      </c>
    </row>
    <row r="408" spans="1:8" ht="26.1" customHeight="1" x14ac:dyDescent="0.25">
      <c r="A408" s="92" t="s">
        <v>3397</v>
      </c>
      <c r="B408" s="314" t="s">
        <v>3217</v>
      </c>
      <c r="C408" s="415" t="s">
        <v>3398</v>
      </c>
      <c r="D408" s="415"/>
      <c r="E408" s="92" t="s">
        <v>235</v>
      </c>
      <c r="F408" s="110">
        <v>1</v>
      </c>
      <c r="G408" s="90"/>
      <c r="H408" s="155">
        <f>H409</f>
        <v>0</v>
      </c>
    </row>
    <row r="409" spans="1:8" ht="24" customHeight="1" x14ac:dyDescent="0.25">
      <c r="A409" s="112" t="s">
        <v>3399</v>
      </c>
      <c r="B409" s="111" t="s">
        <v>3593</v>
      </c>
      <c r="C409" s="413" t="s">
        <v>3401</v>
      </c>
      <c r="D409" s="413"/>
      <c r="E409" s="112" t="s">
        <v>235</v>
      </c>
      <c r="F409" s="113">
        <v>1</v>
      </c>
      <c r="G409" s="153"/>
      <c r="H409" s="157">
        <f t="shared" ref="H409" si="41">TRUNC((G409*F409),2)</f>
        <v>0</v>
      </c>
    </row>
    <row r="410" spans="1:8" x14ac:dyDescent="0.25">
      <c r="A410" s="149"/>
      <c r="B410" s="150"/>
      <c r="C410" s="150"/>
      <c r="D410" s="151"/>
      <c r="E410" s="150"/>
      <c r="F410" s="151"/>
      <c r="G410" s="151"/>
      <c r="H410" s="152"/>
    </row>
    <row r="411" spans="1:8" ht="14.4" thickBot="1" x14ac:dyDescent="0.3">
      <c r="A411" s="149"/>
      <c r="B411" s="150"/>
      <c r="C411" s="150"/>
      <c r="D411" s="151"/>
      <c r="E411" s="150"/>
      <c r="F411" s="150"/>
      <c r="G411" s="151"/>
      <c r="H411" s="152"/>
    </row>
    <row r="412" spans="1:8" ht="0.9" customHeight="1" thickTop="1" x14ac:dyDescent="0.25">
      <c r="A412" s="120"/>
      <c r="B412" s="115"/>
      <c r="C412" s="115"/>
      <c r="D412" s="115"/>
      <c r="E412" s="115"/>
      <c r="F412" s="115"/>
      <c r="G412" s="115"/>
      <c r="H412" s="115"/>
    </row>
    <row r="413" spans="1:8" ht="18" customHeight="1" x14ac:dyDescent="0.25">
      <c r="A413" s="102" t="s">
        <v>3216</v>
      </c>
      <c r="B413" s="103" t="s">
        <v>3</v>
      </c>
      <c r="C413" s="414" t="s">
        <v>3396</v>
      </c>
      <c r="D413" s="414"/>
      <c r="E413" s="102" t="s">
        <v>3394</v>
      </c>
      <c r="F413" s="101" t="s">
        <v>3393</v>
      </c>
      <c r="G413" s="101" t="s">
        <v>3392</v>
      </c>
      <c r="H413" s="101" t="s">
        <v>4</v>
      </c>
    </row>
    <row r="414" spans="1:8" ht="26.1" customHeight="1" x14ac:dyDescent="0.25">
      <c r="A414" s="92" t="s">
        <v>3397</v>
      </c>
      <c r="B414" s="314" t="s">
        <v>3215</v>
      </c>
      <c r="C414" s="415" t="s">
        <v>3581</v>
      </c>
      <c r="D414" s="415"/>
      <c r="E414" s="92" t="s">
        <v>235</v>
      </c>
      <c r="F414" s="110">
        <v>1</v>
      </c>
      <c r="G414" s="90"/>
      <c r="H414" s="155">
        <f>SUM(H415:H418)</f>
        <v>0</v>
      </c>
    </row>
    <row r="415" spans="1:8" ht="26.1" customHeight="1" x14ac:dyDescent="0.25">
      <c r="A415" s="117" t="s">
        <v>3417</v>
      </c>
      <c r="B415" s="116" t="s">
        <v>3585</v>
      </c>
      <c r="C415" s="412" t="s">
        <v>3398</v>
      </c>
      <c r="D415" s="412"/>
      <c r="E415" s="117" t="s">
        <v>3136</v>
      </c>
      <c r="F415" s="118">
        <v>50</v>
      </c>
      <c r="G415" s="153"/>
      <c r="H415" s="156">
        <f t="shared" ref="H415:H418" si="42">TRUNC((G415*F415),2)</f>
        <v>0</v>
      </c>
    </row>
    <row r="416" spans="1:8" ht="26.1" customHeight="1" x14ac:dyDescent="0.25">
      <c r="A416" s="117" t="s">
        <v>3417</v>
      </c>
      <c r="B416" s="116" t="s">
        <v>3583</v>
      </c>
      <c r="C416" s="412" t="s">
        <v>3398</v>
      </c>
      <c r="D416" s="412"/>
      <c r="E416" s="117" t="s">
        <v>3136</v>
      </c>
      <c r="F416" s="118">
        <v>90</v>
      </c>
      <c r="G416" s="153"/>
      <c r="H416" s="156">
        <f t="shared" si="42"/>
        <v>0</v>
      </c>
    </row>
    <row r="417" spans="1:8" ht="26.1" customHeight="1" x14ac:dyDescent="0.25">
      <c r="A417" s="117" t="s">
        <v>3417</v>
      </c>
      <c r="B417" s="116" t="s">
        <v>3552</v>
      </c>
      <c r="C417" s="412" t="s">
        <v>3398</v>
      </c>
      <c r="D417" s="412"/>
      <c r="E417" s="117" t="s">
        <v>3136</v>
      </c>
      <c r="F417" s="118">
        <v>15</v>
      </c>
      <c r="G417" s="153"/>
      <c r="H417" s="156">
        <f t="shared" si="42"/>
        <v>0</v>
      </c>
    </row>
    <row r="418" spans="1:8" ht="24" customHeight="1" x14ac:dyDescent="0.25">
      <c r="A418" s="112" t="s">
        <v>3399</v>
      </c>
      <c r="B418" s="111" t="s">
        <v>3578</v>
      </c>
      <c r="C418" s="413" t="s">
        <v>3401</v>
      </c>
      <c r="D418" s="413"/>
      <c r="E418" s="112" t="s">
        <v>235</v>
      </c>
      <c r="F418" s="113">
        <v>1</v>
      </c>
      <c r="G418" s="153"/>
      <c r="H418" s="157">
        <f t="shared" si="42"/>
        <v>0</v>
      </c>
    </row>
    <row r="419" spans="1:8" x14ac:dyDescent="0.25">
      <c r="A419" s="149"/>
      <c r="B419" s="150"/>
      <c r="C419" s="150"/>
      <c r="D419" s="151"/>
      <c r="E419" s="150"/>
      <c r="F419" s="151"/>
      <c r="G419" s="151"/>
      <c r="H419" s="152"/>
    </row>
    <row r="420" spans="1:8" ht="14.4" thickBot="1" x14ac:dyDescent="0.3">
      <c r="A420" s="149"/>
      <c r="B420" s="150"/>
      <c r="C420" s="150"/>
      <c r="D420" s="151"/>
      <c r="E420" s="150"/>
      <c r="F420" s="150"/>
      <c r="G420" s="151"/>
      <c r="H420" s="152"/>
    </row>
    <row r="421" spans="1:8" ht="0.9" customHeight="1" thickTop="1" x14ac:dyDescent="0.25">
      <c r="A421" s="120"/>
      <c r="B421" s="115"/>
      <c r="C421" s="115"/>
      <c r="D421" s="115"/>
      <c r="E421" s="115"/>
      <c r="F421" s="115"/>
      <c r="G421" s="115"/>
      <c r="H421" s="115"/>
    </row>
    <row r="422" spans="1:8" ht="18" customHeight="1" x14ac:dyDescent="0.25">
      <c r="A422" s="102" t="s">
        <v>3214</v>
      </c>
      <c r="B422" s="103" t="s">
        <v>3</v>
      </c>
      <c r="C422" s="414" t="s">
        <v>3396</v>
      </c>
      <c r="D422" s="414"/>
      <c r="E422" s="102" t="s">
        <v>3394</v>
      </c>
      <c r="F422" s="101" t="s">
        <v>3393</v>
      </c>
      <c r="G422" s="101" t="s">
        <v>3392</v>
      </c>
      <c r="H422" s="101" t="s">
        <v>4</v>
      </c>
    </row>
    <row r="423" spans="1:8" ht="39" customHeight="1" x14ac:dyDescent="0.25">
      <c r="A423" s="92" t="s">
        <v>3397</v>
      </c>
      <c r="B423" s="94" t="s">
        <v>3213</v>
      </c>
      <c r="C423" s="415" t="s">
        <v>3398</v>
      </c>
      <c r="D423" s="415"/>
      <c r="E423" s="92" t="s">
        <v>235</v>
      </c>
      <c r="F423" s="110">
        <v>1</v>
      </c>
      <c r="G423" s="90"/>
      <c r="H423" s="155">
        <f>SUM(H424:H430)</f>
        <v>0</v>
      </c>
    </row>
    <row r="424" spans="1:8" ht="26.1" customHeight="1" x14ac:dyDescent="0.25">
      <c r="A424" s="117" t="s">
        <v>3417</v>
      </c>
      <c r="B424" s="116" t="s">
        <v>3583</v>
      </c>
      <c r="C424" s="412" t="s">
        <v>3398</v>
      </c>
      <c r="D424" s="412"/>
      <c r="E424" s="117" t="s">
        <v>3136</v>
      </c>
      <c r="F424" s="118">
        <v>80</v>
      </c>
      <c r="G424" s="153"/>
      <c r="H424" s="156">
        <f t="shared" ref="H424:H430" si="43">TRUNC((G424*F424),2)</f>
        <v>0</v>
      </c>
    </row>
    <row r="425" spans="1:8" ht="24" customHeight="1" x14ac:dyDescent="0.25">
      <c r="A425" s="117" t="s">
        <v>3417</v>
      </c>
      <c r="B425" s="116" t="s">
        <v>3594</v>
      </c>
      <c r="C425" s="412" t="s">
        <v>3398</v>
      </c>
      <c r="D425" s="412"/>
      <c r="E425" s="117" t="s">
        <v>3136</v>
      </c>
      <c r="F425" s="118">
        <v>50</v>
      </c>
      <c r="G425" s="153"/>
      <c r="H425" s="156">
        <f t="shared" si="43"/>
        <v>0</v>
      </c>
    </row>
    <row r="426" spans="1:8" ht="39" customHeight="1" x14ac:dyDescent="0.25">
      <c r="A426" s="117" t="s">
        <v>3417</v>
      </c>
      <c r="B426" s="116" t="s">
        <v>3595</v>
      </c>
      <c r="C426" s="412">
        <v>1</v>
      </c>
      <c r="D426" s="412"/>
      <c r="E426" s="117" t="s">
        <v>3250</v>
      </c>
      <c r="F426" s="118">
        <v>0.2</v>
      </c>
      <c r="G426" s="153"/>
      <c r="H426" s="156">
        <f t="shared" si="43"/>
        <v>0</v>
      </c>
    </row>
    <row r="427" spans="1:8" ht="39" customHeight="1" x14ac:dyDescent="0.25">
      <c r="A427" s="117" t="s">
        <v>3417</v>
      </c>
      <c r="B427" s="116" t="s">
        <v>3596</v>
      </c>
      <c r="C427" s="412">
        <v>1</v>
      </c>
      <c r="D427" s="412"/>
      <c r="E427" s="117" t="s">
        <v>3250</v>
      </c>
      <c r="F427" s="118">
        <v>0.4</v>
      </c>
      <c r="G427" s="153"/>
      <c r="H427" s="156">
        <f t="shared" si="43"/>
        <v>0</v>
      </c>
    </row>
    <row r="428" spans="1:8" ht="24" customHeight="1" x14ac:dyDescent="0.25">
      <c r="A428" s="112" t="s">
        <v>3399</v>
      </c>
      <c r="B428" s="111" t="s">
        <v>3400</v>
      </c>
      <c r="C428" s="413" t="s">
        <v>3401</v>
      </c>
      <c r="D428" s="413"/>
      <c r="E428" s="112" t="s">
        <v>235</v>
      </c>
      <c r="F428" s="113">
        <v>1</v>
      </c>
      <c r="G428" s="153"/>
      <c r="H428" s="157">
        <f t="shared" si="43"/>
        <v>0</v>
      </c>
    </row>
    <row r="429" spans="1:8" ht="24" customHeight="1" x14ac:dyDescent="0.25">
      <c r="A429" s="112" t="s">
        <v>3399</v>
      </c>
      <c r="B429" s="111" t="s">
        <v>3526</v>
      </c>
      <c r="C429" s="413" t="s">
        <v>3401</v>
      </c>
      <c r="D429" s="413"/>
      <c r="E429" s="112" t="s">
        <v>235</v>
      </c>
      <c r="F429" s="113">
        <v>10</v>
      </c>
      <c r="G429" s="153"/>
      <c r="H429" s="157">
        <f t="shared" si="43"/>
        <v>0</v>
      </c>
    </row>
    <row r="430" spans="1:8" ht="24" customHeight="1" x14ac:dyDescent="0.25">
      <c r="A430" s="112" t="s">
        <v>3399</v>
      </c>
      <c r="B430" s="111" t="s">
        <v>3597</v>
      </c>
      <c r="C430" s="413" t="s">
        <v>3401</v>
      </c>
      <c r="D430" s="413"/>
      <c r="E430" s="112" t="s">
        <v>235</v>
      </c>
      <c r="F430" s="113">
        <v>6</v>
      </c>
      <c r="G430" s="153"/>
      <c r="H430" s="157">
        <f t="shared" si="43"/>
        <v>0</v>
      </c>
    </row>
    <row r="431" spans="1:8" x14ac:dyDescent="0.25">
      <c r="A431" s="149"/>
      <c r="B431" s="150"/>
      <c r="C431" s="150"/>
      <c r="D431" s="151"/>
      <c r="E431" s="150"/>
      <c r="F431" s="151"/>
      <c r="G431" s="151"/>
      <c r="H431" s="152"/>
    </row>
    <row r="432" spans="1:8" ht="14.4" thickBot="1" x14ac:dyDescent="0.3">
      <c r="A432" s="149"/>
      <c r="B432" s="150"/>
      <c r="C432" s="150"/>
      <c r="D432" s="151"/>
      <c r="E432" s="150"/>
      <c r="F432" s="150"/>
      <c r="G432" s="151"/>
      <c r="H432" s="152"/>
    </row>
    <row r="433" spans="1:8" ht="0.9" customHeight="1" thickTop="1" x14ac:dyDescent="0.25">
      <c r="A433" s="120"/>
      <c r="B433" s="115"/>
      <c r="C433" s="115"/>
      <c r="D433" s="115"/>
      <c r="E433" s="115"/>
      <c r="F433" s="115"/>
      <c r="G433" s="115"/>
      <c r="H433" s="115"/>
    </row>
    <row r="434" spans="1:8" ht="18" customHeight="1" x14ac:dyDescent="0.25">
      <c r="A434" s="102" t="s">
        <v>3212</v>
      </c>
      <c r="B434" s="103" t="s">
        <v>3</v>
      </c>
      <c r="C434" s="414" t="s">
        <v>3396</v>
      </c>
      <c r="D434" s="414"/>
      <c r="E434" s="102" t="s">
        <v>3394</v>
      </c>
      <c r="F434" s="101" t="s">
        <v>3393</v>
      </c>
      <c r="G434" s="101" t="s">
        <v>3392</v>
      </c>
      <c r="H434" s="101" t="s">
        <v>4</v>
      </c>
    </row>
    <row r="435" spans="1:8" ht="24" customHeight="1" x14ac:dyDescent="0.25">
      <c r="A435" s="92" t="s">
        <v>3397</v>
      </c>
      <c r="B435" s="94" t="s">
        <v>3211</v>
      </c>
      <c r="C435" s="415" t="s">
        <v>3586</v>
      </c>
      <c r="D435" s="415"/>
      <c r="E435" s="92" t="s">
        <v>235</v>
      </c>
      <c r="F435" s="110">
        <v>1</v>
      </c>
      <c r="G435" s="90"/>
      <c r="H435" s="155">
        <f>SUM(H436:H439)</f>
        <v>0</v>
      </c>
    </row>
    <row r="436" spans="1:8" ht="26.1" customHeight="1" x14ac:dyDescent="0.25">
      <c r="A436" s="117" t="s">
        <v>3417</v>
      </c>
      <c r="B436" s="116" t="s">
        <v>3591</v>
      </c>
      <c r="C436" s="412" t="s">
        <v>3398</v>
      </c>
      <c r="D436" s="412"/>
      <c r="E436" s="117" t="s">
        <v>3136</v>
      </c>
      <c r="F436" s="118">
        <v>4</v>
      </c>
      <c r="G436" s="153"/>
      <c r="H436" s="156">
        <f t="shared" ref="H436:H439" si="44">TRUNC((G436*F436),2)</f>
        <v>0</v>
      </c>
    </row>
    <row r="437" spans="1:8" ht="26.1" customHeight="1" x14ac:dyDescent="0.25">
      <c r="A437" s="117" t="s">
        <v>3417</v>
      </c>
      <c r="B437" s="116" t="s">
        <v>3257</v>
      </c>
      <c r="C437" s="412" t="s">
        <v>3398</v>
      </c>
      <c r="D437" s="412"/>
      <c r="E437" s="117" t="s">
        <v>3136</v>
      </c>
      <c r="F437" s="118">
        <v>20</v>
      </c>
      <c r="G437" s="153"/>
      <c r="H437" s="156">
        <f t="shared" si="44"/>
        <v>0</v>
      </c>
    </row>
    <row r="438" spans="1:8" ht="24" customHeight="1" x14ac:dyDescent="0.25">
      <c r="A438" s="112" t="s">
        <v>3399</v>
      </c>
      <c r="B438" s="111" t="s">
        <v>3598</v>
      </c>
      <c r="C438" s="413" t="s">
        <v>3567</v>
      </c>
      <c r="D438" s="413"/>
      <c r="E438" s="112" t="s">
        <v>3136</v>
      </c>
      <c r="F438" s="113">
        <v>20</v>
      </c>
      <c r="G438" s="153"/>
      <c r="H438" s="157">
        <f t="shared" si="44"/>
        <v>0</v>
      </c>
    </row>
    <row r="439" spans="1:8" ht="24" customHeight="1" x14ac:dyDescent="0.25">
      <c r="A439" s="112" t="s">
        <v>3399</v>
      </c>
      <c r="B439" s="111" t="s">
        <v>3599</v>
      </c>
      <c r="C439" s="413" t="s">
        <v>3567</v>
      </c>
      <c r="D439" s="413"/>
      <c r="E439" s="112" t="s">
        <v>3136</v>
      </c>
      <c r="F439" s="113">
        <v>30</v>
      </c>
      <c r="G439" s="153"/>
      <c r="H439" s="157">
        <f t="shared" si="44"/>
        <v>0</v>
      </c>
    </row>
    <row r="440" spans="1:8" x14ac:dyDescent="0.25">
      <c r="A440" s="149"/>
      <c r="B440" s="150"/>
      <c r="C440" s="150"/>
      <c r="D440" s="151"/>
      <c r="E440" s="150"/>
      <c r="F440" s="151"/>
      <c r="G440" s="151"/>
      <c r="H440" s="152"/>
    </row>
    <row r="441" spans="1:8" ht="14.4" thickBot="1" x14ac:dyDescent="0.3">
      <c r="A441" s="149"/>
      <c r="B441" s="150"/>
      <c r="C441" s="150"/>
      <c r="D441" s="151"/>
      <c r="E441" s="150"/>
      <c r="F441" s="150"/>
      <c r="G441" s="151"/>
      <c r="H441" s="152"/>
    </row>
    <row r="442" spans="1:8" ht="0.9" customHeight="1" thickTop="1" x14ac:dyDescent="0.25">
      <c r="A442" s="120"/>
      <c r="B442" s="115"/>
      <c r="C442" s="115"/>
      <c r="D442" s="115"/>
      <c r="E442" s="115"/>
      <c r="F442" s="115"/>
      <c r="G442" s="115"/>
      <c r="H442" s="115"/>
    </row>
    <row r="443" spans="1:8" ht="18" customHeight="1" x14ac:dyDescent="0.25">
      <c r="A443" s="102" t="s">
        <v>3208</v>
      </c>
      <c r="B443" s="103" t="s">
        <v>3</v>
      </c>
      <c r="C443" s="414" t="s">
        <v>3396</v>
      </c>
      <c r="D443" s="414"/>
      <c r="E443" s="102" t="s">
        <v>3394</v>
      </c>
      <c r="F443" s="101" t="s">
        <v>3393</v>
      </c>
      <c r="G443" s="101" t="s">
        <v>3392</v>
      </c>
      <c r="H443" s="101" t="s">
        <v>4</v>
      </c>
    </row>
    <row r="444" spans="1:8" ht="24" customHeight="1" x14ac:dyDescent="0.25">
      <c r="A444" s="92" t="s">
        <v>3397</v>
      </c>
      <c r="B444" s="94" t="s">
        <v>3207</v>
      </c>
      <c r="C444" s="415" t="s">
        <v>3592</v>
      </c>
      <c r="D444" s="415"/>
      <c r="E444" s="92" t="s">
        <v>235</v>
      </c>
      <c r="F444" s="110">
        <v>1</v>
      </c>
      <c r="G444" s="90"/>
      <c r="H444" s="155">
        <f>SUM(H445:H448)</f>
        <v>0</v>
      </c>
    </row>
    <row r="445" spans="1:8" ht="24" customHeight="1" x14ac:dyDescent="0.25">
      <c r="A445" s="117" t="s">
        <v>3417</v>
      </c>
      <c r="B445" s="116" t="s">
        <v>3600</v>
      </c>
      <c r="C445" s="412" t="s">
        <v>3601</v>
      </c>
      <c r="D445" s="412"/>
      <c r="E445" s="117" t="s">
        <v>235</v>
      </c>
      <c r="F445" s="118">
        <v>1</v>
      </c>
      <c r="G445" s="153"/>
      <c r="H445" s="156">
        <f t="shared" ref="H445:H448" si="45">TRUNC((G445*F445),2)</f>
        <v>0</v>
      </c>
    </row>
    <row r="446" spans="1:8" ht="39" customHeight="1" x14ac:dyDescent="0.25">
      <c r="A446" s="117" t="s">
        <v>3417</v>
      </c>
      <c r="B446" s="116" t="s">
        <v>3602</v>
      </c>
      <c r="C446" s="412" t="s">
        <v>3418</v>
      </c>
      <c r="D446" s="412"/>
      <c r="E446" s="117" t="s">
        <v>923</v>
      </c>
      <c r="F446" s="118">
        <v>16</v>
      </c>
      <c r="G446" s="153"/>
      <c r="H446" s="156">
        <f t="shared" si="45"/>
        <v>0</v>
      </c>
    </row>
    <row r="447" spans="1:8" ht="39" customHeight="1" x14ac:dyDescent="0.25">
      <c r="A447" s="117" t="s">
        <v>3417</v>
      </c>
      <c r="B447" s="116" t="s">
        <v>3603</v>
      </c>
      <c r="C447" s="412" t="s">
        <v>3418</v>
      </c>
      <c r="D447" s="412"/>
      <c r="E447" s="117" t="s">
        <v>3419</v>
      </c>
      <c r="F447" s="118">
        <v>5</v>
      </c>
      <c r="G447" s="153"/>
      <c r="H447" s="156">
        <f t="shared" si="45"/>
        <v>0</v>
      </c>
    </row>
    <row r="448" spans="1:8" ht="24" customHeight="1" x14ac:dyDescent="0.25">
      <c r="A448" s="117" t="s">
        <v>3417</v>
      </c>
      <c r="B448" s="116" t="s">
        <v>3604</v>
      </c>
      <c r="C448" s="412" t="s">
        <v>3605</v>
      </c>
      <c r="D448" s="412"/>
      <c r="E448" s="117" t="s">
        <v>235</v>
      </c>
      <c r="F448" s="118">
        <v>3</v>
      </c>
      <c r="G448" s="153"/>
      <c r="H448" s="156">
        <f t="shared" si="45"/>
        <v>0</v>
      </c>
    </row>
    <row r="449" spans="1:8" x14ac:dyDescent="0.25">
      <c r="A449" s="149"/>
      <c r="B449" s="150"/>
      <c r="C449" s="150"/>
      <c r="D449" s="151"/>
      <c r="E449" s="150"/>
      <c r="F449" s="151"/>
      <c r="G449" s="151"/>
      <c r="H449" s="152"/>
    </row>
    <row r="450" spans="1:8" ht="14.4" thickBot="1" x14ac:dyDescent="0.3">
      <c r="A450" s="149"/>
      <c r="B450" s="150"/>
      <c r="C450" s="150"/>
      <c r="D450" s="151"/>
      <c r="E450" s="150"/>
      <c r="F450" s="150"/>
      <c r="G450" s="151"/>
      <c r="H450" s="152"/>
    </row>
    <row r="451" spans="1:8" ht="0.9" customHeight="1" thickTop="1" x14ac:dyDescent="0.25">
      <c r="A451" s="120"/>
      <c r="B451" s="115"/>
      <c r="C451" s="115"/>
      <c r="D451" s="115"/>
      <c r="E451" s="115"/>
      <c r="F451" s="115"/>
      <c r="G451" s="115"/>
      <c r="H451" s="115"/>
    </row>
    <row r="452" spans="1:8" ht="18" customHeight="1" x14ac:dyDescent="0.25">
      <c r="A452" s="102" t="s">
        <v>3206</v>
      </c>
      <c r="B452" s="103" t="s">
        <v>3</v>
      </c>
      <c r="C452" s="414" t="s">
        <v>3396</v>
      </c>
      <c r="D452" s="414"/>
      <c r="E452" s="102" t="s">
        <v>3394</v>
      </c>
      <c r="F452" s="101" t="s">
        <v>3393</v>
      </c>
      <c r="G452" s="101" t="s">
        <v>3392</v>
      </c>
      <c r="H452" s="101" t="s">
        <v>4</v>
      </c>
    </row>
    <row r="453" spans="1:8" ht="39" customHeight="1" x14ac:dyDescent="0.25">
      <c r="A453" s="92" t="s">
        <v>3397</v>
      </c>
      <c r="B453" s="94" t="s">
        <v>3205</v>
      </c>
      <c r="C453" s="415" t="s">
        <v>3398</v>
      </c>
      <c r="D453" s="415"/>
      <c r="E453" s="92" t="s">
        <v>3204</v>
      </c>
      <c r="F453" s="110">
        <v>1</v>
      </c>
      <c r="G453" s="90"/>
      <c r="H453" s="155">
        <f>SUM(H454:H454)</f>
        <v>0</v>
      </c>
    </row>
    <row r="454" spans="1:8" ht="39" customHeight="1" x14ac:dyDescent="0.25">
      <c r="A454" s="112" t="s">
        <v>3399</v>
      </c>
      <c r="B454" s="111" t="s">
        <v>3606</v>
      </c>
      <c r="C454" s="413" t="s">
        <v>3501</v>
      </c>
      <c r="D454" s="413"/>
      <c r="E454" s="112" t="s">
        <v>3204</v>
      </c>
      <c r="F454" s="113">
        <v>1</v>
      </c>
      <c r="G454" s="153"/>
      <c r="H454" s="156">
        <f t="shared" ref="H454" si="46">TRUNC((G454*F454),2)</f>
        <v>0</v>
      </c>
    </row>
    <row r="455" spans="1:8" x14ac:dyDescent="0.25">
      <c r="A455" s="149"/>
      <c r="B455" s="150"/>
      <c r="C455" s="150"/>
      <c r="D455" s="151"/>
      <c r="E455" s="150"/>
      <c r="F455" s="151"/>
      <c r="G455" s="151"/>
      <c r="H455" s="152"/>
    </row>
    <row r="456" spans="1:8" ht="14.4" thickBot="1" x14ac:dyDescent="0.3">
      <c r="A456" s="149"/>
      <c r="B456" s="150"/>
      <c r="C456" s="150"/>
      <c r="D456" s="151"/>
      <c r="E456" s="150"/>
      <c r="F456" s="150"/>
      <c r="G456" s="151"/>
      <c r="H456" s="152"/>
    </row>
    <row r="457" spans="1:8" ht="0.9" customHeight="1" thickTop="1" x14ac:dyDescent="0.25">
      <c r="A457" s="120"/>
      <c r="B457" s="115"/>
      <c r="C457" s="115"/>
      <c r="D457" s="115"/>
      <c r="E457" s="115"/>
      <c r="F457" s="115"/>
      <c r="G457" s="115"/>
      <c r="H457" s="115"/>
    </row>
    <row r="458" spans="1:8" ht="18" customHeight="1" x14ac:dyDescent="0.25">
      <c r="A458" s="102" t="s">
        <v>3201</v>
      </c>
      <c r="B458" s="103" t="s">
        <v>3</v>
      </c>
      <c r="C458" s="414" t="s">
        <v>3396</v>
      </c>
      <c r="D458" s="414"/>
      <c r="E458" s="102" t="s">
        <v>3394</v>
      </c>
      <c r="F458" s="101" t="s">
        <v>3393</v>
      </c>
      <c r="G458" s="101" t="s">
        <v>3392</v>
      </c>
      <c r="H458" s="101" t="s">
        <v>4</v>
      </c>
    </row>
    <row r="459" spans="1:8" ht="51.9" customHeight="1" x14ac:dyDescent="0.25">
      <c r="A459" s="92" t="s">
        <v>3397</v>
      </c>
      <c r="B459" s="94" t="s">
        <v>3200</v>
      </c>
      <c r="C459" s="415" t="s">
        <v>3608</v>
      </c>
      <c r="D459" s="415"/>
      <c r="E459" s="92" t="s">
        <v>460</v>
      </c>
      <c r="F459" s="110">
        <v>1</v>
      </c>
      <c r="G459" s="90"/>
      <c r="H459" s="155">
        <f>SUM(H460:H462)</f>
        <v>0</v>
      </c>
    </row>
    <row r="460" spans="1:8" ht="24" customHeight="1" x14ac:dyDescent="0.25">
      <c r="A460" s="117" t="s">
        <v>3417</v>
      </c>
      <c r="B460" s="116" t="s">
        <v>3436</v>
      </c>
      <c r="C460" s="412" t="s">
        <v>3398</v>
      </c>
      <c r="D460" s="412"/>
      <c r="E460" s="117" t="s">
        <v>3136</v>
      </c>
      <c r="F460" s="118">
        <v>0.13</v>
      </c>
      <c r="G460" s="153"/>
      <c r="H460" s="119">
        <f t="shared" ref="H460:H462" si="47">TRUNC((G460*F460),2)</f>
        <v>0</v>
      </c>
    </row>
    <row r="461" spans="1:8" ht="24" customHeight="1" x14ac:dyDescent="0.25">
      <c r="A461" s="117" t="s">
        <v>3417</v>
      </c>
      <c r="B461" s="116" t="s">
        <v>3422</v>
      </c>
      <c r="C461" s="412" t="s">
        <v>3398</v>
      </c>
      <c r="D461" s="412"/>
      <c r="E461" s="117" t="s">
        <v>3136</v>
      </c>
      <c r="F461" s="118">
        <v>0.03</v>
      </c>
      <c r="G461" s="153"/>
      <c r="H461" s="119">
        <f t="shared" si="47"/>
        <v>0</v>
      </c>
    </row>
    <row r="462" spans="1:8" ht="26.1" customHeight="1" x14ac:dyDescent="0.25">
      <c r="A462" s="112" t="s">
        <v>3399</v>
      </c>
      <c r="B462" s="111" t="s">
        <v>3609</v>
      </c>
      <c r="C462" s="413" t="s">
        <v>3401</v>
      </c>
      <c r="D462" s="413"/>
      <c r="E462" s="112" t="s">
        <v>460</v>
      </c>
      <c r="F462" s="113">
        <v>1</v>
      </c>
      <c r="G462" s="153"/>
      <c r="H462" s="114">
        <f t="shared" si="47"/>
        <v>0</v>
      </c>
    </row>
    <row r="463" spans="1:8" x14ac:dyDescent="0.25">
      <c r="A463" s="149"/>
      <c r="B463" s="150"/>
      <c r="C463" s="150"/>
      <c r="D463" s="151"/>
      <c r="E463" s="150"/>
      <c r="F463" s="151"/>
      <c r="G463" s="151"/>
      <c r="H463" s="152"/>
    </row>
    <row r="464" spans="1:8" ht="14.4" thickBot="1" x14ac:dyDescent="0.3">
      <c r="A464" s="149"/>
      <c r="B464" s="150"/>
      <c r="C464" s="150"/>
      <c r="D464" s="151"/>
      <c r="E464" s="150"/>
      <c r="F464" s="150"/>
      <c r="G464" s="151"/>
      <c r="H464" s="152"/>
    </row>
    <row r="465" spans="1:8" ht="0.9" customHeight="1" thickTop="1" x14ac:dyDescent="0.25">
      <c r="A465" s="120"/>
      <c r="B465" s="115"/>
      <c r="C465" s="115"/>
      <c r="D465" s="115"/>
      <c r="E465" s="115"/>
      <c r="F465" s="115"/>
      <c r="G465" s="115"/>
      <c r="H465" s="115"/>
    </row>
    <row r="466" spans="1:8" ht="18" customHeight="1" x14ac:dyDescent="0.25">
      <c r="A466" s="102" t="s">
        <v>3199</v>
      </c>
      <c r="B466" s="103" t="s">
        <v>3</v>
      </c>
      <c r="C466" s="414" t="s">
        <v>3396</v>
      </c>
      <c r="D466" s="414"/>
      <c r="E466" s="102" t="s">
        <v>3394</v>
      </c>
      <c r="F466" s="101" t="s">
        <v>3393</v>
      </c>
      <c r="G466" s="101" t="s">
        <v>3392</v>
      </c>
      <c r="H466" s="101" t="s">
        <v>4</v>
      </c>
    </row>
    <row r="467" spans="1:8" ht="51.9" customHeight="1" x14ac:dyDescent="0.25">
      <c r="A467" s="92" t="s">
        <v>3397</v>
      </c>
      <c r="B467" s="94" t="s">
        <v>3198</v>
      </c>
      <c r="C467" s="415">
        <v>5</v>
      </c>
      <c r="D467" s="415"/>
      <c r="E467" s="92" t="s">
        <v>460</v>
      </c>
      <c r="F467" s="110">
        <v>1</v>
      </c>
      <c r="G467" s="90"/>
      <c r="H467" s="155">
        <f>SUM(H468:H469)</f>
        <v>0</v>
      </c>
    </row>
    <row r="468" spans="1:8" ht="24" customHeight="1" x14ac:dyDescent="0.25">
      <c r="A468" s="117" t="s">
        <v>3417</v>
      </c>
      <c r="B468" s="116" t="s">
        <v>3436</v>
      </c>
      <c r="C468" s="412" t="s">
        <v>3398</v>
      </c>
      <c r="D468" s="412"/>
      <c r="E468" s="117" t="s">
        <v>3136</v>
      </c>
      <c r="F468" s="118">
        <v>6.2E-2</v>
      </c>
      <c r="G468" s="153"/>
      <c r="H468" s="119">
        <f t="shared" ref="H468:H469" si="48">TRUNC((G468*F468),2)</f>
        <v>0</v>
      </c>
    </row>
    <row r="469" spans="1:8" ht="24" customHeight="1" x14ac:dyDescent="0.25">
      <c r="A469" s="112" t="s">
        <v>3399</v>
      </c>
      <c r="B469" s="111" t="s">
        <v>3610</v>
      </c>
      <c r="C469" s="413" t="s">
        <v>3401</v>
      </c>
      <c r="D469" s="413"/>
      <c r="E469" s="112" t="s">
        <v>460</v>
      </c>
      <c r="F469" s="113">
        <v>0.2</v>
      </c>
      <c r="G469" s="153"/>
      <c r="H469" s="114">
        <f t="shared" si="48"/>
        <v>0</v>
      </c>
    </row>
    <row r="470" spans="1:8" x14ac:dyDescent="0.25">
      <c r="A470" s="149"/>
      <c r="B470" s="150"/>
      <c r="C470" s="150"/>
      <c r="D470" s="151"/>
      <c r="E470" s="150"/>
      <c r="F470" s="151"/>
      <c r="G470" s="151"/>
      <c r="H470" s="152"/>
    </row>
    <row r="471" spans="1:8" ht="14.4" thickBot="1" x14ac:dyDescent="0.3">
      <c r="A471" s="149"/>
      <c r="B471" s="150"/>
      <c r="C471" s="150"/>
      <c r="D471" s="151"/>
      <c r="E471" s="150"/>
      <c r="F471" s="150"/>
      <c r="G471" s="151"/>
      <c r="H471" s="152"/>
    </row>
    <row r="472" spans="1:8" ht="0.9" customHeight="1" thickTop="1" x14ac:dyDescent="0.25">
      <c r="A472" s="120"/>
      <c r="B472" s="115"/>
      <c r="C472" s="115"/>
      <c r="D472" s="115"/>
      <c r="E472" s="115"/>
      <c r="F472" s="115"/>
      <c r="G472" s="115"/>
      <c r="H472" s="115"/>
    </row>
    <row r="473" spans="1:8" ht="18" customHeight="1" x14ac:dyDescent="0.25">
      <c r="A473" s="102" t="s">
        <v>3184</v>
      </c>
      <c r="B473" s="103" t="s">
        <v>3</v>
      </c>
      <c r="C473" s="414" t="s">
        <v>3396</v>
      </c>
      <c r="D473" s="414"/>
      <c r="E473" s="102" t="s">
        <v>3394</v>
      </c>
      <c r="F473" s="101" t="s">
        <v>3393</v>
      </c>
      <c r="G473" s="101" t="s">
        <v>3392</v>
      </c>
      <c r="H473" s="101" t="s">
        <v>4</v>
      </c>
    </row>
    <row r="474" spans="1:8" ht="26.1" customHeight="1" x14ac:dyDescent="0.25">
      <c r="A474" s="92" t="s">
        <v>3397</v>
      </c>
      <c r="B474" s="94" t="s">
        <v>3183</v>
      </c>
      <c r="C474" s="415" t="s">
        <v>3420</v>
      </c>
      <c r="D474" s="415"/>
      <c r="E474" s="92" t="s">
        <v>491</v>
      </c>
      <c r="F474" s="110">
        <v>1</v>
      </c>
      <c r="G474" s="90"/>
      <c r="H474" s="155">
        <f>SUM(H475:H476)</f>
        <v>0</v>
      </c>
    </row>
    <row r="475" spans="1:8" ht="24" customHeight="1" x14ac:dyDescent="0.25">
      <c r="A475" s="117" t="s">
        <v>3417</v>
      </c>
      <c r="B475" s="116" t="s">
        <v>3611</v>
      </c>
      <c r="C475" s="412" t="s">
        <v>3398</v>
      </c>
      <c r="D475" s="412"/>
      <c r="E475" s="117" t="s">
        <v>3136</v>
      </c>
      <c r="F475" s="118">
        <v>0.1</v>
      </c>
      <c r="G475" s="153"/>
      <c r="H475" s="119">
        <f t="shared" ref="H475:H476" si="49">TRUNC((G475*F475),2)</f>
        <v>0</v>
      </c>
    </row>
    <row r="476" spans="1:8" ht="39" customHeight="1" x14ac:dyDescent="0.25">
      <c r="A476" s="117" t="s">
        <v>3417</v>
      </c>
      <c r="B476" s="116" t="s">
        <v>3612</v>
      </c>
      <c r="C476" s="412" t="s">
        <v>3418</v>
      </c>
      <c r="D476" s="412"/>
      <c r="E476" s="117" t="s">
        <v>923</v>
      </c>
      <c r="F476" s="118">
        <v>7.85E-2</v>
      </c>
      <c r="G476" s="153"/>
      <c r="H476" s="119">
        <f t="shared" si="49"/>
        <v>0</v>
      </c>
    </row>
    <row r="477" spans="1:8" x14ac:dyDescent="0.25">
      <c r="A477" s="149"/>
      <c r="B477" s="150"/>
      <c r="C477" s="150"/>
      <c r="D477" s="151"/>
      <c r="E477" s="150"/>
      <c r="F477" s="151"/>
      <c r="G477" s="151"/>
      <c r="H477" s="152"/>
    </row>
    <row r="478" spans="1:8" ht="14.4" thickBot="1" x14ac:dyDescent="0.3">
      <c r="A478" s="149"/>
      <c r="B478" s="150"/>
      <c r="C478" s="150"/>
      <c r="D478" s="151"/>
      <c r="E478" s="150"/>
      <c r="F478" s="150"/>
      <c r="G478" s="151"/>
      <c r="H478" s="152"/>
    </row>
    <row r="479" spans="1:8" ht="0.9" customHeight="1" thickTop="1" x14ac:dyDescent="0.25">
      <c r="A479" s="120"/>
      <c r="B479" s="115"/>
      <c r="C479" s="115"/>
      <c r="D479" s="115"/>
      <c r="E479" s="115"/>
      <c r="F479" s="115"/>
      <c r="G479" s="115"/>
      <c r="H479" s="115"/>
    </row>
    <row r="480" spans="1:8" ht="18" customHeight="1" x14ac:dyDescent="0.25">
      <c r="A480" s="102" t="s">
        <v>3182</v>
      </c>
      <c r="B480" s="103" t="s">
        <v>3</v>
      </c>
      <c r="C480" s="414" t="s">
        <v>3396</v>
      </c>
      <c r="D480" s="414"/>
      <c r="E480" s="102" t="s">
        <v>3394</v>
      </c>
      <c r="F480" s="101" t="s">
        <v>3393</v>
      </c>
      <c r="G480" s="101" t="s">
        <v>3392</v>
      </c>
      <c r="H480" s="101" t="s">
        <v>4</v>
      </c>
    </row>
    <row r="481" spans="1:8" ht="26.1" customHeight="1" x14ac:dyDescent="0.25">
      <c r="A481" s="92" t="s">
        <v>3397</v>
      </c>
      <c r="B481" s="94" t="s">
        <v>3181</v>
      </c>
      <c r="C481" s="415" t="s">
        <v>3613</v>
      </c>
      <c r="D481" s="415"/>
      <c r="E481" s="92" t="s">
        <v>491</v>
      </c>
      <c r="F481" s="110">
        <v>1</v>
      </c>
      <c r="G481" s="90"/>
      <c r="H481" s="155">
        <f>SUM(H482:H485)</f>
        <v>0</v>
      </c>
    </row>
    <row r="482" spans="1:8" ht="26.1" customHeight="1" x14ac:dyDescent="0.25">
      <c r="A482" s="117" t="s">
        <v>3417</v>
      </c>
      <c r="B482" s="116" t="s">
        <v>3614</v>
      </c>
      <c r="C482" s="412" t="s">
        <v>3398</v>
      </c>
      <c r="D482" s="412"/>
      <c r="E482" s="117" t="s">
        <v>3136</v>
      </c>
      <c r="F482" s="118">
        <v>2.7850000000000001</v>
      </c>
      <c r="G482" s="153"/>
      <c r="H482" s="119">
        <f t="shared" ref="H482:H485" si="50">TRUNC((G482*F482),2)</f>
        <v>0</v>
      </c>
    </row>
    <row r="483" spans="1:8" ht="24" customHeight="1" x14ac:dyDescent="0.25">
      <c r="A483" s="112" t="s">
        <v>3399</v>
      </c>
      <c r="B483" s="111" t="s">
        <v>3615</v>
      </c>
      <c r="C483" s="413" t="s">
        <v>3401</v>
      </c>
      <c r="D483" s="413"/>
      <c r="E483" s="112" t="s">
        <v>3136</v>
      </c>
      <c r="F483" s="113">
        <v>0.13200000000000001</v>
      </c>
      <c r="G483" s="153"/>
      <c r="H483" s="114">
        <f t="shared" si="50"/>
        <v>0</v>
      </c>
    </row>
    <row r="484" spans="1:8" ht="24" customHeight="1" x14ac:dyDescent="0.25">
      <c r="A484" s="112" t="s">
        <v>3399</v>
      </c>
      <c r="B484" s="111" t="s">
        <v>3616</v>
      </c>
      <c r="C484" s="413" t="s">
        <v>3401</v>
      </c>
      <c r="D484" s="413"/>
      <c r="E484" s="112" t="s">
        <v>3491</v>
      </c>
      <c r="F484" s="113">
        <v>2.0630000000000002</v>
      </c>
      <c r="G484" s="153"/>
      <c r="H484" s="114">
        <f t="shared" si="50"/>
        <v>0</v>
      </c>
    </row>
    <row r="485" spans="1:8" ht="24" customHeight="1" x14ac:dyDescent="0.25">
      <c r="A485" s="112" t="s">
        <v>3399</v>
      </c>
      <c r="B485" s="111" t="s">
        <v>3617</v>
      </c>
      <c r="C485" s="413" t="s">
        <v>3401</v>
      </c>
      <c r="D485" s="413"/>
      <c r="E485" s="112" t="s">
        <v>3136</v>
      </c>
      <c r="F485" s="113">
        <v>0.192</v>
      </c>
      <c r="G485" s="153"/>
      <c r="H485" s="114">
        <f t="shared" si="50"/>
        <v>0</v>
      </c>
    </row>
    <row r="486" spans="1:8" x14ac:dyDescent="0.25">
      <c r="A486" s="149"/>
      <c r="B486" s="150"/>
      <c r="C486" s="150"/>
      <c r="D486" s="151"/>
      <c r="E486" s="150"/>
      <c r="F486" s="151"/>
      <c r="G486" s="151"/>
      <c r="H486" s="152"/>
    </row>
    <row r="487" spans="1:8" ht="14.4" thickBot="1" x14ac:dyDescent="0.3">
      <c r="A487" s="149"/>
      <c r="B487" s="150"/>
      <c r="C487" s="150"/>
      <c r="D487" s="151"/>
      <c r="E487" s="150"/>
      <c r="F487" s="150"/>
      <c r="G487" s="151"/>
      <c r="H487" s="152"/>
    </row>
    <row r="488" spans="1:8" ht="0.9" customHeight="1" thickTop="1" x14ac:dyDescent="0.25">
      <c r="A488" s="120"/>
      <c r="B488" s="115"/>
      <c r="C488" s="115"/>
      <c r="D488" s="115"/>
      <c r="E488" s="115"/>
      <c r="F488" s="115"/>
      <c r="G488" s="115"/>
      <c r="H488" s="115"/>
    </row>
    <row r="489" spans="1:8" ht="18" customHeight="1" x14ac:dyDescent="0.25">
      <c r="A489" s="102" t="s">
        <v>3180</v>
      </c>
      <c r="B489" s="103" t="s">
        <v>3</v>
      </c>
      <c r="C489" s="414" t="s">
        <v>3396</v>
      </c>
      <c r="D489" s="414"/>
      <c r="E489" s="102" t="s">
        <v>3394</v>
      </c>
      <c r="F489" s="101" t="s">
        <v>3393</v>
      </c>
      <c r="G489" s="101" t="s">
        <v>3392</v>
      </c>
      <c r="H489" s="101" t="s">
        <v>4</v>
      </c>
    </row>
    <row r="490" spans="1:8" ht="78" customHeight="1" x14ac:dyDescent="0.25">
      <c r="A490" s="92" t="s">
        <v>3397</v>
      </c>
      <c r="B490" s="94" t="s">
        <v>4432</v>
      </c>
      <c r="C490" s="415">
        <v>5</v>
      </c>
      <c r="D490" s="415"/>
      <c r="E490" s="92" t="s">
        <v>491</v>
      </c>
      <c r="F490" s="110">
        <v>1</v>
      </c>
      <c r="G490" s="90"/>
      <c r="H490" s="155">
        <f>SUM(H491:H498)</f>
        <v>0</v>
      </c>
    </row>
    <row r="491" spans="1:8" ht="51.9" customHeight="1" x14ac:dyDescent="0.25">
      <c r="A491" s="117" t="s">
        <v>3417</v>
      </c>
      <c r="B491" s="116" t="s">
        <v>3618</v>
      </c>
      <c r="C491" s="412">
        <v>3</v>
      </c>
      <c r="D491" s="412"/>
      <c r="E491" s="117" t="s">
        <v>491</v>
      </c>
      <c r="F491" s="118">
        <v>0.1</v>
      </c>
      <c r="G491" s="153"/>
      <c r="H491" s="119">
        <f t="shared" ref="H491:H498" si="51">TRUNC((G491*F491),2)</f>
        <v>0</v>
      </c>
    </row>
    <row r="492" spans="1:8" ht="65.099999999999994" customHeight="1" x14ac:dyDescent="0.25">
      <c r="A492" s="117" t="s">
        <v>3417</v>
      </c>
      <c r="B492" s="116" t="s">
        <v>3619</v>
      </c>
      <c r="C492" s="412">
        <v>19</v>
      </c>
      <c r="D492" s="412"/>
      <c r="E492" s="117" t="s">
        <v>3136</v>
      </c>
      <c r="F492" s="118">
        <v>0.1123</v>
      </c>
      <c r="G492" s="153"/>
      <c r="H492" s="119">
        <f t="shared" si="51"/>
        <v>0</v>
      </c>
    </row>
    <row r="493" spans="1:8" ht="51.9" customHeight="1" x14ac:dyDescent="0.25">
      <c r="A493" s="117" t="s">
        <v>3417</v>
      </c>
      <c r="B493" s="116" t="s">
        <v>3620</v>
      </c>
      <c r="C493" s="412">
        <v>19</v>
      </c>
      <c r="D493" s="412"/>
      <c r="E493" s="117" t="s">
        <v>3136</v>
      </c>
      <c r="F493" s="118">
        <v>2.8000000000000001E-2</v>
      </c>
      <c r="G493" s="153"/>
      <c r="H493" s="119">
        <f t="shared" si="51"/>
        <v>0</v>
      </c>
    </row>
    <row r="494" spans="1:8" ht="65.099999999999994" customHeight="1" x14ac:dyDescent="0.25">
      <c r="A494" s="117" t="s">
        <v>3417</v>
      </c>
      <c r="B494" s="116" t="s">
        <v>3621</v>
      </c>
      <c r="C494" s="412">
        <v>19</v>
      </c>
      <c r="D494" s="412"/>
      <c r="E494" s="117" t="s">
        <v>3136</v>
      </c>
      <c r="F494" s="118">
        <v>0.1123</v>
      </c>
      <c r="G494" s="153"/>
      <c r="H494" s="119">
        <f t="shared" si="51"/>
        <v>0</v>
      </c>
    </row>
    <row r="495" spans="1:8" ht="65.099999999999994" customHeight="1" x14ac:dyDescent="0.25">
      <c r="A495" s="117" t="s">
        <v>3417</v>
      </c>
      <c r="B495" s="116" t="s">
        <v>3621</v>
      </c>
      <c r="C495" s="412">
        <v>19</v>
      </c>
      <c r="D495" s="412"/>
      <c r="E495" s="117" t="s">
        <v>3136</v>
      </c>
      <c r="F495" s="118">
        <v>0.03</v>
      </c>
      <c r="G495" s="153"/>
      <c r="H495" s="119">
        <f t="shared" si="51"/>
        <v>0</v>
      </c>
    </row>
    <row r="496" spans="1:8" ht="51.9" customHeight="1" x14ac:dyDescent="0.25">
      <c r="A496" s="117" t="s">
        <v>3417</v>
      </c>
      <c r="B496" s="116" t="s">
        <v>3620</v>
      </c>
      <c r="C496" s="412">
        <v>19</v>
      </c>
      <c r="D496" s="412"/>
      <c r="E496" s="117" t="s">
        <v>3136</v>
      </c>
      <c r="F496" s="118">
        <v>7.0000000000000001E-3</v>
      </c>
      <c r="G496" s="153"/>
      <c r="H496" s="119">
        <f t="shared" si="51"/>
        <v>0</v>
      </c>
    </row>
    <row r="497" spans="1:8" ht="65.099999999999994" customHeight="1" x14ac:dyDescent="0.25">
      <c r="A497" s="117" t="s">
        <v>3417</v>
      </c>
      <c r="B497" s="116" t="s">
        <v>3619</v>
      </c>
      <c r="C497" s="412">
        <v>19</v>
      </c>
      <c r="D497" s="412"/>
      <c r="E497" s="117" t="s">
        <v>3136</v>
      </c>
      <c r="F497" s="118">
        <v>0.03</v>
      </c>
      <c r="G497" s="153"/>
      <c r="H497" s="119">
        <f t="shared" si="51"/>
        <v>0</v>
      </c>
    </row>
    <row r="498" spans="1:8" ht="24" customHeight="1" x14ac:dyDescent="0.25">
      <c r="A498" s="117" t="s">
        <v>3417</v>
      </c>
      <c r="B498" s="116" t="s">
        <v>3436</v>
      </c>
      <c r="C498" s="412" t="s">
        <v>3398</v>
      </c>
      <c r="D498" s="412"/>
      <c r="E498" s="117" t="s">
        <v>3136</v>
      </c>
      <c r="F498" s="118">
        <v>7.0400000000000004E-2</v>
      </c>
      <c r="G498" s="153"/>
      <c r="H498" s="119">
        <f t="shared" si="51"/>
        <v>0</v>
      </c>
    </row>
    <row r="499" spans="1:8" x14ac:dyDescent="0.25">
      <c r="A499" s="149"/>
      <c r="B499" s="150"/>
      <c r="C499" s="150"/>
      <c r="D499" s="151"/>
      <c r="E499" s="150"/>
      <c r="F499" s="151"/>
      <c r="G499" s="151"/>
      <c r="H499" s="152"/>
    </row>
    <row r="500" spans="1:8" ht="14.4" thickBot="1" x14ac:dyDescent="0.3">
      <c r="A500" s="149"/>
      <c r="B500" s="150"/>
      <c r="C500" s="150"/>
      <c r="D500" s="151"/>
      <c r="E500" s="150"/>
      <c r="F500" s="150"/>
      <c r="G500" s="151"/>
      <c r="H500" s="152"/>
    </row>
    <row r="501" spans="1:8" ht="0.9" customHeight="1" thickTop="1" x14ac:dyDescent="0.25">
      <c r="A501" s="120"/>
      <c r="B501" s="115"/>
      <c r="C501" s="115"/>
      <c r="D501" s="115"/>
      <c r="E501" s="115"/>
      <c r="F501" s="115"/>
      <c r="G501" s="115"/>
      <c r="H501" s="115"/>
    </row>
    <row r="502" spans="1:8" ht="18" customHeight="1" x14ac:dyDescent="0.25">
      <c r="A502" s="102" t="s">
        <v>3155</v>
      </c>
      <c r="B502" s="103" t="s">
        <v>3</v>
      </c>
      <c r="C502" s="414" t="s">
        <v>3396</v>
      </c>
      <c r="D502" s="414"/>
      <c r="E502" s="102" t="s">
        <v>3394</v>
      </c>
      <c r="F502" s="101" t="s">
        <v>3393</v>
      </c>
      <c r="G502" s="101" t="s">
        <v>3392</v>
      </c>
      <c r="H502" s="101" t="s">
        <v>4</v>
      </c>
    </row>
    <row r="503" spans="1:8" ht="51.9" customHeight="1" x14ac:dyDescent="0.25">
      <c r="A503" s="92" t="s">
        <v>3397</v>
      </c>
      <c r="B503" s="94" t="s">
        <v>3154</v>
      </c>
      <c r="C503" s="415">
        <v>5</v>
      </c>
      <c r="D503" s="415"/>
      <c r="E503" s="92" t="s">
        <v>491</v>
      </c>
      <c r="F503" s="110">
        <v>1</v>
      </c>
      <c r="G503" s="90"/>
      <c r="H503" s="155">
        <f>H504</f>
        <v>0</v>
      </c>
    </row>
    <row r="504" spans="1:8" ht="24" customHeight="1" x14ac:dyDescent="0.25">
      <c r="A504" s="117" t="s">
        <v>3417</v>
      </c>
      <c r="B504" s="116" t="s">
        <v>3436</v>
      </c>
      <c r="C504" s="412" t="s">
        <v>3398</v>
      </c>
      <c r="D504" s="412"/>
      <c r="E504" s="117" t="s">
        <v>3136</v>
      </c>
      <c r="F504" s="118">
        <v>10</v>
      </c>
      <c r="G504" s="153"/>
      <c r="H504" s="119">
        <f t="shared" ref="H504" si="52">TRUNC((G504*F504),2)</f>
        <v>0</v>
      </c>
    </row>
    <row r="505" spans="1:8" x14ac:dyDescent="0.25">
      <c r="A505" s="149"/>
      <c r="B505" s="150"/>
      <c r="C505" s="150"/>
      <c r="D505" s="151"/>
      <c r="E505" s="150"/>
      <c r="F505" s="151"/>
      <c r="G505" s="151"/>
      <c r="H505" s="152"/>
    </row>
    <row r="506" spans="1:8" ht="14.4" thickBot="1" x14ac:dyDescent="0.3">
      <c r="A506" s="149"/>
      <c r="B506" s="150"/>
      <c r="C506" s="150"/>
      <c r="D506" s="151"/>
      <c r="E506" s="150"/>
      <c r="F506" s="150"/>
      <c r="G506" s="151"/>
      <c r="H506" s="152"/>
    </row>
    <row r="507" spans="1:8" ht="0.9" customHeight="1" thickTop="1" x14ac:dyDescent="0.25">
      <c r="A507" s="120"/>
      <c r="B507" s="115"/>
      <c r="C507" s="115"/>
      <c r="D507" s="115"/>
      <c r="E507" s="115"/>
      <c r="F507" s="115"/>
      <c r="G507" s="115"/>
      <c r="H507" s="115"/>
    </row>
    <row r="508" spans="1:8" ht="18" customHeight="1" x14ac:dyDescent="0.25">
      <c r="A508" s="102" t="s">
        <v>3151</v>
      </c>
      <c r="B508" s="103" t="s">
        <v>3</v>
      </c>
      <c r="C508" s="414" t="s">
        <v>3396</v>
      </c>
      <c r="D508" s="414"/>
      <c r="E508" s="102" t="s">
        <v>3394</v>
      </c>
      <c r="F508" s="101" t="s">
        <v>3393</v>
      </c>
      <c r="G508" s="101" t="s">
        <v>3392</v>
      </c>
      <c r="H508" s="101" t="s">
        <v>4</v>
      </c>
    </row>
    <row r="509" spans="1:8" ht="26.1" customHeight="1" x14ac:dyDescent="0.25">
      <c r="A509" s="92" t="s">
        <v>3397</v>
      </c>
      <c r="B509" s="94" t="s">
        <v>3150</v>
      </c>
      <c r="C509" s="415" t="s">
        <v>3398</v>
      </c>
      <c r="D509" s="415"/>
      <c r="E509" s="92" t="s">
        <v>460</v>
      </c>
      <c r="F509" s="110">
        <v>1</v>
      </c>
      <c r="G509" s="90"/>
      <c r="H509" s="155">
        <f>H510</f>
        <v>0</v>
      </c>
    </row>
    <row r="510" spans="1:8" ht="24" customHeight="1" x14ac:dyDescent="0.25">
      <c r="A510" s="117" t="s">
        <v>3417</v>
      </c>
      <c r="B510" s="116" t="s">
        <v>3436</v>
      </c>
      <c r="C510" s="412" t="s">
        <v>3398</v>
      </c>
      <c r="D510" s="412"/>
      <c r="E510" s="117" t="s">
        <v>3136</v>
      </c>
      <c r="F510" s="118">
        <v>0.5</v>
      </c>
      <c r="G510" s="153"/>
      <c r="H510" s="119">
        <f t="shared" ref="H510" si="53">TRUNC((G510*F510),2)</f>
        <v>0</v>
      </c>
    </row>
    <row r="511" spans="1:8" x14ac:dyDescent="0.25">
      <c r="A511" s="149"/>
      <c r="B511" s="150"/>
      <c r="C511" s="150"/>
      <c r="D511" s="151"/>
      <c r="E511" s="150"/>
      <c r="F511" s="151"/>
      <c r="G511" s="151"/>
      <c r="H511" s="152"/>
    </row>
    <row r="512" spans="1:8" ht="14.4" thickBot="1" x14ac:dyDescent="0.3">
      <c r="A512" s="149"/>
      <c r="B512" s="150"/>
      <c r="C512" s="150"/>
      <c r="D512" s="151"/>
      <c r="E512" s="150"/>
      <c r="F512" s="150"/>
      <c r="G512" s="151"/>
      <c r="H512" s="152"/>
    </row>
    <row r="513" spans="1:8" ht="0.9" customHeight="1" thickTop="1" x14ac:dyDescent="0.25">
      <c r="A513" s="120"/>
      <c r="B513" s="115"/>
      <c r="C513" s="115"/>
      <c r="D513" s="115"/>
      <c r="E513" s="115"/>
      <c r="F513" s="115"/>
      <c r="G513" s="115"/>
      <c r="H513" s="115"/>
    </row>
    <row r="514" spans="1:8" ht="18" customHeight="1" x14ac:dyDescent="0.25">
      <c r="A514" s="102" t="s">
        <v>3149</v>
      </c>
      <c r="B514" s="103" t="s">
        <v>3</v>
      </c>
      <c r="C514" s="414" t="s">
        <v>3396</v>
      </c>
      <c r="D514" s="414"/>
      <c r="E514" s="102" t="s">
        <v>3394</v>
      </c>
      <c r="F514" s="101" t="s">
        <v>3393</v>
      </c>
      <c r="G514" s="101" t="s">
        <v>3392</v>
      </c>
      <c r="H514" s="101" t="s">
        <v>4</v>
      </c>
    </row>
    <row r="515" spans="1:8" ht="26.1" customHeight="1" x14ac:dyDescent="0.25">
      <c r="A515" s="92" t="s">
        <v>3397</v>
      </c>
      <c r="B515" s="94" t="s">
        <v>3148</v>
      </c>
      <c r="C515" s="415" t="s">
        <v>3398</v>
      </c>
      <c r="D515" s="415"/>
      <c r="E515" s="92" t="s">
        <v>460</v>
      </c>
      <c r="F515" s="110">
        <v>1</v>
      </c>
      <c r="G515" s="90"/>
      <c r="H515" s="155">
        <f>H516</f>
        <v>0</v>
      </c>
    </row>
    <row r="516" spans="1:8" ht="24" customHeight="1" x14ac:dyDescent="0.25">
      <c r="A516" s="117" t="s">
        <v>3417</v>
      </c>
      <c r="B516" s="116" t="s">
        <v>3436</v>
      </c>
      <c r="C516" s="412" t="s">
        <v>3398</v>
      </c>
      <c r="D516" s="412"/>
      <c r="E516" s="117" t="s">
        <v>3136</v>
      </c>
      <c r="F516" s="118">
        <v>1</v>
      </c>
      <c r="G516" s="153"/>
      <c r="H516" s="119">
        <f t="shared" ref="H516" si="54">TRUNC((G516*F516),2)</f>
        <v>0</v>
      </c>
    </row>
    <row r="517" spans="1:8" x14ac:dyDescent="0.25">
      <c r="A517" s="149"/>
      <c r="B517" s="150"/>
      <c r="C517" s="150"/>
      <c r="D517" s="151"/>
      <c r="E517" s="150"/>
      <c r="F517" s="151"/>
      <c r="G517" s="151"/>
      <c r="H517" s="152"/>
    </row>
    <row r="518" spans="1:8" ht="14.4" thickBot="1" x14ac:dyDescent="0.3">
      <c r="A518" s="149"/>
      <c r="B518" s="150"/>
      <c r="C518" s="150"/>
      <c r="D518" s="151"/>
      <c r="E518" s="150"/>
      <c r="F518" s="150"/>
      <c r="G518" s="151"/>
      <c r="H518" s="152"/>
    </row>
    <row r="519" spans="1:8" ht="0.9" customHeight="1" thickTop="1" x14ac:dyDescent="0.25">
      <c r="A519" s="120"/>
      <c r="B519" s="115"/>
      <c r="C519" s="115"/>
      <c r="D519" s="115"/>
      <c r="E519" s="115"/>
      <c r="F519" s="115"/>
      <c r="G519" s="115"/>
      <c r="H519" s="115"/>
    </row>
    <row r="520" spans="1:8" ht="18" customHeight="1" x14ac:dyDescent="0.25">
      <c r="A520" s="102" t="s">
        <v>3138</v>
      </c>
      <c r="B520" s="103" t="s">
        <v>3</v>
      </c>
      <c r="C520" s="414" t="s">
        <v>3396</v>
      </c>
      <c r="D520" s="414"/>
      <c r="E520" s="102" t="s">
        <v>3394</v>
      </c>
      <c r="F520" s="101" t="s">
        <v>3393</v>
      </c>
      <c r="G520" s="101" t="s">
        <v>3392</v>
      </c>
      <c r="H520" s="101" t="s">
        <v>4</v>
      </c>
    </row>
    <row r="521" spans="1:8" ht="26.1" customHeight="1" x14ac:dyDescent="0.25">
      <c r="A521" s="92" t="s">
        <v>3397</v>
      </c>
      <c r="B521" s="94" t="s">
        <v>3137</v>
      </c>
      <c r="C521" s="415">
        <v>19</v>
      </c>
      <c r="D521" s="415"/>
      <c r="E521" s="92" t="s">
        <v>3136</v>
      </c>
      <c r="F521" s="110">
        <v>1</v>
      </c>
      <c r="G521" s="90"/>
      <c r="H521" s="155">
        <f>SUM(H522:H527)</f>
        <v>0</v>
      </c>
    </row>
    <row r="522" spans="1:8" ht="26.1" customHeight="1" x14ac:dyDescent="0.25">
      <c r="A522" s="117" t="s">
        <v>3417</v>
      </c>
      <c r="B522" s="116" t="s">
        <v>3623</v>
      </c>
      <c r="C522" s="412" t="s">
        <v>3398</v>
      </c>
      <c r="D522" s="412"/>
      <c r="E522" s="117" t="s">
        <v>3136</v>
      </c>
      <c r="F522" s="118">
        <v>1</v>
      </c>
      <c r="G522" s="153"/>
      <c r="H522" s="119">
        <f t="shared" ref="H522:H527" si="55">TRUNC((G522*F522),2)</f>
        <v>0</v>
      </c>
    </row>
    <row r="523" spans="1:8" ht="26.1" customHeight="1" x14ac:dyDescent="0.25">
      <c r="A523" s="112" t="s">
        <v>3399</v>
      </c>
      <c r="B523" s="111" t="s">
        <v>3624</v>
      </c>
      <c r="C523" s="413" t="s">
        <v>3401</v>
      </c>
      <c r="D523" s="413"/>
      <c r="E523" s="112" t="s">
        <v>3491</v>
      </c>
      <c r="F523" s="113">
        <v>0.7</v>
      </c>
      <c r="G523" s="153"/>
      <c r="H523" s="114">
        <f t="shared" si="55"/>
        <v>0</v>
      </c>
    </row>
    <row r="524" spans="1:8" ht="24" customHeight="1" x14ac:dyDescent="0.25">
      <c r="A524" s="112" t="s">
        <v>3399</v>
      </c>
      <c r="B524" s="111" t="s">
        <v>3616</v>
      </c>
      <c r="C524" s="413" t="s">
        <v>3401</v>
      </c>
      <c r="D524" s="413"/>
      <c r="E524" s="112" t="s">
        <v>3491</v>
      </c>
      <c r="F524" s="113">
        <v>31</v>
      </c>
      <c r="G524" s="153"/>
      <c r="H524" s="114">
        <f t="shared" si="55"/>
        <v>0</v>
      </c>
    </row>
    <row r="525" spans="1:8" ht="24" customHeight="1" x14ac:dyDescent="0.25">
      <c r="A525" s="112" t="s">
        <v>3399</v>
      </c>
      <c r="B525" s="111" t="s">
        <v>3625</v>
      </c>
      <c r="C525" s="413" t="s">
        <v>3401</v>
      </c>
      <c r="D525" s="413"/>
      <c r="E525" s="112" t="s">
        <v>564</v>
      </c>
      <c r="F525" s="113">
        <v>0.33</v>
      </c>
      <c r="G525" s="153"/>
      <c r="H525" s="114">
        <f t="shared" si="55"/>
        <v>0</v>
      </c>
    </row>
    <row r="526" spans="1:8" ht="39" customHeight="1" x14ac:dyDescent="0.25">
      <c r="A526" s="112" t="s">
        <v>3399</v>
      </c>
      <c r="B526" s="111" t="s">
        <v>3626</v>
      </c>
      <c r="C526" s="413" t="s">
        <v>3501</v>
      </c>
      <c r="D526" s="413"/>
      <c r="E526" s="112" t="s">
        <v>235</v>
      </c>
      <c r="F526" s="113">
        <v>1.6000000000000001E-4</v>
      </c>
      <c r="G526" s="153"/>
      <c r="H526" s="114">
        <f t="shared" si="55"/>
        <v>0</v>
      </c>
    </row>
    <row r="527" spans="1:8" ht="24" customHeight="1" x14ac:dyDescent="0.25">
      <c r="A527" s="112" t="s">
        <v>3399</v>
      </c>
      <c r="B527" s="111" t="s">
        <v>3627</v>
      </c>
      <c r="C527" s="413" t="s">
        <v>3506</v>
      </c>
      <c r="D527" s="413"/>
      <c r="E527" s="112" t="s">
        <v>235</v>
      </c>
      <c r="F527" s="113">
        <v>5.9999999999999995E-4</v>
      </c>
      <c r="G527" s="153"/>
      <c r="H527" s="114">
        <f t="shared" si="55"/>
        <v>0</v>
      </c>
    </row>
    <row r="528" spans="1:8" x14ac:dyDescent="0.25">
      <c r="A528" s="149"/>
      <c r="B528" s="150"/>
      <c r="C528" s="150"/>
      <c r="D528" s="151"/>
      <c r="E528" s="150"/>
      <c r="F528" s="151"/>
      <c r="G528" s="151"/>
      <c r="H528" s="152"/>
    </row>
    <row r="529" spans="1:8" ht="14.4" thickBot="1" x14ac:dyDescent="0.3">
      <c r="A529" s="149"/>
      <c r="B529" s="150"/>
      <c r="C529" s="150"/>
      <c r="D529" s="151"/>
      <c r="E529" s="150"/>
      <c r="F529" s="150"/>
      <c r="G529" s="151"/>
      <c r="H529" s="152"/>
    </row>
    <row r="530" spans="1:8" ht="0.9" customHeight="1" thickTop="1" x14ac:dyDescent="0.25">
      <c r="A530" s="120"/>
      <c r="B530" s="115"/>
      <c r="C530" s="115"/>
      <c r="D530" s="115"/>
      <c r="E530" s="115"/>
      <c r="F530" s="115"/>
      <c r="G530" s="115"/>
      <c r="H530" s="115"/>
    </row>
    <row r="531" spans="1:8" ht="18" customHeight="1" x14ac:dyDescent="0.25">
      <c r="A531" s="102" t="s">
        <v>3135</v>
      </c>
      <c r="B531" s="103" t="s">
        <v>3</v>
      </c>
      <c r="C531" s="414" t="s">
        <v>3396</v>
      </c>
      <c r="D531" s="414"/>
      <c r="E531" s="102" t="s">
        <v>3394</v>
      </c>
      <c r="F531" s="101" t="s">
        <v>3393</v>
      </c>
      <c r="G531" s="101" t="s">
        <v>3392</v>
      </c>
      <c r="H531" s="101" t="s">
        <v>4</v>
      </c>
    </row>
    <row r="532" spans="1:8" ht="78" customHeight="1" x14ac:dyDescent="0.25">
      <c r="A532" s="92" t="s">
        <v>3397</v>
      </c>
      <c r="B532" s="94" t="s">
        <v>4433</v>
      </c>
      <c r="C532" s="415" t="s">
        <v>3482</v>
      </c>
      <c r="D532" s="415"/>
      <c r="E532" s="92" t="s">
        <v>3132</v>
      </c>
      <c r="F532" s="110">
        <v>1</v>
      </c>
      <c r="G532" s="90"/>
      <c r="H532" s="155">
        <f>H533</f>
        <v>0</v>
      </c>
    </row>
    <row r="533" spans="1:8" ht="26.1" customHeight="1" x14ac:dyDescent="0.25">
      <c r="A533" s="112" t="s">
        <v>3399</v>
      </c>
      <c r="B533" s="111" t="s">
        <v>3628</v>
      </c>
      <c r="C533" s="413" t="s">
        <v>3629</v>
      </c>
      <c r="D533" s="413"/>
      <c r="E533" s="112" t="s">
        <v>3132</v>
      </c>
      <c r="F533" s="113">
        <v>1</v>
      </c>
      <c r="G533" s="153"/>
      <c r="H533" s="114">
        <f t="shared" ref="H533" si="56">TRUNC((G533*F533),2)</f>
        <v>0</v>
      </c>
    </row>
    <row r="534" spans="1:8" x14ac:dyDescent="0.25">
      <c r="A534" s="149"/>
      <c r="B534" s="150"/>
      <c r="C534" s="150"/>
      <c r="D534" s="151"/>
      <c r="E534" s="150"/>
      <c r="F534" s="151"/>
      <c r="G534" s="151"/>
      <c r="H534" s="152"/>
    </row>
    <row r="535" spans="1:8" ht="14.4" thickBot="1" x14ac:dyDescent="0.3">
      <c r="A535" s="149"/>
      <c r="B535" s="150"/>
      <c r="C535" s="150"/>
      <c r="D535" s="151"/>
      <c r="E535" s="150"/>
      <c r="F535" s="150"/>
      <c r="G535" s="151"/>
      <c r="H535" s="152"/>
    </row>
    <row r="536" spans="1:8" ht="0.9" customHeight="1" thickTop="1" x14ac:dyDescent="0.25">
      <c r="A536" s="120"/>
      <c r="B536" s="115"/>
      <c r="C536" s="115"/>
      <c r="D536" s="115"/>
      <c r="E536" s="115"/>
      <c r="F536" s="115"/>
      <c r="G536" s="115"/>
      <c r="H536" s="115"/>
    </row>
    <row r="537" spans="1:8" ht="18" customHeight="1" x14ac:dyDescent="0.25">
      <c r="A537" s="102" t="s">
        <v>3134</v>
      </c>
      <c r="B537" s="103" t="s">
        <v>3</v>
      </c>
      <c r="C537" s="414" t="s">
        <v>3396</v>
      </c>
      <c r="D537" s="414"/>
      <c r="E537" s="102" t="s">
        <v>3394</v>
      </c>
      <c r="F537" s="101" t="s">
        <v>3393</v>
      </c>
      <c r="G537" s="101" t="s">
        <v>3392</v>
      </c>
      <c r="H537" s="101" t="s">
        <v>4</v>
      </c>
    </row>
    <row r="538" spans="1:8" ht="26.1" customHeight="1" x14ac:dyDescent="0.25">
      <c r="A538" s="92" t="s">
        <v>3397</v>
      </c>
      <c r="B538" s="94" t="s">
        <v>3133</v>
      </c>
      <c r="C538" s="415">
        <v>5.09</v>
      </c>
      <c r="D538" s="415"/>
      <c r="E538" s="92" t="s">
        <v>3132</v>
      </c>
      <c r="F538" s="110">
        <v>1</v>
      </c>
      <c r="G538" s="90"/>
      <c r="H538" s="155">
        <f>H539</f>
        <v>0</v>
      </c>
    </row>
    <row r="539" spans="1:8" ht="26.1" customHeight="1" x14ac:dyDescent="0.25">
      <c r="A539" s="112" t="s">
        <v>3399</v>
      </c>
      <c r="B539" s="111" t="s">
        <v>3133</v>
      </c>
      <c r="C539" s="413" t="s">
        <v>3401</v>
      </c>
      <c r="D539" s="413"/>
      <c r="E539" s="112" t="s">
        <v>3132</v>
      </c>
      <c r="F539" s="113">
        <v>1</v>
      </c>
      <c r="G539" s="153"/>
      <c r="H539" s="114">
        <f t="shared" ref="H539" si="57">TRUNC((G539*F539),2)</f>
        <v>0</v>
      </c>
    </row>
    <row r="540" spans="1:8" x14ac:dyDescent="0.25">
      <c r="A540" s="149"/>
      <c r="B540" s="150"/>
      <c r="C540" s="150"/>
      <c r="D540" s="151"/>
      <c r="E540" s="150"/>
      <c r="F540" s="151"/>
      <c r="G540" s="151"/>
      <c r="H540" s="152"/>
    </row>
    <row r="541" spans="1:8" ht="14.4" thickBot="1" x14ac:dyDescent="0.3">
      <c r="A541" s="149"/>
      <c r="B541" s="150"/>
      <c r="C541" s="150"/>
      <c r="D541" s="151"/>
      <c r="E541" s="150"/>
      <c r="F541" s="150"/>
      <c r="G541" s="151"/>
      <c r="H541" s="152"/>
    </row>
    <row r="542" spans="1:8" ht="0.9" customHeight="1" thickTop="1" x14ac:dyDescent="0.25">
      <c r="A542" s="120"/>
      <c r="B542" s="115"/>
      <c r="C542" s="115"/>
      <c r="D542" s="115"/>
      <c r="E542" s="115"/>
      <c r="F542" s="115"/>
      <c r="G542" s="115"/>
      <c r="H542" s="115"/>
    </row>
    <row r="543" spans="1:8" ht="18" customHeight="1" x14ac:dyDescent="0.25">
      <c r="A543" s="102" t="s">
        <v>3131</v>
      </c>
      <c r="B543" s="103" t="s">
        <v>3</v>
      </c>
      <c r="C543" s="414" t="s">
        <v>3396</v>
      </c>
      <c r="D543" s="414"/>
      <c r="E543" s="102" t="s">
        <v>3394</v>
      </c>
      <c r="F543" s="101" t="s">
        <v>3393</v>
      </c>
      <c r="G543" s="101" t="s">
        <v>3392</v>
      </c>
      <c r="H543" s="101" t="s">
        <v>4</v>
      </c>
    </row>
    <row r="544" spans="1:8" ht="51.9" customHeight="1" x14ac:dyDescent="0.25">
      <c r="A544" s="92" t="s">
        <v>3397</v>
      </c>
      <c r="B544" s="94" t="s">
        <v>3130</v>
      </c>
      <c r="C544" s="415" t="s">
        <v>3398</v>
      </c>
      <c r="D544" s="415"/>
      <c r="E544" s="92" t="s">
        <v>491</v>
      </c>
      <c r="F544" s="110">
        <v>1</v>
      </c>
      <c r="G544" s="90"/>
      <c r="H544" s="155">
        <f>SUM(H545:H546)</f>
        <v>0</v>
      </c>
    </row>
    <row r="545" spans="1:8" ht="24" customHeight="1" x14ac:dyDescent="0.25">
      <c r="A545" s="117" t="s">
        <v>3417</v>
      </c>
      <c r="B545" s="116" t="s">
        <v>3436</v>
      </c>
      <c r="C545" s="412" t="s">
        <v>3398</v>
      </c>
      <c r="D545" s="412"/>
      <c r="E545" s="117" t="s">
        <v>3136</v>
      </c>
      <c r="F545" s="118">
        <v>0.8</v>
      </c>
      <c r="G545" s="153"/>
      <c r="H545" s="119">
        <f t="shared" ref="H545:H546" si="58">TRUNC((G545*F545),2)</f>
        <v>0</v>
      </c>
    </row>
    <row r="546" spans="1:8" ht="26.1" customHeight="1" x14ac:dyDescent="0.25">
      <c r="A546" s="112" t="s">
        <v>3399</v>
      </c>
      <c r="B546" s="111" t="s">
        <v>3630</v>
      </c>
      <c r="C546" s="413" t="s">
        <v>3631</v>
      </c>
      <c r="D546" s="413"/>
      <c r="E546" s="112" t="s">
        <v>235</v>
      </c>
      <c r="F546" s="113">
        <v>0.2</v>
      </c>
      <c r="G546" s="153"/>
      <c r="H546" s="114">
        <f t="shared" si="58"/>
        <v>0</v>
      </c>
    </row>
    <row r="547" spans="1:8" x14ac:dyDescent="0.25">
      <c r="A547" s="149"/>
      <c r="B547" s="150"/>
      <c r="C547" s="150"/>
      <c r="D547" s="151"/>
      <c r="E547" s="150"/>
      <c r="F547" s="151"/>
      <c r="G547" s="151"/>
      <c r="H547" s="152"/>
    </row>
    <row r="548" spans="1:8" ht="14.4" thickBot="1" x14ac:dyDescent="0.3">
      <c r="A548" s="149"/>
      <c r="B548" s="150"/>
      <c r="C548" s="150"/>
      <c r="D548" s="151"/>
      <c r="E548" s="150"/>
      <c r="F548" s="150"/>
      <c r="G548" s="151"/>
      <c r="H548" s="152"/>
    </row>
    <row r="549" spans="1:8" ht="0.9" customHeight="1" thickTop="1" x14ac:dyDescent="0.25">
      <c r="A549" s="120"/>
      <c r="B549" s="115"/>
      <c r="C549" s="115"/>
      <c r="D549" s="115"/>
      <c r="E549" s="115"/>
      <c r="F549" s="115"/>
      <c r="G549" s="115"/>
      <c r="H549" s="115"/>
    </row>
    <row r="550" spans="1:8" ht="18" customHeight="1" x14ac:dyDescent="0.25">
      <c r="A550" s="102" t="s">
        <v>3129</v>
      </c>
      <c r="B550" s="103" t="s">
        <v>3</v>
      </c>
      <c r="C550" s="414" t="s">
        <v>3396</v>
      </c>
      <c r="D550" s="414"/>
      <c r="E550" s="102" t="s">
        <v>3394</v>
      </c>
      <c r="F550" s="101" t="s">
        <v>3393</v>
      </c>
      <c r="G550" s="101" t="s">
        <v>3392</v>
      </c>
      <c r="H550" s="101" t="s">
        <v>4</v>
      </c>
    </row>
    <row r="551" spans="1:8" ht="39" customHeight="1" x14ac:dyDescent="0.25">
      <c r="A551" s="92" t="s">
        <v>3397</v>
      </c>
      <c r="B551" s="94" t="s">
        <v>3128</v>
      </c>
      <c r="C551" s="415">
        <v>5</v>
      </c>
      <c r="D551" s="415"/>
      <c r="E551" s="92" t="s">
        <v>235</v>
      </c>
      <c r="F551" s="110">
        <v>1</v>
      </c>
      <c r="G551" s="90"/>
      <c r="H551" s="155">
        <f>SUM(H552:H553)</f>
        <v>0</v>
      </c>
    </row>
    <row r="552" spans="1:8" ht="24" customHeight="1" x14ac:dyDescent="0.25">
      <c r="A552" s="117" t="s">
        <v>3417</v>
      </c>
      <c r="B552" s="116" t="s">
        <v>3435</v>
      </c>
      <c r="C552" s="412" t="s">
        <v>3398</v>
      </c>
      <c r="D552" s="412"/>
      <c r="E552" s="117" t="s">
        <v>3136</v>
      </c>
      <c r="F552" s="118">
        <v>0.2</v>
      </c>
      <c r="G552" s="153"/>
      <c r="H552" s="119">
        <f t="shared" ref="H552:H553" si="59">TRUNC((G552*F552),2)</f>
        <v>0</v>
      </c>
    </row>
    <row r="553" spans="1:8" ht="39" customHeight="1" x14ac:dyDescent="0.25">
      <c r="A553" s="112" t="s">
        <v>3399</v>
      </c>
      <c r="B553" s="111" t="s">
        <v>3128</v>
      </c>
      <c r="C553" s="413" t="s">
        <v>3401</v>
      </c>
      <c r="D553" s="413"/>
      <c r="E553" s="112" t="s">
        <v>235</v>
      </c>
      <c r="F553" s="113">
        <v>1</v>
      </c>
      <c r="G553" s="153"/>
      <c r="H553" s="114">
        <f t="shared" si="59"/>
        <v>0</v>
      </c>
    </row>
    <row r="554" spans="1:8" x14ac:dyDescent="0.25">
      <c r="A554" s="149"/>
      <c r="B554" s="150"/>
      <c r="C554" s="150"/>
      <c r="D554" s="151"/>
      <c r="E554" s="150"/>
      <c r="F554" s="151"/>
      <c r="G554" s="151"/>
      <c r="H554" s="152"/>
    </row>
    <row r="555" spans="1:8" ht="14.4" thickBot="1" x14ac:dyDescent="0.3">
      <c r="A555" s="149"/>
      <c r="B555" s="150"/>
      <c r="C555" s="150"/>
      <c r="D555" s="151"/>
      <c r="E555" s="150"/>
      <c r="F555" s="150"/>
      <c r="G555" s="151"/>
      <c r="H555" s="152"/>
    </row>
    <row r="556" spans="1:8" ht="0.9" customHeight="1" thickTop="1" x14ac:dyDescent="0.25">
      <c r="A556" s="120"/>
      <c r="B556" s="115"/>
      <c r="C556" s="115"/>
      <c r="D556" s="115"/>
      <c r="E556" s="115"/>
      <c r="F556" s="115"/>
      <c r="G556" s="115"/>
      <c r="H556" s="115"/>
    </row>
    <row r="557" spans="1:8" ht="18" customHeight="1" x14ac:dyDescent="0.25">
      <c r="A557" s="102" t="s">
        <v>3127</v>
      </c>
      <c r="B557" s="103" t="s">
        <v>3</v>
      </c>
      <c r="C557" s="414" t="s">
        <v>3396</v>
      </c>
      <c r="D557" s="414"/>
      <c r="E557" s="102" t="s">
        <v>3394</v>
      </c>
      <c r="F557" s="101" t="s">
        <v>3393</v>
      </c>
      <c r="G557" s="101" t="s">
        <v>3392</v>
      </c>
      <c r="H557" s="101" t="s">
        <v>4</v>
      </c>
    </row>
    <row r="558" spans="1:8" ht="26.1" customHeight="1" x14ac:dyDescent="0.25">
      <c r="A558" s="92" t="s">
        <v>3397</v>
      </c>
      <c r="B558" s="94" t="s">
        <v>3126</v>
      </c>
      <c r="C558" s="415" t="s">
        <v>3632</v>
      </c>
      <c r="D558" s="415"/>
      <c r="E558" s="92" t="s">
        <v>235</v>
      </c>
      <c r="F558" s="110">
        <v>1</v>
      </c>
      <c r="G558" s="90"/>
      <c r="H558" s="155">
        <f>SUM(H559:H560)</f>
        <v>0</v>
      </c>
    </row>
    <row r="559" spans="1:8" ht="24" customHeight="1" x14ac:dyDescent="0.25">
      <c r="A559" s="117" t="s">
        <v>3417</v>
      </c>
      <c r="B559" s="116" t="s">
        <v>3436</v>
      </c>
      <c r="C559" s="412" t="s">
        <v>3398</v>
      </c>
      <c r="D559" s="412"/>
      <c r="E559" s="117" t="s">
        <v>3136</v>
      </c>
      <c r="F559" s="118">
        <v>0.3</v>
      </c>
      <c r="G559" s="153"/>
      <c r="H559" s="119">
        <f t="shared" ref="H559:H560" si="60">TRUNC((G559*F559),2)</f>
        <v>0</v>
      </c>
    </row>
    <row r="560" spans="1:8" ht="26.1" customHeight="1" x14ac:dyDescent="0.25">
      <c r="A560" s="112" t="s">
        <v>3399</v>
      </c>
      <c r="B560" s="111" t="s">
        <v>3633</v>
      </c>
      <c r="C560" s="413" t="s">
        <v>3401</v>
      </c>
      <c r="D560" s="413"/>
      <c r="E560" s="112" t="s">
        <v>235</v>
      </c>
      <c r="F560" s="113">
        <v>1</v>
      </c>
      <c r="G560" s="153"/>
      <c r="H560" s="114">
        <f t="shared" si="60"/>
        <v>0</v>
      </c>
    </row>
    <row r="561" spans="1:8" x14ac:dyDescent="0.25">
      <c r="A561" s="149"/>
      <c r="B561" s="150"/>
      <c r="C561" s="150"/>
      <c r="D561" s="151"/>
      <c r="E561" s="150"/>
      <c r="F561" s="151"/>
      <c r="G561" s="151"/>
      <c r="H561" s="152"/>
    </row>
    <row r="562" spans="1:8" ht="14.4" thickBot="1" x14ac:dyDescent="0.3">
      <c r="A562" s="149"/>
      <c r="B562" s="150"/>
      <c r="C562" s="150"/>
      <c r="D562" s="151"/>
      <c r="E562" s="150"/>
      <c r="F562" s="150"/>
      <c r="G562" s="151"/>
      <c r="H562" s="152"/>
    </row>
    <row r="563" spans="1:8" ht="0.9" customHeight="1" thickTop="1" x14ac:dyDescent="0.25">
      <c r="A563" s="120"/>
      <c r="B563" s="115"/>
      <c r="C563" s="115"/>
      <c r="D563" s="115"/>
      <c r="E563" s="115"/>
      <c r="F563" s="115"/>
      <c r="G563" s="115"/>
      <c r="H563" s="115"/>
    </row>
    <row r="564" spans="1:8" ht="18" customHeight="1" x14ac:dyDescent="0.25">
      <c r="A564" s="102" t="s">
        <v>3125</v>
      </c>
      <c r="B564" s="103" t="s">
        <v>3</v>
      </c>
      <c r="C564" s="414" t="s">
        <v>3396</v>
      </c>
      <c r="D564" s="414"/>
      <c r="E564" s="102" t="s">
        <v>3394</v>
      </c>
      <c r="F564" s="101" t="s">
        <v>3393</v>
      </c>
      <c r="G564" s="101" t="s">
        <v>3392</v>
      </c>
      <c r="H564" s="101" t="s">
        <v>4</v>
      </c>
    </row>
    <row r="565" spans="1:8" ht="65.099999999999994" customHeight="1" x14ac:dyDescent="0.25">
      <c r="A565" s="92" t="s">
        <v>3397</v>
      </c>
      <c r="B565" s="94" t="s">
        <v>3124</v>
      </c>
      <c r="C565" s="415" t="s">
        <v>3634</v>
      </c>
      <c r="D565" s="415"/>
      <c r="E565" s="92" t="s">
        <v>460</v>
      </c>
      <c r="F565" s="110">
        <v>1</v>
      </c>
      <c r="G565" s="90"/>
      <c r="H565" s="155">
        <f>SUM(H566:H572)</f>
        <v>0</v>
      </c>
    </row>
    <row r="566" spans="1:8" ht="26.1" customHeight="1" x14ac:dyDescent="0.25">
      <c r="A566" s="117" t="s">
        <v>3417</v>
      </c>
      <c r="B566" s="116" t="s">
        <v>3485</v>
      </c>
      <c r="C566" s="412" t="s">
        <v>3398</v>
      </c>
      <c r="D566" s="412"/>
      <c r="E566" s="117" t="s">
        <v>3136</v>
      </c>
      <c r="F566" s="118">
        <v>2</v>
      </c>
      <c r="G566" s="153"/>
      <c r="H566" s="119">
        <f t="shared" ref="H566:H572" si="61">TRUNC((G566*F566),2)</f>
        <v>0</v>
      </c>
    </row>
    <row r="567" spans="1:8" ht="24" customHeight="1" x14ac:dyDescent="0.25">
      <c r="A567" s="117" t="s">
        <v>3417</v>
      </c>
      <c r="B567" s="116" t="s">
        <v>3486</v>
      </c>
      <c r="C567" s="412" t="s">
        <v>3398</v>
      </c>
      <c r="D567" s="412"/>
      <c r="E567" s="117" t="s">
        <v>3136</v>
      </c>
      <c r="F567" s="118">
        <v>6</v>
      </c>
      <c r="G567" s="153"/>
      <c r="H567" s="119">
        <f t="shared" si="61"/>
        <v>0</v>
      </c>
    </row>
    <row r="568" spans="1:8" ht="24" customHeight="1" x14ac:dyDescent="0.25">
      <c r="A568" s="117" t="s">
        <v>3417</v>
      </c>
      <c r="B568" s="116" t="s">
        <v>3436</v>
      </c>
      <c r="C568" s="412" t="s">
        <v>3398</v>
      </c>
      <c r="D568" s="412"/>
      <c r="E568" s="117" t="s">
        <v>3136</v>
      </c>
      <c r="F568" s="118">
        <v>2</v>
      </c>
      <c r="G568" s="153"/>
      <c r="H568" s="119">
        <f t="shared" si="61"/>
        <v>0</v>
      </c>
    </row>
    <row r="569" spans="1:8" ht="39" customHeight="1" x14ac:dyDescent="0.25">
      <c r="A569" s="112" t="s">
        <v>3399</v>
      </c>
      <c r="B569" s="111" t="s">
        <v>3635</v>
      </c>
      <c r="C569" s="413" t="s">
        <v>3401</v>
      </c>
      <c r="D569" s="413"/>
      <c r="E569" s="112" t="s">
        <v>460</v>
      </c>
      <c r="F569" s="113">
        <v>1</v>
      </c>
      <c r="G569" s="153"/>
      <c r="H569" s="114">
        <f t="shared" si="61"/>
        <v>0</v>
      </c>
    </row>
    <row r="570" spans="1:8" ht="26.1" customHeight="1" x14ac:dyDescent="0.25">
      <c r="A570" s="112" t="s">
        <v>3399</v>
      </c>
      <c r="B570" s="111" t="s">
        <v>3636</v>
      </c>
      <c r="C570" s="413" t="s">
        <v>3401</v>
      </c>
      <c r="D570" s="413"/>
      <c r="E570" s="112" t="s">
        <v>234</v>
      </c>
      <c r="F570" s="113">
        <v>6.96</v>
      </c>
      <c r="G570" s="153"/>
      <c r="H570" s="114">
        <f t="shared" si="61"/>
        <v>0</v>
      </c>
    </row>
    <row r="571" spans="1:8" ht="26.1" customHeight="1" x14ac:dyDescent="0.25">
      <c r="A571" s="112" t="s">
        <v>3399</v>
      </c>
      <c r="B571" s="111" t="s">
        <v>3489</v>
      </c>
      <c r="C571" s="413" t="s">
        <v>3401</v>
      </c>
      <c r="D571" s="413"/>
      <c r="E571" s="112" t="s">
        <v>564</v>
      </c>
      <c r="F571" s="113">
        <v>0.2</v>
      </c>
      <c r="G571" s="153"/>
      <c r="H571" s="114">
        <f t="shared" si="61"/>
        <v>0</v>
      </c>
    </row>
    <row r="572" spans="1:8" ht="24" customHeight="1" x14ac:dyDescent="0.25">
      <c r="A572" s="112" t="s">
        <v>3399</v>
      </c>
      <c r="B572" s="111" t="s">
        <v>3637</v>
      </c>
      <c r="C572" s="413" t="s">
        <v>3401</v>
      </c>
      <c r="D572" s="413"/>
      <c r="E572" s="112" t="s">
        <v>3491</v>
      </c>
      <c r="F572" s="113">
        <v>0.5</v>
      </c>
      <c r="G572" s="153"/>
      <c r="H572" s="114">
        <f t="shared" si="61"/>
        <v>0</v>
      </c>
    </row>
    <row r="573" spans="1:8" x14ac:dyDescent="0.25">
      <c r="A573" s="149"/>
      <c r="B573" s="150"/>
      <c r="C573" s="150"/>
      <c r="D573" s="151"/>
      <c r="E573" s="150"/>
      <c r="F573" s="151"/>
      <c r="G573" s="151"/>
      <c r="H573" s="152"/>
    </row>
    <row r="574" spans="1:8" ht="14.4" thickBot="1" x14ac:dyDescent="0.3">
      <c r="A574" s="149"/>
      <c r="B574" s="150"/>
      <c r="C574" s="150"/>
      <c r="D574" s="151"/>
      <c r="E574" s="150"/>
      <c r="F574" s="150"/>
      <c r="G574" s="151"/>
      <c r="H574" s="152"/>
    </row>
    <row r="575" spans="1:8" ht="0.9" customHeight="1" thickTop="1" x14ac:dyDescent="0.25">
      <c r="A575" s="120"/>
      <c r="B575" s="115"/>
      <c r="C575" s="115"/>
      <c r="D575" s="115"/>
      <c r="E575" s="115"/>
      <c r="F575" s="115"/>
      <c r="G575" s="115"/>
      <c r="H575" s="115"/>
    </row>
    <row r="576" spans="1:8" ht="18" customHeight="1" x14ac:dyDescent="0.25">
      <c r="A576" s="102" t="s">
        <v>3123</v>
      </c>
      <c r="B576" s="103" t="s">
        <v>3</v>
      </c>
      <c r="C576" s="414" t="s">
        <v>3396</v>
      </c>
      <c r="D576" s="414"/>
      <c r="E576" s="102" t="s">
        <v>3394</v>
      </c>
      <c r="F576" s="101" t="s">
        <v>3393</v>
      </c>
      <c r="G576" s="101" t="s">
        <v>3392</v>
      </c>
      <c r="H576" s="101" t="s">
        <v>4</v>
      </c>
    </row>
    <row r="577" spans="1:8" ht="51.9" customHeight="1" x14ac:dyDescent="0.25">
      <c r="A577" s="92" t="s">
        <v>3397</v>
      </c>
      <c r="B577" s="94" t="s">
        <v>3122</v>
      </c>
      <c r="C577" s="415" t="s">
        <v>3634</v>
      </c>
      <c r="D577" s="415"/>
      <c r="E577" s="92" t="s">
        <v>460</v>
      </c>
      <c r="F577" s="110">
        <v>1</v>
      </c>
      <c r="G577" s="90"/>
      <c r="H577" s="155">
        <f>SUM(H578:H582)</f>
        <v>0</v>
      </c>
    </row>
    <row r="578" spans="1:8" ht="24" customHeight="1" x14ac:dyDescent="0.25">
      <c r="A578" s="117" t="s">
        <v>3417</v>
      </c>
      <c r="B578" s="116" t="s">
        <v>3486</v>
      </c>
      <c r="C578" s="412" t="s">
        <v>3398</v>
      </c>
      <c r="D578" s="412"/>
      <c r="E578" s="117" t="s">
        <v>3136</v>
      </c>
      <c r="F578" s="118">
        <v>3</v>
      </c>
      <c r="G578" s="153"/>
      <c r="H578" s="119">
        <f t="shared" ref="H578:H582" si="62">TRUNC((G578*F578),2)</f>
        <v>0</v>
      </c>
    </row>
    <row r="579" spans="1:8" ht="26.1" customHeight="1" x14ac:dyDescent="0.25">
      <c r="A579" s="117" t="s">
        <v>3417</v>
      </c>
      <c r="B579" s="116" t="s">
        <v>3504</v>
      </c>
      <c r="C579" s="412" t="s">
        <v>3398</v>
      </c>
      <c r="D579" s="412"/>
      <c r="E579" s="117" t="s">
        <v>3136</v>
      </c>
      <c r="F579" s="118">
        <v>0.15</v>
      </c>
      <c r="G579" s="153"/>
      <c r="H579" s="119">
        <f t="shared" si="62"/>
        <v>0</v>
      </c>
    </row>
    <row r="580" spans="1:8" ht="39" customHeight="1" x14ac:dyDescent="0.25">
      <c r="A580" s="112" t="s">
        <v>3399</v>
      </c>
      <c r="B580" s="111" t="s">
        <v>3635</v>
      </c>
      <c r="C580" s="413" t="s">
        <v>3401</v>
      </c>
      <c r="D580" s="413"/>
      <c r="E580" s="112" t="s">
        <v>460</v>
      </c>
      <c r="F580" s="113">
        <v>1</v>
      </c>
      <c r="G580" s="153"/>
      <c r="H580" s="114">
        <f t="shared" si="62"/>
        <v>0</v>
      </c>
    </row>
    <row r="581" spans="1:8" ht="24" customHeight="1" x14ac:dyDescent="0.25">
      <c r="A581" s="112" t="s">
        <v>3399</v>
      </c>
      <c r="B581" s="111" t="s">
        <v>3637</v>
      </c>
      <c r="C581" s="413" t="s">
        <v>3401</v>
      </c>
      <c r="D581" s="413"/>
      <c r="E581" s="112" t="s">
        <v>3491</v>
      </c>
      <c r="F581" s="113">
        <v>0.5</v>
      </c>
      <c r="G581" s="153"/>
      <c r="H581" s="114">
        <f t="shared" si="62"/>
        <v>0</v>
      </c>
    </row>
    <row r="582" spans="1:8" ht="26.1" customHeight="1" x14ac:dyDescent="0.25">
      <c r="A582" s="112" t="s">
        <v>3399</v>
      </c>
      <c r="B582" s="111" t="s">
        <v>3638</v>
      </c>
      <c r="C582" s="413" t="s">
        <v>3401</v>
      </c>
      <c r="D582" s="413"/>
      <c r="E582" s="112" t="s">
        <v>564</v>
      </c>
      <c r="F582" s="113">
        <v>0.2</v>
      </c>
      <c r="G582" s="153"/>
      <c r="H582" s="114">
        <f t="shared" si="62"/>
        <v>0</v>
      </c>
    </row>
    <row r="583" spans="1:8" x14ac:dyDescent="0.25">
      <c r="A583" s="149"/>
      <c r="B583" s="150"/>
      <c r="C583" s="150"/>
      <c r="D583" s="151"/>
      <c r="E583" s="150"/>
      <c r="F583" s="151"/>
      <c r="G583" s="151"/>
      <c r="H583" s="152"/>
    </row>
    <row r="584" spans="1:8" ht="14.4" thickBot="1" x14ac:dyDescent="0.3">
      <c r="A584" s="149"/>
      <c r="B584" s="150"/>
      <c r="C584" s="150"/>
      <c r="D584" s="151"/>
      <c r="E584" s="150"/>
      <c r="F584" s="150"/>
      <c r="G584" s="151"/>
      <c r="H584" s="152"/>
    </row>
    <row r="585" spans="1:8" ht="0.9" customHeight="1" thickTop="1" x14ac:dyDescent="0.25">
      <c r="A585" s="120"/>
      <c r="B585" s="115"/>
      <c r="C585" s="115"/>
      <c r="D585" s="115"/>
      <c r="E585" s="115"/>
      <c r="F585" s="115"/>
      <c r="G585" s="115"/>
      <c r="H585" s="115"/>
    </row>
    <row r="586" spans="1:8" ht="18" customHeight="1" x14ac:dyDescent="0.25">
      <c r="A586" s="102" t="s">
        <v>3121</v>
      </c>
      <c r="B586" s="103" t="s">
        <v>3</v>
      </c>
      <c r="C586" s="414" t="s">
        <v>3396</v>
      </c>
      <c r="D586" s="414"/>
      <c r="E586" s="102" t="s">
        <v>3394</v>
      </c>
      <c r="F586" s="101" t="s">
        <v>3393</v>
      </c>
      <c r="G586" s="101" t="s">
        <v>3392</v>
      </c>
      <c r="H586" s="101" t="s">
        <v>4</v>
      </c>
    </row>
    <row r="587" spans="1:8" ht="26.1" customHeight="1" x14ac:dyDescent="0.25">
      <c r="A587" s="92" t="s">
        <v>3397</v>
      </c>
      <c r="B587" s="94" t="s">
        <v>3120</v>
      </c>
      <c r="C587" s="415" t="s">
        <v>3639</v>
      </c>
      <c r="D587" s="415"/>
      <c r="E587" s="92" t="s">
        <v>502</v>
      </c>
      <c r="F587" s="110">
        <v>1</v>
      </c>
      <c r="G587" s="90"/>
      <c r="H587" s="155">
        <f>SUM(H588:H589)</f>
        <v>0</v>
      </c>
    </row>
    <row r="588" spans="1:8" ht="24" customHeight="1" x14ac:dyDescent="0.25">
      <c r="A588" s="117" t="s">
        <v>3417</v>
      </c>
      <c r="B588" s="116" t="s">
        <v>3435</v>
      </c>
      <c r="C588" s="412" t="s">
        <v>3398</v>
      </c>
      <c r="D588" s="412"/>
      <c r="E588" s="117" t="s">
        <v>3136</v>
      </c>
      <c r="F588" s="118">
        <v>0.25</v>
      </c>
      <c r="G588" s="153"/>
      <c r="H588" s="119">
        <f t="shared" ref="H588:H589" si="63">TRUNC((G588*F588),2)</f>
        <v>0</v>
      </c>
    </row>
    <row r="589" spans="1:8" ht="24" customHeight="1" x14ac:dyDescent="0.25">
      <c r="A589" s="112" t="s">
        <v>3399</v>
      </c>
      <c r="B589" s="111" t="s">
        <v>3640</v>
      </c>
      <c r="C589" s="413" t="s">
        <v>3401</v>
      </c>
      <c r="D589" s="413"/>
      <c r="E589" s="112" t="s">
        <v>502</v>
      </c>
      <c r="F589" s="113">
        <v>1</v>
      </c>
      <c r="G589" s="153"/>
      <c r="H589" s="114">
        <f t="shared" si="63"/>
        <v>0</v>
      </c>
    </row>
    <row r="590" spans="1:8" x14ac:dyDescent="0.25">
      <c r="A590" s="149"/>
      <c r="B590" s="150"/>
      <c r="C590" s="150"/>
      <c r="D590" s="151"/>
      <c r="E590" s="150"/>
      <c r="F590" s="151"/>
      <c r="G590" s="151"/>
      <c r="H590" s="152"/>
    </row>
    <row r="591" spans="1:8" ht="14.4" thickBot="1" x14ac:dyDescent="0.3">
      <c r="A591" s="149"/>
      <c r="B591" s="150"/>
      <c r="C591" s="150"/>
      <c r="D591" s="151"/>
      <c r="E591" s="150"/>
      <c r="F591" s="150"/>
      <c r="G591" s="151"/>
      <c r="H591" s="152"/>
    </row>
    <row r="592" spans="1:8" ht="0.9" customHeight="1" thickTop="1" x14ac:dyDescent="0.25">
      <c r="A592" s="120"/>
      <c r="B592" s="115"/>
      <c r="C592" s="115"/>
      <c r="D592" s="115"/>
      <c r="E592" s="115"/>
      <c r="F592" s="115"/>
      <c r="G592" s="115"/>
      <c r="H592" s="115"/>
    </row>
    <row r="593" spans="1:8" ht="18" customHeight="1" x14ac:dyDescent="0.25">
      <c r="A593" s="102" t="s">
        <v>3119</v>
      </c>
      <c r="B593" s="103" t="s">
        <v>3</v>
      </c>
      <c r="C593" s="414" t="s">
        <v>3396</v>
      </c>
      <c r="D593" s="414"/>
      <c r="E593" s="102" t="s">
        <v>3394</v>
      </c>
      <c r="F593" s="101" t="s">
        <v>3393</v>
      </c>
      <c r="G593" s="101" t="s">
        <v>3392</v>
      </c>
      <c r="H593" s="101" t="s">
        <v>4</v>
      </c>
    </row>
    <row r="594" spans="1:8" ht="26.1" customHeight="1" x14ac:dyDescent="0.25">
      <c r="A594" s="92" t="s">
        <v>3397</v>
      </c>
      <c r="B594" s="94" t="s">
        <v>3118</v>
      </c>
      <c r="C594" s="415" t="s">
        <v>3641</v>
      </c>
      <c r="D594" s="415"/>
      <c r="E594" s="92" t="s">
        <v>235</v>
      </c>
      <c r="F594" s="110">
        <v>1</v>
      </c>
      <c r="G594" s="90"/>
      <c r="H594" s="155">
        <f>H595</f>
        <v>0</v>
      </c>
    </row>
    <row r="595" spans="1:8" ht="26.1" customHeight="1" x14ac:dyDescent="0.25">
      <c r="A595" s="112" t="s">
        <v>3399</v>
      </c>
      <c r="B595" s="111" t="s">
        <v>3642</v>
      </c>
      <c r="C595" s="413" t="s">
        <v>3401</v>
      </c>
      <c r="D595" s="413"/>
      <c r="E595" s="112" t="s">
        <v>235</v>
      </c>
      <c r="F595" s="113">
        <v>1</v>
      </c>
      <c r="G595" s="153"/>
      <c r="H595" s="114">
        <f t="shared" ref="H595" si="64">TRUNC((G595*F595),2)</f>
        <v>0</v>
      </c>
    </row>
    <row r="596" spans="1:8" x14ac:dyDescent="0.25">
      <c r="A596" s="149"/>
      <c r="B596" s="150"/>
      <c r="C596" s="150"/>
      <c r="D596" s="151"/>
      <c r="E596" s="150"/>
      <c r="F596" s="151"/>
      <c r="G596" s="151"/>
      <c r="H596" s="152"/>
    </row>
    <row r="597" spans="1:8" ht="14.4" thickBot="1" x14ac:dyDescent="0.3">
      <c r="A597" s="149"/>
      <c r="B597" s="150"/>
      <c r="C597" s="150"/>
      <c r="D597" s="151"/>
      <c r="E597" s="150"/>
      <c r="F597" s="150"/>
      <c r="G597" s="151"/>
      <c r="H597" s="152"/>
    </row>
    <row r="598" spans="1:8" ht="0.9" customHeight="1" thickTop="1" x14ac:dyDescent="0.25">
      <c r="A598" s="120"/>
      <c r="B598" s="115"/>
      <c r="C598" s="115"/>
      <c r="D598" s="115"/>
      <c r="E598" s="115"/>
      <c r="F598" s="115"/>
      <c r="G598" s="115"/>
      <c r="H598" s="115"/>
    </row>
    <row r="599" spans="1:8" ht="18" customHeight="1" x14ac:dyDescent="0.25">
      <c r="A599" s="102" t="s">
        <v>3117</v>
      </c>
      <c r="B599" s="103" t="s">
        <v>3</v>
      </c>
      <c r="C599" s="414" t="s">
        <v>3396</v>
      </c>
      <c r="D599" s="414"/>
      <c r="E599" s="102" t="s">
        <v>3394</v>
      </c>
      <c r="F599" s="101" t="s">
        <v>3393</v>
      </c>
      <c r="G599" s="101" t="s">
        <v>3392</v>
      </c>
      <c r="H599" s="101" t="s">
        <v>4</v>
      </c>
    </row>
    <row r="600" spans="1:8" ht="26.1" customHeight="1" x14ac:dyDescent="0.25">
      <c r="A600" s="92" t="s">
        <v>3397</v>
      </c>
      <c r="B600" s="94" t="s">
        <v>3116</v>
      </c>
      <c r="C600" s="415">
        <v>8.8000000000000007</v>
      </c>
      <c r="D600" s="415"/>
      <c r="E600" s="92" t="s">
        <v>235</v>
      </c>
      <c r="F600" s="110">
        <v>1</v>
      </c>
      <c r="G600" s="90"/>
      <c r="H600" s="155">
        <f>H601</f>
        <v>0</v>
      </c>
    </row>
    <row r="601" spans="1:8" ht="26.1" customHeight="1" x14ac:dyDescent="0.25">
      <c r="A601" s="112" t="s">
        <v>3399</v>
      </c>
      <c r="B601" s="111" t="s">
        <v>3643</v>
      </c>
      <c r="C601" s="413" t="s">
        <v>3401</v>
      </c>
      <c r="D601" s="413"/>
      <c r="E601" s="112" t="s">
        <v>235</v>
      </c>
      <c r="F601" s="113">
        <v>1</v>
      </c>
      <c r="G601" s="153"/>
      <c r="H601" s="114">
        <f t="shared" ref="H601" si="65">TRUNC((G601*F601),2)</f>
        <v>0</v>
      </c>
    </row>
    <row r="602" spans="1:8" x14ac:dyDescent="0.25">
      <c r="A602" s="149"/>
      <c r="B602" s="150"/>
      <c r="C602" s="150"/>
      <c r="D602" s="151"/>
      <c r="E602" s="150"/>
      <c r="F602" s="151"/>
      <c r="G602" s="151"/>
      <c r="H602" s="152"/>
    </row>
    <row r="603" spans="1:8" ht="14.4" thickBot="1" x14ac:dyDescent="0.3">
      <c r="A603" s="149"/>
      <c r="B603" s="150"/>
      <c r="C603" s="150"/>
      <c r="D603" s="151"/>
      <c r="E603" s="150"/>
      <c r="F603" s="150"/>
      <c r="G603" s="151"/>
      <c r="H603" s="152"/>
    </row>
    <row r="604" spans="1:8" ht="0.9" customHeight="1" thickTop="1" x14ac:dyDescent="0.25">
      <c r="A604" s="120"/>
      <c r="B604" s="115"/>
      <c r="C604" s="115"/>
      <c r="D604" s="115"/>
      <c r="E604" s="115"/>
      <c r="F604" s="115"/>
      <c r="G604" s="115"/>
      <c r="H604" s="115"/>
    </row>
    <row r="605" spans="1:8" ht="18" customHeight="1" x14ac:dyDescent="0.25">
      <c r="A605" s="102" t="s">
        <v>3115</v>
      </c>
      <c r="B605" s="103" t="s">
        <v>3</v>
      </c>
      <c r="C605" s="414" t="s">
        <v>3396</v>
      </c>
      <c r="D605" s="414"/>
      <c r="E605" s="102" t="s">
        <v>3394</v>
      </c>
      <c r="F605" s="101" t="s">
        <v>3393</v>
      </c>
      <c r="G605" s="101" t="s">
        <v>3392</v>
      </c>
      <c r="H605" s="101" t="s">
        <v>4</v>
      </c>
    </row>
    <row r="606" spans="1:8" ht="26.1" customHeight="1" x14ac:dyDescent="0.25">
      <c r="A606" s="92" t="s">
        <v>3397</v>
      </c>
      <c r="B606" s="94" t="s">
        <v>3114</v>
      </c>
      <c r="C606" s="415" t="s">
        <v>3644</v>
      </c>
      <c r="D606" s="415"/>
      <c r="E606" s="92" t="s">
        <v>491</v>
      </c>
      <c r="F606" s="110">
        <v>1</v>
      </c>
      <c r="G606" s="90"/>
      <c r="H606" s="155">
        <f>SUM(H607:H610)</f>
        <v>0</v>
      </c>
    </row>
    <row r="607" spans="1:8" ht="26.1" customHeight="1" x14ac:dyDescent="0.25">
      <c r="A607" s="117" t="s">
        <v>3417</v>
      </c>
      <c r="B607" s="116" t="s">
        <v>3504</v>
      </c>
      <c r="C607" s="412" t="s">
        <v>3398</v>
      </c>
      <c r="D607" s="412"/>
      <c r="E607" s="117" t="s">
        <v>3136</v>
      </c>
      <c r="F607" s="118">
        <v>0.6</v>
      </c>
      <c r="G607" s="153"/>
      <c r="H607" s="119">
        <f t="shared" ref="H607:H610" si="66">TRUNC((G607*F607),2)</f>
        <v>0</v>
      </c>
    </row>
    <row r="608" spans="1:8" ht="26.1" customHeight="1" x14ac:dyDescent="0.25">
      <c r="A608" s="112" t="s">
        <v>3399</v>
      </c>
      <c r="B608" s="111" t="s">
        <v>3645</v>
      </c>
      <c r="C608" s="413" t="s">
        <v>3401</v>
      </c>
      <c r="D608" s="413"/>
      <c r="E608" s="112" t="s">
        <v>491</v>
      </c>
      <c r="F608" s="113">
        <v>1</v>
      </c>
      <c r="G608" s="153"/>
      <c r="H608" s="114">
        <f t="shared" si="66"/>
        <v>0</v>
      </c>
    </row>
    <row r="609" spans="1:8" ht="26.1" customHeight="1" x14ac:dyDescent="0.25">
      <c r="A609" s="112" t="s">
        <v>3399</v>
      </c>
      <c r="B609" s="111" t="s">
        <v>3646</v>
      </c>
      <c r="C609" s="413" t="s">
        <v>3401</v>
      </c>
      <c r="D609" s="413"/>
      <c r="E609" s="112" t="s">
        <v>235</v>
      </c>
      <c r="F609" s="113">
        <v>0.01</v>
      </c>
      <c r="G609" s="153"/>
      <c r="H609" s="114">
        <f t="shared" si="66"/>
        <v>0</v>
      </c>
    </row>
    <row r="610" spans="1:8" ht="26.1" customHeight="1" x14ac:dyDescent="0.25">
      <c r="A610" s="112" t="s">
        <v>3399</v>
      </c>
      <c r="B610" s="111" t="s">
        <v>3647</v>
      </c>
      <c r="C610" s="413" t="s">
        <v>3401</v>
      </c>
      <c r="D610" s="413"/>
      <c r="E610" s="112" t="s">
        <v>3136</v>
      </c>
      <c r="F610" s="113">
        <v>0.6</v>
      </c>
      <c r="G610" s="153"/>
      <c r="H610" s="114">
        <f t="shared" si="66"/>
        <v>0</v>
      </c>
    </row>
    <row r="611" spans="1:8" x14ac:dyDescent="0.25">
      <c r="A611" s="149"/>
      <c r="B611" s="150"/>
      <c r="C611" s="150"/>
      <c r="D611" s="151"/>
      <c r="E611" s="150"/>
      <c r="F611" s="151"/>
      <c r="G611" s="151"/>
      <c r="H611" s="152"/>
    </row>
    <row r="612" spans="1:8" ht="14.4" thickBot="1" x14ac:dyDescent="0.3">
      <c r="A612" s="149"/>
      <c r="B612" s="150"/>
      <c r="C612" s="150"/>
      <c r="D612" s="151"/>
      <c r="E612" s="150"/>
      <c r="F612" s="150"/>
      <c r="G612" s="151"/>
      <c r="H612" s="152"/>
    </row>
    <row r="613" spans="1:8" ht="0.9" customHeight="1" thickTop="1" x14ac:dyDescent="0.25">
      <c r="A613" s="120"/>
      <c r="B613" s="115"/>
      <c r="C613" s="115"/>
      <c r="D613" s="115"/>
      <c r="E613" s="115"/>
      <c r="F613" s="115"/>
      <c r="G613" s="115"/>
      <c r="H613" s="115"/>
    </row>
    <row r="614" spans="1:8" ht="18" customHeight="1" x14ac:dyDescent="0.25">
      <c r="A614" s="102" t="s">
        <v>3113</v>
      </c>
      <c r="B614" s="103" t="s">
        <v>3</v>
      </c>
      <c r="C614" s="414" t="s">
        <v>3396</v>
      </c>
      <c r="D614" s="414"/>
      <c r="E614" s="102" t="s">
        <v>3394</v>
      </c>
      <c r="F614" s="101" t="s">
        <v>3393</v>
      </c>
      <c r="G614" s="101" t="s">
        <v>3392</v>
      </c>
      <c r="H614" s="101" t="s">
        <v>4</v>
      </c>
    </row>
    <row r="615" spans="1:8" ht="26.1" customHeight="1" x14ac:dyDescent="0.25">
      <c r="A615" s="92" t="s">
        <v>3397</v>
      </c>
      <c r="B615" s="94" t="s">
        <v>3112</v>
      </c>
      <c r="C615" s="415" t="s">
        <v>3648</v>
      </c>
      <c r="D615" s="415"/>
      <c r="E615" s="92" t="s">
        <v>235</v>
      </c>
      <c r="F615" s="110">
        <v>1</v>
      </c>
      <c r="G615" s="90"/>
      <c r="H615" s="155">
        <f>SUM(H616:H617)</f>
        <v>0</v>
      </c>
    </row>
    <row r="616" spans="1:8" ht="26.1" customHeight="1" x14ac:dyDescent="0.25">
      <c r="A616" s="117" t="s">
        <v>3417</v>
      </c>
      <c r="B616" s="116" t="s">
        <v>3425</v>
      </c>
      <c r="C616" s="412" t="s">
        <v>3398</v>
      </c>
      <c r="D616" s="412"/>
      <c r="E616" s="117" t="s">
        <v>3136</v>
      </c>
      <c r="F616" s="118">
        <v>2.2000000000000002</v>
      </c>
      <c r="G616" s="153"/>
      <c r="H616" s="119">
        <f t="shared" ref="H616:H617" si="67">TRUNC((G616*F616),2)</f>
        <v>0</v>
      </c>
    </row>
    <row r="617" spans="1:8" ht="24" customHeight="1" x14ac:dyDescent="0.25">
      <c r="A617" s="117" t="s">
        <v>3417</v>
      </c>
      <c r="B617" s="116" t="s">
        <v>3426</v>
      </c>
      <c r="C617" s="412" t="s">
        <v>3398</v>
      </c>
      <c r="D617" s="412"/>
      <c r="E617" s="117" t="s">
        <v>3136</v>
      </c>
      <c r="F617" s="118">
        <v>1.6</v>
      </c>
      <c r="G617" s="153"/>
      <c r="H617" s="119">
        <f t="shared" si="67"/>
        <v>0</v>
      </c>
    </row>
    <row r="618" spans="1:8" x14ac:dyDescent="0.25">
      <c r="A618" s="149"/>
      <c r="B618" s="150"/>
      <c r="C618" s="150"/>
      <c r="D618" s="151"/>
      <c r="E618" s="150"/>
      <c r="F618" s="151"/>
      <c r="G618" s="151"/>
      <c r="H618" s="152"/>
    </row>
    <row r="619" spans="1:8" ht="14.4" thickBot="1" x14ac:dyDescent="0.3">
      <c r="A619" s="149"/>
      <c r="B619" s="150"/>
      <c r="C619" s="150"/>
      <c r="D619" s="151"/>
      <c r="E619" s="150"/>
      <c r="F619" s="150"/>
      <c r="G619" s="151"/>
      <c r="H619" s="152"/>
    </row>
    <row r="620" spans="1:8" ht="0.9" customHeight="1" thickTop="1" x14ac:dyDescent="0.25">
      <c r="A620" s="120"/>
      <c r="B620" s="115"/>
      <c r="C620" s="115"/>
      <c r="D620" s="115"/>
      <c r="E620" s="115"/>
      <c r="F620" s="115"/>
      <c r="G620" s="115"/>
      <c r="H620" s="115"/>
    </row>
    <row r="621" spans="1:8" ht="18" customHeight="1" x14ac:dyDescent="0.25">
      <c r="A621" s="102" t="s">
        <v>3111</v>
      </c>
      <c r="B621" s="103" t="s">
        <v>3</v>
      </c>
      <c r="C621" s="414" t="s">
        <v>3396</v>
      </c>
      <c r="D621" s="414"/>
      <c r="E621" s="102" t="s">
        <v>3394</v>
      </c>
      <c r="F621" s="101" t="s">
        <v>3393</v>
      </c>
      <c r="G621" s="101" t="s">
        <v>3392</v>
      </c>
      <c r="H621" s="101" t="s">
        <v>4</v>
      </c>
    </row>
    <row r="622" spans="1:8" ht="24" customHeight="1" x14ac:dyDescent="0.25">
      <c r="A622" s="92" t="s">
        <v>3397</v>
      </c>
      <c r="B622" s="94" t="s">
        <v>3110</v>
      </c>
      <c r="C622" s="415" t="s">
        <v>3649</v>
      </c>
      <c r="D622" s="415"/>
      <c r="E622" s="92" t="s">
        <v>630</v>
      </c>
      <c r="F622" s="110">
        <v>1</v>
      </c>
      <c r="G622" s="90"/>
      <c r="H622" s="155">
        <f>SUM(H623:H625)</f>
        <v>0</v>
      </c>
    </row>
    <row r="623" spans="1:8" ht="65.099999999999994" customHeight="1" x14ac:dyDescent="0.25">
      <c r="A623" s="117" t="s">
        <v>3417</v>
      </c>
      <c r="B623" s="116" t="s">
        <v>3483</v>
      </c>
      <c r="C623" s="412" t="s">
        <v>3418</v>
      </c>
      <c r="D623" s="412"/>
      <c r="E623" s="117" t="s">
        <v>923</v>
      </c>
      <c r="F623" s="118">
        <v>8.9999999999999993E-3</v>
      </c>
      <c r="G623" s="153"/>
      <c r="H623" s="119">
        <f t="shared" ref="H623:H625" si="68">TRUNC((G623*F623),2)</f>
        <v>0</v>
      </c>
    </row>
    <row r="624" spans="1:8" ht="24" customHeight="1" x14ac:dyDescent="0.25">
      <c r="A624" s="117" t="s">
        <v>3417</v>
      </c>
      <c r="B624" s="116" t="s">
        <v>3436</v>
      </c>
      <c r="C624" s="412" t="s">
        <v>3398</v>
      </c>
      <c r="D624" s="412"/>
      <c r="E624" s="117" t="s">
        <v>3136</v>
      </c>
      <c r="F624" s="118">
        <v>0.06</v>
      </c>
      <c r="G624" s="153"/>
      <c r="H624" s="119">
        <f t="shared" si="68"/>
        <v>0</v>
      </c>
    </row>
    <row r="625" spans="1:8" ht="26.1" customHeight="1" x14ac:dyDescent="0.25">
      <c r="A625" s="117" t="s">
        <v>3417</v>
      </c>
      <c r="B625" s="116" t="s">
        <v>3431</v>
      </c>
      <c r="C625" s="412" t="s">
        <v>3398</v>
      </c>
      <c r="D625" s="412"/>
      <c r="E625" s="117" t="s">
        <v>3136</v>
      </c>
      <c r="F625" s="118">
        <v>0.03</v>
      </c>
      <c r="G625" s="153"/>
      <c r="H625" s="119">
        <f t="shared" si="68"/>
        <v>0</v>
      </c>
    </row>
    <row r="626" spans="1:8" x14ac:dyDescent="0.25">
      <c r="A626" s="149"/>
      <c r="B626" s="150"/>
      <c r="C626" s="150"/>
      <c r="D626" s="151"/>
      <c r="E626" s="150"/>
      <c r="F626" s="151"/>
      <c r="G626" s="151"/>
      <c r="H626" s="152"/>
    </row>
    <row r="627" spans="1:8" ht="14.4" thickBot="1" x14ac:dyDescent="0.3">
      <c r="A627" s="149"/>
      <c r="B627" s="150"/>
      <c r="C627" s="150"/>
      <c r="D627" s="151"/>
      <c r="E627" s="150"/>
      <c r="F627" s="150"/>
      <c r="G627" s="151"/>
      <c r="H627" s="152"/>
    </row>
    <row r="628" spans="1:8" ht="0.9" customHeight="1" thickTop="1" x14ac:dyDescent="0.25">
      <c r="A628" s="120"/>
      <c r="B628" s="115"/>
      <c r="C628" s="115"/>
      <c r="D628" s="115"/>
      <c r="E628" s="115"/>
      <c r="F628" s="115"/>
      <c r="G628" s="115"/>
      <c r="H628" s="115"/>
    </row>
    <row r="629" spans="1:8" ht="18" customHeight="1" x14ac:dyDescent="0.25">
      <c r="A629" s="102" t="s">
        <v>3109</v>
      </c>
      <c r="B629" s="103" t="s">
        <v>3</v>
      </c>
      <c r="C629" s="414" t="s">
        <v>3396</v>
      </c>
      <c r="D629" s="414"/>
      <c r="E629" s="102" t="s">
        <v>3394</v>
      </c>
      <c r="F629" s="101" t="s">
        <v>3393</v>
      </c>
      <c r="G629" s="101" t="s">
        <v>3392</v>
      </c>
      <c r="H629" s="101" t="s">
        <v>4</v>
      </c>
    </row>
    <row r="630" spans="1:8" ht="26.1" customHeight="1" x14ac:dyDescent="0.25">
      <c r="A630" s="92" t="s">
        <v>3397</v>
      </c>
      <c r="B630" s="94" t="s">
        <v>3108</v>
      </c>
      <c r="C630" s="415" t="s">
        <v>3649</v>
      </c>
      <c r="D630" s="415"/>
      <c r="E630" s="92" t="s">
        <v>630</v>
      </c>
      <c r="F630" s="110">
        <v>1</v>
      </c>
      <c r="G630" s="90"/>
      <c r="H630" s="155">
        <f>SUM(H631:H634)</f>
        <v>0</v>
      </c>
    </row>
    <row r="631" spans="1:8" ht="65.099999999999994" customHeight="1" x14ac:dyDescent="0.25">
      <c r="A631" s="117" t="s">
        <v>3417</v>
      </c>
      <c r="B631" s="116" t="s">
        <v>3483</v>
      </c>
      <c r="C631" s="412" t="s">
        <v>3418</v>
      </c>
      <c r="D631" s="412"/>
      <c r="E631" s="117" t="s">
        <v>923</v>
      </c>
      <c r="F631" s="118">
        <v>8.9999999999999993E-3</v>
      </c>
      <c r="G631" s="153"/>
      <c r="H631" s="119">
        <f t="shared" ref="H631:H634" si="69">TRUNC((G631*F631),2)</f>
        <v>0</v>
      </c>
    </row>
    <row r="632" spans="1:8" ht="24" customHeight="1" x14ac:dyDescent="0.25">
      <c r="A632" s="117" t="s">
        <v>3417</v>
      </c>
      <c r="B632" s="116" t="s">
        <v>3436</v>
      </c>
      <c r="C632" s="412" t="s">
        <v>3398</v>
      </c>
      <c r="D632" s="412"/>
      <c r="E632" s="117" t="s">
        <v>3136</v>
      </c>
      <c r="F632" s="118">
        <v>0.06</v>
      </c>
      <c r="G632" s="153"/>
      <c r="H632" s="119">
        <f t="shared" si="69"/>
        <v>0</v>
      </c>
    </row>
    <row r="633" spans="1:8" ht="26.1" customHeight="1" x14ac:dyDescent="0.25">
      <c r="A633" s="117" t="s">
        <v>3417</v>
      </c>
      <c r="B633" s="116" t="s">
        <v>3431</v>
      </c>
      <c r="C633" s="412" t="s">
        <v>3398</v>
      </c>
      <c r="D633" s="412"/>
      <c r="E633" s="117" t="s">
        <v>3136</v>
      </c>
      <c r="F633" s="118">
        <v>0.03</v>
      </c>
      <c r="G633" s="153"/>
      <c r="H633" s="119">
        <f t="shared" si="69"/>
        <v>0</v>
      </c>
    </row>
    <row r="634" spans="1:8" ht="24" customHeight="1" x14ac:dyDescent="0.25">
      <c r="A634" s="112" t="s">
        <v>3399</v>
      </c>
      <c r="B634" s="111" t="s">
        <v>3650</v>
      </c>
      <c r="C634" s="413" t="s">
        <v>3401</v>
      </c>
      <c r="D634" s="413"/>
      <c r="E634" s="112" t="s">
        <v>3651</v>
      </c>
      <c r="F634" s="113">
        <v>0.02</v>
      </c>
      <c r="G634" s="153"/>
      <c r="H634" s="114">
        <f t="shared" si="69"/>
        <v>0</v>
      </c>
    </row>
    <row r="635" spans="1:8" x14ac:dyDescent="0.25">
      <c r="A635" s="149"/>
      <c r="B635" s="150"/>
      <c r="C635" s="150"/>
      <c r="D635" s="151"/>
      <c r="E635" s="150"/>
      <c r="F635" s="151"/>
      <c r="G635" s="151"/>
      <c r="H635" s="152"/>
    </row>
    <row r="636" spans="1:8" ht="14.4" thickBot="1" x14ac:dyDescent="0.3">
      <c r="A636" s="149"/>
      <c r="B636" s="150"/>
      <c r="C636" s="150"/>
      <c r="D636" s="151"/>
      <c r="E636" s="150"/>
      <c r="F636" s="150"/>
      <c r="G636" s="151"/>
      <c r="H636" s="152"/>
    </row>
    <row r="637" spans="1:8" ht="0.9" customHeight="1" thickTop="1" x14ac:dyDescent="0.25">
      <c r="A637" s="120"/>
      <c r="B637" s="115"/>
      <c r="C637" s="115"/>
      <c r="D637" s="115"/>
      <c r="E637" s="115"/>
      <c r="F637" s="115"/>
      <c r="G637" s="115"/>
      <c r="H637" s="115"/>
    </row>
    <row r="638" spans="1:8" ht="18" customHeight="1" x14ac:dyDescent="0.25">
      <c r="A638" s="102" t="s">
        <v>3107</v>
      </c>
      <c r="B638" s="103" t="s">
        <v>3</v>
      </c>
      <c r="C638" s="414" t="s">
        <v>3396</v>
      </c>
      <c r="D638" s="414"/>
      <c r="E638" s="102" t="s">
        <v>3394</v>
      </c>
      <c r="F638" s="101" t="s">
        <v>3393</v>
      </c>
      <c r="G638" s="101" t="s">
        <v>3392</v>
      </c>
      <c r="H638" s="101" t="s">
        <v>4</v>
      </c>
    </row>
    <row r="639" spans="1:8" ht="24" customHeight="1" x14ac:dyDescent="0.25">
      <c r="A639" s="92" t="s">
        <v>3397</v>
      </c>
      <c r="B639" s="94" t="s">
        <v>3106</v>
      </c>
      <c r="C639" s="415" t="s">
        <v>3652</v>
      </c>
      <c r="D639" s="415"/>
      <c r="E639" s="92" t="s">
        <v>460</v>
      </c>
      <c r="F639" s="110">
        <v>1</v>
      </c>
      <c r="G639" s="90"/>
      <c r="H639" s="155">
        <f>SUM(H640:H644)</f>
        <v>0</v>
      </c>
    </row>
    <row r="640" spans="1:8" ht="15" customHeight="1" x14ac:dyDescent="0.25">
      <c r="A640" s="117" t="s">
        <v>3417</v>
      </c>
      <c r="B640" s="116" t="s">
        <v>3436</v>
      </c>
      <c r="C640" s="412" t="s">
        <v>3398</v>
      </c>
      <c r="D640" s="412"/>
      <c r="E640" s="117" t="s">
        <v>3136</v>
      </c>
      <c r="F640" s="118">
        <v>0.3125</v>
      </c>
      <c r="G640" s="153"/>
      <c r="H640" s="119">
        <f t="shared" ref="H640:H644" si="70">TRUNC((G640*F640),2)</f>
        <v>0</v>
      </c>
    </row>
    <row r="641" spans="1:8" ht="15" customHeight="1" x14ac:dyDescent="0.25">
      <c r="A641" s="112" t="s">
        <v>3399</v>
      </c>
      <c r="B641" s="111" t="s">
        <v>3653</v>
      </c>
      <c r="C641" s="413" t="s">
        <v>3401</v>
      </c>
      <c r="D641" s="413"/>
      <c r="E641" s="112" t="s">
        <v>491</v>
      </c>
      <c r="F641" s="113">
        <v>0.02</v>
      </c>
      <c r="G641" s="153"/>
      <c r="H641" s="114">
        <f t="shared" si="70"/>
        <v>0</v>
      </c>
    </row>
    <row r="642" spans="1:8" ht="15" customHeight="1" x14ac:dyDescent="0.25">
      <c r="A642" s="112" t="s">
        <v>3399</v>
      </c>
      <c r="B642" s="111" t="s">
        <v>3536</v>
      </c>
      <c r="C642" s="413" t="s">
        <v>3401</v>
      </c>
      <c r="D642" s="413"/>
      <c r="E642" s="112" t="s">
        <v>564</v>
      </c>
      <c r="F642" s="113">
        <v>8.0000000000000002E-3</v>
      </c>
      <c r="G642" s="153"/>
      <c r="H642" s="114">
        <f t="shared" si="70"/>
        <v>0</v>
      </c>
    </row>
    <row r="643" spans="1:8" ht="15" customHeight="1" x14ac:dyDescent="0.25">
      <c r="A643" s="112" t="s">
        <v>3399</v>
      </c>
      <c r="B643" s="111" t="s">
        <v>3654</v>
      </c>
      <c r="C643" s="413" t="s">
        <v>3401</v>
      </c>
      <c r="D643" s="413"/>
      <c r="E643" s="112" t="s">
        <v>3491</v>
      </c>
      <c r="F643" s="113">
        <v>1.1900000000000001E-2</v>
      </c>
      <c r="G643" s="153"/>
      <c r="H643" s="114">
        <f t="shared" si="70"/>
        <v>0</v>
      </c>
    </row>
    <row r="644" spans="1:8" ht="15" customHeight="1" x14ac:dyDescent="0.25">
      <c r="A644" s="112" t="s">
        <v>3399</v>
      </c>
      <c r="B644" s="111" t="s">
        <v>3655</v>
      </c>
      <c r="C644" s="413" t="s">
        <v>3401</v>
      </c>
      <c r="D644" s="413"/>
      <c r="E644" s="112" t="s">
        <v>3491</v>
      </c>
      <c r="F644" s="113">
        <v>0.02</v>
      </c>
      <c r="G644" s="153"/>
      <c r="H644" s="114">
        <f t="shared" si="70"/>
        <v>0</v>
      </c>
    </row>
    <row r="645" spans="1:8" x14ac:dyDescent="0.25">
      <c r="A645" s="149"/>
      <c r="B645" s="150"/>
      <c r="C645" s="150"/>
      <c r="D645" s="151"/>
      <c r="E645" s="150"/>
      <c r="F645" s="151"/>
      <c r="G645" s="151"/>
      <c r="H645" s="152"/>
    </row>
    <row r="646" spans="1:8" ht="14.4" thickBot="1" x14ac:dyDescent="0.3">
      <c r="A646" s="149"/>
      <c r="B646" s="150"/>
      <c r="C646" s="150"/>
      <c r="D646" s="151"/>
      <c r="E646" s="150"/>
      <c r="F646" s="150"/>
      <c r="G646" s="151"/>
      <c r="H646" s="152"/>
    </row>
    <row r="647" spans="1:8" ht="0.9" customHeight="1" thickTop="1" x14ac:dyDescent="0.25">
      <c r="A647" s="120"/>
      <c r="B647" s="115"/>
      <c r="C647" s="115"/>
      <c r="D647" s="115"/>
      <c r="E647" s="115"/>
      <c r="F647" s="115"/>
      <c r="G647" s="115"/>
      <c r="H647" s="115"/>
    </row>
    <row r="648" spans="1:8" ht="18" customHeight="1" x14ac:dyDescent="0.25">
      <c r="A648" s="102" t="s">
        <v>3105</v>
      </c>
      <c r="B648" s="103" t="s">
        <v>3</v>
      </c>
      <c r="C648" s="414" t="s">
        <v>3396</v>
      </c>
      <c r="D648" s="414"/>
      <c r="E648" s="102" t="s">
        <v>3394</v>
      </c>
      <c r="F648" s="101" t="s">
        <v>3393</v>
      </c>
      <c r="G648" s="101" t="s">
        <v>3392</v>
      </c>
      <c r="H648" s="101" t="s">
        <v>4</v>
      </c>
    </row>
    <row r="649" spans="1:8" ht="26.1" customHeight="1" x14ac:dyDescent="0.25">
      <c r="A649" s="92" t="s">
        <v>3397</v>
      </c>
      <c r="B649" s="94" t="s">
        <v>3104</v>
      </c>
      <c r="C649" s="415" t="s">
        <v>3656</v>
      </c>
      <c r="D649" s="415"/>
      <c r="E649" s="92" t="s">
        <v>460</v>
      </c>
      <c r="F649" s="110">
        <v>1</v>
      </c>
      <c r="G649" s="90"/>
      <c r="H649" s="155">
        <f>H650</f>
        <v>0</v>
      </c>
    </row>
    <row r="650" spans="1:8" ht="24" customHeight="1" x14ac:dyDescent="0.25">
      <c r="A650" s="117" t="s">
        <v>3417</v>
      </c>
      <c r="B650" s="116" t="s">
        <v>3436</v>
      </c>
      <c r="C650" s="412" t="s">
        <v>3398</v>
      </c>
      <c r="D650" s="412"/>
      <c r="E650" s="117" t="s">
        <v>3136</v>
      </c>
      <c r="F650" s="118">
        <v>7.0000000000000007E-2</v>
      </c>
      <c r="G650" s="153"/>
      <c r="H650" s="119">
        <f t="shared" ref="H650" si="71">TRUNC((G650*F650),2)</f>
        <v>0</v>
      </c>
    </row>
    <row r="651" spans="1:8" x14ac:dyDescent="0.25">
      <c r="A651" s="149"/>
      <c r="B651" s="150"/>
      <c r="C651" s="150"/>
      <c r="D651" s="151"/>
      <c r="E651" s="150"/>
      <c r="F651" s="151"/>
      <c r="G651" s="151"/>
      <c r="H651" s="152"/>
    </row>
    <row r="652" spans="1:8" ht="14.4" thickBot="1" x14ac:dyDescent="0.3">
      <c r="A652" s="149"/>
      <c r="B652" s="150"/>
      <c r="C652" s="150"/>
      <c r="D652" s="151"/>
      <c r="E652" s="150"/>
      <c r="F652" s="150"/>
      <c r="G652" s="151"/>
      <c r="H652" s="152"/>
    </row>
    <row r="653" spans="1:8" ht="0.9" customHeight="1" thickTop="1" x14ac:dyDescent="0.25">
      <c r="A653" s="120"/>
      <c r="B653" s="115"/>
      <c r="C653" s="115"/>
      <c r="D653" s="115"/>
      <c r="E653" s="115"/>
      <c r="F653" s="115"/>
      <c r="G653" s="115"/>
      <c r="H653" s="115"/>
    </row>
    <row r="654" spans="1:8" ht="18" customHeight="1" x14ac:dyDescent="0.25">
      <c r="A654" s="102" t="s">
        <v>3101</v>
      </c>
      <c r="B654" s="103" t="s">
        <v>3</v>
      </c>
      <c r="C654" s="414" t="s">
        <v>3396</v>
      </c>
      <c r="D654" s="414"/>
      <c r="E654" s="102" t="s">
        <v>3394</v>
      </c>
      <c r="F654" s="101" t="s">
        <v>3393</v>
      </c>
      <c r="G654" s="101" t="s">
        <v>3392</v>
      </c>
      <c r="H654" s="101" t="s">
        <v>4</v>
      </c>
    </row>
    <row r="655" spans="1:8" ht="26.1" customHeight="1" x14ac:dyDescent="0.25">
      <c r="A655" s="92" t="s">
        <v>3397</v>
      </c>
      <c r="B655" s="94" t="s">
        <v>3100</v>
      </c>
      <c r="C655" s="415" t="s">
        <v>3652</v>
      </c>
      <c r="D655" s="415"/>
      <c r="E655" s="92" t="s">
        <v>630</v>
      </c>
      <c r="F655" s="110">
        <v>1</v>
      </c>
      <c r="G655" s="90"/>
      <c r="H655" s="155">
        <f>H656</f>
        <v>0</v>
      </c>
    </row>
    <row r="656" spans="1:8" ht="15" customHeight="1" x14ac:dyDescent="0.25">
      <c r="A656" s="117" t="s">
        <v>3417</v>
      </c>
      <c r="B656" s="116" t="s">
        <v>3436</v>
      </c>
      <c r="C656" s="412" t="s">
        <v>3398</v>
      </c>
      <c r="D656" s="412"/>
      <c r="E656" s="117" t="s">
        <v>3136</v>
      </c>
      <c r="F656" s="118">
        <v>0.14000000000000001</v>
      </c>
      <c r="G656" s="153"/>
      <c r="H656" s="119">
        <f t="shared" ref="H656" si="72">TRUNC((G656*F656),2)</f>
        <v>0</v>
      </c>
    </row>
    <row r="657" spans="1:8" x14ac:dyDescent="0.25">
      <c r="A657" s="149"/>
      <c r="B657" s="150"/>
      <c r="C657" s="150"/>
      <c r="D657" s="151"/>
      <c r="E657" s="150"/>
      <c r="F657" s="151"/>
      <c r="G657" s="151"/>
      <c r="H657" s="152"/>
    </row>
    <row r="658" spans="1:8" ht="14.4" thickBot="1" x14ac:dyDescent="0.3">
      <c r="A658" s="149"/>
      <c r="B658" s="150"/>
      <c r="C658" s="150"/>
      <c r="D658" s="151"/>
      <c r="E658" s="150"/>
      <c r="F658" s="150"/>
      <c r="G658" s="151"/>
      <c r="H658" s="152"/>
    </row>
    <row r="659" spans="1:8" ht="0.9" customHeight="1" thickTop="1" x14ac:dyDescent="0.25">
      <c r="A659" s="120"/>
      <c r="B659" s="115"/>
      <c r="C659" s="115"/>
      <c r="D659" s="115"/>
      <c r="E659" s="115"/>
      <c r="F659" s="115"/>
      <c r="G659" s="115"/>
      <c r="H659" s="115"/>
    </row>
    <row r="660" spans="1:8" ht="18" customHeight="1" x14ac:dyDescent="0.25">
      <c r="A660" s="102" t="s">
        <v>3099</v>
      </c>
      <c r="B660" s="103" t="s">
        <v>3</v>
      </c>
      <c r="C660" s="414" t="s">
        <v>3396</v>
      </c>
      <c r="D660" s="414"/>
      <c r="E660" s="102" t="s">
        <v>3394</v>
      </c>
      <c r="F660" s="101" t="s">
        <v>3393</v>
      </c>
      <c r="G660" s="101" t="s">
        <v>3392</v>
      </c>
      <c r="H660" s="101" t="s">
        <v>4</v>
      </c>
    </row>
    <row r="661" spans="1:8" ht="24" customHeight="1" x14ac:dyDescent="0.25">
      <c r="A661" s="92" t="s">
        <v>3397</v>
      </c>
      <c r="B661" s="94" t="s">
        <v>3098</v>
      </c>
      <c r="C661" s="415" t="s">
        <v>3657</v>
      </c>
      <c r="D661" s="415"/>
      <c r="E661" s="92" t="s">
        <v>460</v>
      </c>
      <c r="F661" s="110">
        <v>1</v>
      </c>
      <c r="G661" s="90"/>
      <c r="H661" s="155">
        <f>SUM(H662:H663)</f>
        <v>0</v>
      </c>
    </row>
    <row r="662" spans="1:8" ht="24" customHeight="1" x14ac:dyDescent="0.25">
      <c r="A662" s="117" t="s">
        <v>3417</v>
      </c>
      <c r="B662" s="116" t="s">
        <v>3436</v>
      </c>
      <c r="C662" s="412" t="s">
        <v>3398</v>
      </c>
      <c r="D662" s="412"/>
      <c r="E662" s="117" t="s">
        <v>3136</v>
      </c>
      <c r="F662" s="118">
        <v>0.15</v>
      </c>
      <c r="G662" s="153"/>
      <c r="H662" s="119">
        <f t="shared" ref="H662:H663" si="73">TRUNC((G662*F662),2)</f>
        <v>0</v>
      </c>
    </row>
    <row r="663" spans="1:8" ht="24" customHeight="1" x14ac:dyDescent="0.25">
      <c r="A663" s="117" t="s">
        <v>3417</v>
      </c>
      <c r="B663" s="116" t="s">
        <v>3422</v>
      </c>
      <c r="C663" s="412" t="s">
        <v>3398</v>
      </c>
      <c r="D663" s="412"/>
      <c r="E663" s="117" t="s">
        <v>3136</v>
      </c>
      <c r="F663" s="118">
        <v>0.15</v>
      </c>
      <c r="G663" s="153"/>
      <c r="H663" s="119">
        <f t="shared" si="73"/>
        <v>0</v>
      </c>
    </row>
    <row r="664" spans="1:8" x14ac:dyDescent="0.25">
      <c r="A664" s="149"/>
      <c r="B664" s="150"/>
      <c r="C664" s="150"/>
      <c r="D664" s="151"/>
      <c r="E664" s="150"/>
      <c r="F664" s="151"/>
      <c r="G664" s="151"/>
      <c r="H664" s="152"/>
    </row>
    <row r="665" spans="1:8" ht="14.4" thickBot="1" x14ac:dyDescent="0.3">
      <c r="A665" s="149"/>
      <c r="B665" s="150"/>
      <c r="C665" s="150"/>
      <c r="D665" s="151"/>
      <c r="E665" s="150"/>
      <c r="F665" s="150"/>
      <c r="G665" s="151"/>
      <c r="H665" s="152"/>
    </row>
    <row r="666" spans="1:8" ht="0.9" customHeight="1" thickTop="1" x14ac:dyDescent="0.25">
      <c r="A666" s="120"/>
      <c r="B666" s="115"/>
      <c r="C666" s="115"/>
      <c r="D666" s="115"/>
      <c r="E666" s="115"/>
      <c r="F666" s="115"/>
      <c r="G666" s="115"/>
      <c r="H666" s="115"/>
    </row>
    <row r="667" spans="1:8" ht="37.799999999999997" customHeight="1" x14ac:dyDescent="0.25">
      <c r="A667" s="102" t="s">
        <v>4608</v>
      </c>
      <c r="B667" s="103" t="s">
        <v>3</v>
      </c>
      <c r="C667" s="414" t="s">
        <v>3396</v>
      </c>
      <c r="D667" s="414"/>
      <c r="E667" s="102" t="s">
        <v>3394</v>
      </c>
      <c r="F667" s="101" t="s">
        <v>3393</v>
      </c>
      <c r="G667" s="101" t="s">
        <v>3392</v>
      </c>
      <c r="H667" s="101" t="s">
        <v>4</v>
      </c>
    </row>
    <row r="668" spans="1:8" ht="26.1" customHeight="1" x14ac:dyDescent="0.25">
      <c r="A668" s="92" t="s">
        <v>3397</v>
      </c>
      <c r="B668" s="94" t="s">
        <v>1010</v>
      </c>
      <c r="C668" s="415" t="s">
        <v>3420</v>
      </c>
      <c r="D668" s="415"/>
      <c r="E668" s="92" t="s">
        <v>234</v>
      </c>
      <c r="F668" s="110">
        <v>1</v>
      </c>
      <c r="G668" s="90"/>
      <c r="H668" s="155">
        <f>SUM(H669:H683)</f>
        <v>0</v>
      </c>
    </row>
    <row r="669" spans="1:8" ht="39" customHeight="1" x14ac:dyDescent="0.25">
      <c r="A669" s="117" t="s">
        <v>3417</v>
      </c>
      <c r="B669" s="116" t="s">
        <v>3658</v>
      </c>
      <c r="C669" s="412" t="s">
        <v>3418</v>
      </c>
      <c r="D669" s="412"/>
      <c r="E669" s="117" t="s">
        <v>923</v>
      </c>
      <c r="F669" s="118">
        <v>1.0152E-2</v>
      </c>
      <c r="G669" s="153"/>
      <c r="H669" s="119">
        <f t="shared" ref="H669:H683" si="74">TRUNC((G669*F669),2)</f>
        <v>0</v>
      </c>
    </row>
    <row r="670" spans="1:8" ht="39" customHeight="1" x14ac:dyDescent="0.25">
      <c r="A670" s="117" t="s">
        <v>3417</v>
      </c>
      <c r="B670" s="116" t="s">
        <v>3659</v>
      </c>
      <c r="C670" s="412" t="s">
        <v>3418</v>
      </c>
      <c r="D670" s="412"/>
      <c r="E670" s="117" t="s">
        <v>3419</v>
      </c>
      <c r="F670" s="118">
        <v>0.165076</v>
      </c>
      <c r="G670" s="153"/>
      <c r="H670" s="119">
        <f t="shared" si="74"/>
        <v>0</v>
      </c>
    </row>
    <row r="671" spans="1:8" ht="51.9" customHeight="1" x14ac:dyDescent="0.25">
      <c r="A671" s="117" t="s">
        <v>3417</v>
      </c>
      <c r="B671" s="116" t="s">
        <v>3660</v>
      </c>
      <c r="C671" s="412" t="s">
        <v>3418</v>
      </c>
      <c r="D671" s="412"/>
      <c r="E671" s="117" t="s">
        <v>923</v>
      </c>
      <c r="F671" s="118">
        <v>4.5749999999999999E-2</v>
      </c>
      <c r="G671" s="153"/>
      <c r="H671" s="119">
        <f t="shared" si="74"/>
        <v>0</v>
      </c>
    </row>
    <row r="672" spans="1:8" ht="51.9" customHeight="1" x14ac:dyDescent="0.25">
      <c r="A672" s="117" t="s">
        <v>3417</v>
      </c>
      <c r="B672" s="116" t="s">
        <v>3661</v>
      </c>
      <c r="C672" s="412" t="s">
        <v>3418</v>
      </c>
      <c r="D672" s="412"/>
      <c r="E672" s="117" t="s">
        <v>3419</v>
      </c>
      <c r="F672" s="118">
        <v>0.12520000000000001</v>
      </c>
      <c r="G672" s="153"/>
      <c r="H672" s="119">
        <f t="shared" si="74"/>
        <v>0</v>
      </c>
    </row>
    <row r="673" spans="1:8" ht="24" customHeight="1" x14ac:dyDescent="0.25">
      <c r="A673" s="117" t="s">
        <v>3417</v>
      </c>
      <c r="B673" s="116" t="s">
        <v>3582</v>
      </c>
      <c r="C673" s="412" t="s">
        <v>3398</v>
      </c>
      <c r="D673" s="412"/>
      <c r="E673" s="117" t="s">
        <v>3136</v>
      </c>
      <c r="F673" s="118">
        <v>0.23130000000000001</v>
      </c>
      <c r="G673" s="153"/>
      <c r="H673" s="119">
        <f t="shared" si="74"/>
        <v>0</v>
      </c>
    </row>
    <row r="674" spans="1:8" ht="26.1" customHeight="1" x14ac:dyDescent="0.25">
      <c r="A674" s="117" t="s">
        <v>3417</v>
      </c>
      <c r="B674" s="116" t="s">
        <v>3552</v>
      </c>
      <c r="C674" s="412" t="s">
        <v>3398</v>
      </c>
      <c r="D674" s="412"/>
      <c r="E674" s="117" t="s">
        <v>3136</v>
      </c>
      <c r="F674" s="118">
        <v>3.85E-2</v>
      </c>
      <c r="G674" s="153"/>
      <c r="H674" s="119">
        <f t="shared" si="74"/>
        <v>0</v>
      </c>
    </row>
    <row r="675" spans="1:8" ht="51.9" customHeight="1" x14ac:dyDescent="0.25">
      <c r="A675" s="117" t="s">
        <v>3417</v>
      </c>
      <c r="B675" s="116" t="s">
        <v>3662</v>
      </c>
      <c r="C675" s="412" t="s">
        <v>3398</v>
      </c>
      <c r="D675" s="412"/>
      <c r="E675" s="117" t="s">
        <v>491</v>
      </c>
      <c r="F675" s="118">
        <v>4.7199999999999999E-2</v>
      </c>
      <c r="G675" s="153"/>
      <c r="H675" s="119">
        <f t="shared" si="74"/>
        <v>0</v>
      </c>
    </row>
    <row r="676" spans="1:8" ht="39" customHeight="1" x14ac:dyDescent="0.25">
      <c r="A676" s="117" t="s">
        <v>3417</v>
      </c>
      <c r="B676" s="116" t="s">
        <v>3663</v>
      </c>
      <c r="C676" s="412" t="s">
        <v>3418</v>
      </c>
      <c r="D676" s="412"/>
      <c r="E676" s="117" t="s">
        <v>923</v>
      </c>
      <c r="F676" s="118">
        <v>0.17</v>
      </c>
      <c r="G676" s="153"/>
      <c r="H676" s="119">
        <f t="shared" si="74"/>
        <v>0</v>
      </c>
    </row>
    <row r="677" spans="1:8" ht="39" customHeight="1" x14ac:dyDescent="0.25">
      <c r="A677" s="117" t="s">
        <v>3417</v>
      </c>
      <c r="B677" s="116" t="s">
        <v>3664</v>
      </c>
      <c r="C677" s="412" t="s">
        <v>3418</v>
      </c>
      <c r="D677" s="412"/>
      <c r="E677" s="117" t="s">
        <v>3419</v>
      </c>
      <c r="F677" s="118">
        <v>8.2949999999999996E-2</v>
      </c>
      <c r="G677" s="153"/>
      <c r="H677" s="119">
        <f t="shared" si="74"/>
        <v>0</v>
      </c>
    </row>
    <row r="678" spans="1:8" ht="39" customHeight="1" x14ac:dyDescent="0.25">
      <c r="A678" s="117" t="s">
        <v>3417</v>
      </c>
      <c r="B678" s="116" t="s">
        <v>3665</v>
      </c>
      <c r="C678" s="412" t="s">
        <v>3418</v>
      </c>
      <c r="D678" s="412"/>
      <c r="E678" s="117" t="s">
        <v>923</v>
      </c>
      <c r="F678" s="118">
        <v>9.1999999999999998E-2</v>
      </c>
      <c r="G678" s="153"/>
      <c r="H678" s="119">
        <f t="shared" si="74"/>
        <v>0</v>
      </c>
    </row>
    <row r="679" spans="1:8" ht="39" customHeight="1" x14ac:dyDescent="0.25">
      <c r="A679" s="117" t="s">
        <v>3417</v>
      </c>
      <c r="B679" s="116" t="s">
        <v>3666</v>
      </c>
      <c r="C679" s="412" t="s">
        <v>3418</v>
      </c>
      <c r="D679" s="412"/>
      <c r="E679" s="117" t="s">
        <v>3419</v>
      </c>
      <c r="F679" s="118">
        <v>5.1500000000000001E-3</v>
      </c>
      <c r="G679" s="153"/>
      <c r="H679" s="119">
        <f t="shared" si="74"/>
        <v>0</v>
      </c>
    </row>
    <row r="680" spans="1:8" ht="24" customHeight="1" x14ac:dyDescent="0.25">
      <c r="A680" s="117" t="s">
        <v>3417</v>
      </c>
      <c r="B680" s="116" t="s">
        <v>3436</v>
      </c>
      <c r="C680" s="412" t="s">
        <v>3398</v>
      </c>
      <c r="D680" s="412"/>
      <c r="E680" s="117" t="s">
        <v>3136</v>
      </c>
      <c r="F680" s="118">
        <v>0.53384600000000004</v>
      </c>
      <c r="G680" s="153"/>
      <c r="H680" s="119">
        <f t="shared" si="74"/>
        <v>0</v>
      </c>
    </row>
    <row r="681" spans="1:8" ht="26.1" customHeight="1" x14ac:dyDescent="0.25">
      <c r="A681" s="112" t="s">
        <v>3399</v>
      </c>
      <c r="B681" s="111" t="s">
        <v>3433</v>
      </c>
      <c r="C681" s="413" t="s">
        <v>3401</v>
      </c>
      <c r="D681" s="413"/>
      <c r="E681" s="112" t="s">
        <v>234</v>
      </c>
      <c r="F681" s="113">
        <v>8.3000000000000001E-3</v>
      </c>
      <c r="G681" s="153"/>
      <c r="H681" s="114">
        <f t="shared" si="74"/>
        <v>0</v>
      </c>
    </row>
    <row r="682" spans="1:8" ht="24" customHeight="1" x14ac:dyDescent="0.25">
      <c r="A682" s="112" t="s">
        <v>3399</v>
      </c>
      <c r="B682" s="111" t="s">
        <v>3667</v>
      </c>
      <c r="C682" s="413" t="s">
        <v>3401</v>
      </c>
      <c r="D682" s="413"/>
      <c r="E682" s="112" t="s">
        <v>491</v>
      </c>
      <c r="F682" s="113">
        <v>7.1999999999999995E-2</v>
      </c>
      <c r="G682" s="153"/>
      <c r="H682" s="114">
        <f t="shared" si="74"/>
        <v>0</v>
      </c>
    </row>
    <row r="683" spans="1:8" ht="39" customHeight="1" x14ac:dyDescent="0.25">
      <c r="A683" s="112" t="s">
        <v>3399</v>
      </c>
      <c r="B683" s="111" t="s">
        <v>3668</v>
      </c>
      <c r="C683" s="413" t="s">
        <v>3401</v>
      </c>
      <c r="D683" s="413"/>
      <c r="E683" s="112" t="s">
        <v>234</v>
      </c>
      <c r="F683" s="113">
        <v>2.0000000000000001E-4</v>
      </c>
      <c r="G683" s="153"/>
      <c r="H683" s="114">
        <f t="shared" si="74"/>
        <v>0</v>
      </c>
    </row>
    <row r="684" spans="1:8" x14ac:dyDescent="0.25">
      <c r="A684" s="149"/>
      <c r="B684" s="150"/>
      <c r="C684" s="150"/>
      <c r="D684" s="151"/>
      <c r="E684" s="150"/>
      <c r="F684" s="151"/>
      <c r="G684" s="151"/>
      <c r="H684" s="152"/>
    </row>
    <row r="685" spans="1:8" ht="14.4" thickBot="1" x14ac:dyDescent="0.3">
      <c r="A685" s="149"/>
      <c r="B685" s="150"/>
      <c r="C685" s="150"/>
      <c r="D685" s="151"/>
      <c r="E685" s="150"/>
      <c r="F685" s="150"/>
      <c r="G685" s="151"/>
      <c r="H685" s="152"/>
    </row>
    <row r="686" spans="1:8" ht="0.9" customHeight="1" thickTop="1" x14ac:dyDescent="0.25">
      <c r="A686" s="120"/>
      <c r="B686" s="115"/>
      <c r="C686" s="115"/>
      <c r="D686" s="115"/>
      <c r="E686" s="115"/>
      <c r="F686" s="115"/>
      <c r="G686" s="115"/>
      <c r="H686" s="115"/>
    </row>
    <row r="687" spans="1:8" ht="30" customHeight="1" x14ac:dyDescent="0.25">
      <c r="A687" s="102" t="s">
        <v>4609</v>
      </c>
      <c r="B687" s="103" t="s">
        <v>3</v>
      </c>
      <c r="C687" s="414" t="s">
        <v>3396</v>
      </c>
      <c r="D687" s="414"/>
      <c r="E687" s="102" t="s">
        <v>3394</v>
      </c>
      <c r="F687" s="101" t="s">
        <v>3393</v>
      </c>
      <c r="G687" s="101" t="s">
        <v>3392</v>
      </c>
      <c r="H687" s="101" t="s">
        <v>4</v>
      </c>
    </row>
    <row r="688" spans="1:8" ht="26.1" customHeight="1" x14ac:dyDescent="0.25">
      <c r="A688" s="92" t="s">
        <v>3397</v>
      </c>
      <c r="B688" s="94" t="s">
        <v>1677</v>
      </c>
      <c r="C688" s="415" t="s">
        <v>3420</v>
      </c>
      <c r="D688" s="415"/>
      <c r="E688" s="92" t="s">
        <v>234</v>
      </c>
      <c r="F688" s="110">
        <v>1</v>
      </c>
      <c r="G688" s="90"/>
      <c r="H688" s="155">
        <f>SUM(H689:H703)</f>
        <v>0</v>
      </c>
    </row>
    <row r="689" spans="1:8" ht="39" customHeight="1" x14ac:dyDescent="0.25">
      <c r="A689" s="117" t="s">
        <v>3417</v>
      </c>
      <c r="B689" s="116" t="s">
        <v>3658</v>
      </c>
      <c r="C689" s="412" t="s">
        <v>3418</v>
      </c>
      <c r="D689" s="412"/>
      <c r="E689" s="117" t="s">
        <v>923</v>
      </c>
      <c r="F689" s="118">
        <v>1.34E-2</v>
      </c>
      <c r="G689" s="153"/>
      <c r="H689" s="119">
        <f t="shared" ref="H689:H703" si="75">TRUNC((G689*F689),2)</f>
        <v>0</v>
      </c>
    </row>
    <row r="690" spans="1:8" ht="39" customHeight="1" x14ac:dyDescent="0.25">
      <c r="A690" s="117" t="s">
        <v>3417</v>
      </c>
      <c r="B690" s="116" t="s">
        <v>3659</v>
      </c>
      <c r="C690" s="412" t="s">
        <v>3418</v>
      </c>
      <c r="D690" s="412"/>
      <c r="E690" s="117" t="s">
        <v>3419</v>
      </c>
      <c r="F690" s="118">
        <v>0</v>
      </c>
      <c r="G690" s="153"/>
      <c r="H690" s="119">
        <f t="shared" si="75"/>
        <v>0</v>
      </c>
    </row>
    <row r="691" spans="1:8" ht="51.9" customHeight="1" x14ac:dyDescent="0.25">
      <c r="A691" s="117" t="s">
        <v>3417</v>
      </c>
      <c r="B691" s="116" t="s">
        <v>3660</v>
      </c>
      <c r="C691" s="412" t="s">
        <v>3418</v>
      </c>
      <c r="D691" s="412"/>
      <c r="E691" s="117" t="s">
        <v>923</v>
      </c>
      <c r="F691" s="118">
        <v>6.0400000000000002E-2</v>
      </c>
      <c r="G691" s="153"/>
      <c r="H691" s="119">
        <f t="shared" si="75"/>
        <v>0</v>
      </c>
    </row>
    <row r="692" spans="1:8" ht="51.9" customHeight="1" x14ac:dyDescent="0.25">
      <c r="A692" s="117" t="s">
        <v>3417</v>
      </c>
      <c r="B692" s="116" t="s">
        <v>3661</v>
      </c>
      <c r="C692" s="412" t="s">
        <v>3418</v>
      </c>
      <c r="D692" s="412"/>
      <c r="E692" s="117" t="s">
        <v>3419</v>
      </c>
      <c r="F692" s="118">
        <v>0.1709</v>
      </c>
      <c r="G692" s="153"/>
      <c r="H692" s="119">
        <f t="shared" si="75"/>
        <v>0</v>
      </c>
    </row>
    <row r="693" spans="1:8" ht="24" customHeight="1" x14ac:dyDescent="0.25">
      <c r="A693" s="117" t="s">
        <v>3417</v>
      </c>
      <c r="B693" s="116" t="s">
        <v>3582</v>
      </c>
      <c r="C693" s="412" t="s">
        <v>3398</v>
      </c>
      <c r="D693" s="412"/>
      <c r="E693" s="117" t="s">
        <v>3136</v>
      </c>
      <c r="F693" s="118">
        <v>0.23130000000000001</v>
      </c>
      <c r="G693" s="153"/>
      <c r="H693" s="119">
        <f t="shared" si="75"/>
        <v>0</v>
      </c>
    </row>
    <row r="694" spans="1:8" ht="26.1" customHeight="1" x14ac:dyDescent="0.25">
      <c r="A694" s="117" t="s">
        <v>3417</v>
      </c>
      <c r="B694" s="116" t="s">
        <v>3552</v>
      </c>
      <c r="C694" s="412" t="s">
        <v>3398</v>
      </c>
      <c r="D694" s="412"/>
      <c r="E694" s="117" t="s">
        <v>3136</v>
      </c>
      <c r="F694" s="118">
        <v>3.85E-2</v>
      </c>
      <c r="G694" s="153"/>
      <c r="H694" s="119">
        <f t="shared" si="75"/>
        <v>0</v>
      </c>
    </row>
    <row r="695" spans="1:8" ht="51.9" customHeight="1" x14ac:dyDescent="0.25">
      <c r="A695" s="117" t="s">
        <v>3417</v>
      </c>
      <c r="B695" s="116" t="s">
        <v>3662</v>
      </c>
      <c r="C695" s="412" t="s">
        <v>3398</v>
      </c>
      <c r="D695" s="412"/>
      <c r="E695" s="117" t="s">
        <v>491</v>
      </c>
      <c r="F695" s="118">
        <v>7.3599999999999999E-2</v>
      </c>
      <c r="G695" s="153"/>
      <c r="H695" s="119">
        <f t="shared" si="75"/>
        <v>0</v>
      </c>
    </row>
    <row r="696" spans="1:8" ht="39" customHeight="1" x14ac:dyDescent="0.25">
      <c r="A696" s="117" t="s">
        <v>3417</v>
      </c>
      <c r="B696" s="116" t="s">
        <v>3663</v>
      </c>
      <c r="C696" s="412" t="s">
        <v>3418</v>
      </c>
      <c r="D696" s="412"/>
      <c r="E696" s="117" t="s">
        <v>923</v>
      </c>
      <c r="F696" s="118">
        <v>0.22439999999999999</v>
      </c>
      <c r="G696" s="153"/>
      <c r="H696" s="119">
        <f t="shared" si="75"/>
        <v>0</v>
      </c>
    </row>
    <row r="697" spans="1:8" ht="39" customHeight="1" x14ac:dyDescent="0.25">
      <c r="A697" s="117" t="s">
        <v>3417</v>
      </c>
      <c r="B697" s="116" t="s">
        <v>3664</v>
      </c>
      <c r="C697" s="412" t="s">
        <v>3418</v>
      </c>
      <c r="D697" s="412"/>
      <c r="E697" s="117" t="s">
        <v>3419</v>
      </c>
      <c r="F697" s="118">
        <v>8.2949999999999996E-2</v>
      </c>
      <c r="G697" s="153"/>
      <c r="H697" s="119">
        <f t="shared" si="75"/>
        <v>0</v>
      </c>
    </row>
    <row r="698" spans="1:8" ht="39" customHeight="1" x14ac:dyDescent="0.25">
      <c r="A698" s="117" t="s">
        <v>3417</v>
      </c>
      <c r="B698" s="116" t="s">
        <v>3665</v>
      </c>
      <c r="C698" s="412" t="s">
        <v>3418</v>
      </c>
      <c r="D698" s="412"/>
      <c r="E698" s="117" t="s">
        <v>923</v>
      </c>
      <c r="F698" s="118">
        <v>9.1999999999999998E-2</v>
      </c>
      <c r="G698" s="153"/>
      <c r="H698" s="119">
        <f t="shared" si="75"/>
        <v>0</v>
      </c>
    </row>
    <row r="699" spans="1:8" ht="39" customHeight="1" x14ac:dyDescent="0.25">
      <c r="A699" s="117" t="s">
        <v>3417</v>
      </c>
      <c r="B699" s="116" t="s">
        <v>3666</v>
      </c>
      <c r="C699" s="412" t="s">
        <v>3418</v>
      </c>
      <c r="D699" s="412"/>
      <c r="E699" s="117" t="s">
        <v>3419</v>
      </c>
      <c r="F699" s="118">
        <v>6.7999999999999996E-3</v>
      </c>
      <c r="G699" s="153"/>
      <c r="H699" s="119">
        <f t="shared" si="75"/>
        <v>0</v>
      </c>
    </row>
    <row r="700" spans="1:8" ht="24" customHeight="1" x14ac:dyDescent="0.25">
      <c r="A700" s="117" t="s">
        <v>3417</v>
      </c>
      <c r="B700" s="116" t="s">
        <v>3436</v>
      </c>
      <c r="C700" s="412" t="s">
        <v>3398</v>
      </c>
      <c r="D700" s="412"/>
      <c r="E700" s="117" t="s">
        <v>3136</v>
      </c>
      <c r="F700" s="118">
        <v>0.69399999999999995</v>
      </c>
      <c r="G700" s="153"/>
      <c r="H700" s="119">
        <f t="shared" si="75"/>
        <v>0</v>
      </c>
    </row>
    <row r="701" spans="1:8" ht="26.1" customHeight="1" x14ac:dyDescent="0.25">
      <c r="A701" s="112" t="s">
        <v>3399</v>
      </c>
      <c r="B701" s="111" t="s">
        <v>3433</v>
      </c>
      <c r="C701" s="413" t="s">
        <v>3401</v>
      </c>
      <c r="D701" s="413"/>
      <c r="E701" s="112" t="s">
        <v>234</v>
      </c>
      <c r="F701" s="113">
        <v>8.3000000000000001E-3</v>
      </c>
      <c r="G701" s="153"/>
      <c r="H701" s="114">
        <f t="shared" si="75"/>
        <v>0</v>
      </c>
    </row>
    <row r="702" spans="1:8" ht="24" customHeight="1" x14ac:dyDescent="0.25">
      <c r="A702" s="112" t="s">
        <v>3399</v>
      </c>
      <c r="B702" s="111" t="s">
        <v>3667</v>
      </c>
      <c r="C702" s="413" t="s">
        <v>3401</v>
      </c>
      <c r="D702" s="413"/>
      <c r="E702" s="112" t="s">
        <v>491</v>
      </c>
      <c r="F702" s="113">
        <v>7.1999999999999995E-2</v>
      </c>
      <c r="G702" s="153"/>
      <c r="H702" s="114">
        <f t="shared" si="75"/>
        <v>0</v>
      </c>
    </row>
    <row r="703" spans="1:8" ht="39" customHeight="1" x14ac:dyDescent="0.25">
      <c r="A703" s="112" t="s">
        <v>3399</v>
      </c>
      <c r="B703" s="111" t="s">
        <v>3668</v>
      </c>
      <c r="C703" s="413" t="s">
        <v>3401</v>
      </c>
      <c r="D703" s="413"/>
      <c r="E703" s="112" t="s">
        <v>234</v>
      </c>
      <c r="F703" s="113">
        <v>2.0000000000000001E-4</v>
      </c>
      <c r="G703" s="153"/>
      <c r="H703" s="114">
        <f t="shared" si="75"/>
        <v>0</v>
      </c>
    </row>
    <row r="704" spans="1:8" x14ac:dyDescent="0.25">
      <c r="A704" s="149"/>
      <c r="B704" s="150"/>
      <c r="C704" s="150"/>
      <c r="D704" s="151"/>
      <c r="E704" s="150"/>
      <c r="F704" s="151"/>
      <c r="G704" s="151"/>
      <c r="H704" s="152"/>
    </row>
    <row r="705" spans="1:8" ht="14.4" thickBot="1" x14ac:dyDescent="0.3">
      <c r="A705" s="149"/>
      <c r="B705" s="150"/>
      <c r="C705" s="150"/>
      <c r="D705" s="151"/>
      <c r="E705" s="150"/>
      <c r="F705" s="150"/>
      <c r="G705" s="151"/>
      <c r="H705" s="152"/>
    </row>
    <row r="706" spans="1:8" ht="0.9" customHeight="1" thickTop="1" x14ac:dyDescent="0.25">
      <c r="A706" s="120"/>
      <c r="B706" s="115"/>
      <c r="C706" s="115"/>
      <c r="D706" s="115"/>
      <c r="E706" s="115"/>
      <c r="F706" s="115"/>
      <c r="G706" s="115"/>
      <c r="H706" s="115"/>
    </row>
    <row r="707" spans="1:8" ht="18" customHeight="1" x14ac:dyDescent="0.25">
      <c r="A707" s="102" t="s">
        <v>4610</v>
      </c>
      <c r="B707" s="103" t="s">
        <v>3</v>
      </c>
      <c r="C707" s="414" t="s">
        <v>3396</v>
      </c>
      <c r="D707" s="414"/>
      <c r="E707" s="102" t="s">
        <v>3394</v>
      </c>
      <c r="F707" s="101" t="s">
        <v>3393</v>
      </c>
      <c r="G707" s="101" t="s">
        <v>3392</v>
      </c>
      <c r="H707" s="101" t="s">
        <v>4</v>
      </c>
    </row>
    <row r="708" spans="1:8" ht="26.1" customHeight="1" x14ac:dyDescent="0.25">
      <c r="A708" s="92" t="s">
        <v>3397</v>
      </c>
      <c r="B708" s="94" t="s">
        <v>1675</v>
      </c>
      <c r="C708" s="415" t="s">
        <v>3420</v>
      </c>
      <c r="D708" s="415"/>
      <c r="E708" s="92" t="s">
        <v>234</v>
      </c>
      <c r="F708" s="110">
        <v>1</v>
      </c>
      <c r="G708" s="90"/>
      <c r="H708" s="155">
        <f>SUM(H709:H723)</f>
        <v>0</v>
      </c>
    </row>
    <row r="709" spans="1:8" ht="39" customHeight="1" x14ac:dyDescent="0.25">
      <c r="A709" s="117" t="s">
        <v>3417</v>
      </c>
      <c r="B709" s="116" t="s">
        <v>3658</v>
      </c>
      <c r="C709" s="412" t="s">
        <v>3418</v>
      </c>
      <c r="D709" s="412"/>
      <c r="E709" s="117" t="s">
        <v>923</v>
      </c>
      <c r="F709" s="118">
        <v>8.0000000000000002E-3</v>
      </c>
      <c r="G709" s="153"/>
      <c r="H709" s="119">
        <f t="shared" ref="H709:H723" si="76">TRUNC((G709*F709),2)</f>
        <v>0</v>
      </c>
    </row>
    <row r="710" spans="1:8" ht="39" customHeight="1" x14ac:dyDescent="0.25">
      <c r="A710" s="117" t="s">
        <v>3417</v>
      </c>
      <c r="B710" s="116" t="s">
        <v>3659</v>
      </c>
      <c r="C710" s="412" t="s">
        <v>3418</v>
      </c>
      <c r="D710" s="412"/>
      <c r="E710" s="117" t="s">
        <v>3419</v>
      </c>
      <c r="F710" s="118">
        <v>0.123</v>
      </c>
      <c r="G710" s="153"/>
      <c r="H710" s="119">
        <f t="shared" si="76"/>
        <v>0</v>
      </c>
    </row>
    <row r="711" spans="1:8" ht="51.9" customHeight="1" x14ac:dyDescent="0.25">
      <c r="A711" s="117" t="s">
        <v>3417</v>
      </c>
      <c r="B711" s="116" t="s">
        <v>3660</v>
      </c>
      <c r="C711" s="412" t="s">
        <v>3418</v>
      </c>
      <c r="D711" s="412"/>
      <c r="E711" s="117" t="s">
        <v>923</v>
      </c>
      <c r="F711" s="118">
        <v>3.5499999999999997E-2</v>
      </c>
      <c r="G711" s="153"/>
      <c r="H711" s="119">
        <f t="shared" si="76"/>
        <v>0</v>
      </c>
    </row>
    <row r="712" spans="1:8" ht="51.9" customHeight="1" x14ac:dyDescent="0.25">
      <c r="A712" s="117" t="s">
        <v>3417</v>
      </c>
      <c r="B712" s="116" t="s">
        <v>3661</v>
      </c>
      <c r="C712" s="412" t="s">
        <v>3418</v>
      </c>
      <c r="D712" s="412"/>
      <c r="E712" s="117" t="s">
        <v>3419</v>
      </c>
      <c r="F712" s="118">
        <v>9.6299999999999997E-2</v>
      </c>
      <c r="G712" s="153"/>
      <c r="H712" s="119">
        <f t="shared" si="76"/>
        <v>0</v>
      </c>
    </row>
    <row r="713" spans="1:8" ht="24" customHeight="1" x14ac:dyDescent="0.25">
      <c r="A713" s="117" t="s">
        <v>3417</v>
      </c>
      <c r="B713" s="116" t="s">
        <v>3582</v>
      </c>
      <c r="C713" s="412" t="s">
        <v>3398</v>
      </c>
      <c r="D713" s="412"/>
      <c r="E713" s="117" t="s">
        <v>3136</v>
      </c>
      <c r="F713" s="118">
        <v>0</v>
      </c>
      <c r="G713" s="153"/>
      <c r="H713" s="119">
        <f t="shared" si="76"/>
        <v>0</v>
      </c>
    </row>
    <row r="714" spans="1:8" ht="26.1" customHeight="1" x14ac:dyDescent="0.25">
      <c r="A714" s="117" t="s">
        <v>3417</v>
      </c>
      <c r="B714" s="116" t="s">
        <v>3552</v>
      </c>
      <c r="C714" s="412" t="s">
        <v>3398</v>
      </c>
      <c r="D714" s="412"/>
      <c r="E714" s="117" t="s">
        <v>3136</v>
      </c>
      <c r="F714" s="118">
        <v>2.75E-2</v>
      </c>
      <c r="G714" s="153"/>
      <c r="H714" s="119">
        <f t="shared" si="76"/>
        <v>0</v>
      </c>
    </row>
    <row r="715" spans="1:8" ht="51.9" customHeight="1" x14ac:dyDescent="0.25">
      <c r="A715" s="117" t="s">
        <v>3417</v>
      </c>
      <c r="B715" s="116" t="s">
        <v>3662</v>
      </c>
      <c r="C715" s="412" t="s">
        <v>3398</v>
      </c>
      <c r="D715" s="412"/>
      <c r="E715" s="117" t="s">
        <v>491</v>
      </c>
      <c r="F715" s="118">
        <v>3.6299999999999999E-2</v>
      </c>
      <c r="G715" s="153"/>
      <c r="H715" s="119">
        <f t="shared" si="76"/>
        <v>0</v>
      </c>
    </row>
    <row r="716" spans="1:8" ht="39" customHeight="1" x14ac:dyDescent="0.25">
      <c r="A716" s="117" t="s">
        <v>3417</v>
      </c>
      <c r="B716" s="116" t="s">
        <v>3663</v>
      </c>
      <c r="C716" s="412" t="s">
        <v>3418</v>
      </c>
      <c r="D716" s="412"/>
      <c r="E716" s="117" t="s">
        <v>923</v>
      </c>
      <c r="F716" s="118">
        <v>0.13</v>
      </c>
      <c r="G716" s="153"/>
      <c r="H716" s="119">
        <f t="shared" si="76"/>
        <v>0</v>
      </c>
    </row>
    <row r="717" spans="1:8" ht="39" customHeight="1" x14ac:dyDescent="0.25">
      <c r="A717" s="117" t="s">
        <v>3417</v>
      </c>
      <c r="B717" s="116" t="s">
        <v>3664</v>
      </c>
      <c r="C717" s="412" t="s">
        <v>3418</v>
      </c>
      <c r="D717" s="412"/>
      <c r="E717" s="117" t="s">
        <v>3419</v>
      </c>
      <c r="F717" s="118">
        <v>6.8400000000000002E-2</v>
      </c>
      <c r="G717" s="153"/>
      <c r="H717" s="119">
        <f t="shared" si="76"/>
        <v>0</v>
      </c>
    </row>
    <row r="718" spans="1:8" ht="39" customHeight="1" x14ac:dyDescent="0.25">
      <c r="A718" s="117" t="s">
        <v>3417</v>
      </c>
      <c r="B718" s="116" t="s">
        <v>3665</v>
      </c>
      <c r="C718" s="412" t="s">
        <v>3418</v>
      </c>
      <c r="D718" s="412"/>
      <c r="E718" s="117" t="s">
        <v>923</v>
      </c>
      <c r="F718" s="118">
        <v>7.0699999999999999E-2</v>
      </c>
      <c r="G718" s="153"/>
      <c r="H718" s="119">
        <f t="shared" si="76"/>
        <v>0</v>
      </c>
    </row>
    <row r="719" spans="1:8" ht="39" customHeight="1" x14ac:dyDescent="0.25">
      <c r="A719" s="117" t="s">
        <v>3417</v>
      </c>
      <c r="B719" s="116" t="s">
        <v>3666</v>
      </c>
      <c r="C719" s="412" t="s">
        <v>3418</v>
      </c>
      <c r="D719" s="412"/>
      <c r="E719" s="117" t="s">
        <v>3419</v>
      </c>
      <c r="F719" s="118">
        <v>3.96E-3</v>
      </c>
      <c r="G719" s="153"/>
      <c r="H719" s="119">
        <f t="shared" si="76"/>
        <v>0</v>
      </c>
    </row>
    <row r="720" spans="1:8" ht="24" customHeight="1" x14ac:dyDescent="0.25">
      <c r="A720" s="117" t="s">
        <v>3417</v>
      </c>
      <c r="B720" s="116" t="s">
        <v>3436</v>
      </c>
      <c r="C720" s="412" t="s">
        <v>3398</v>
      </c>
      <c r="D720" s="412"/>
      <c r="E720" s="117" t="s">
        <v>3136</v>
      </c>
      <c r="F720" s="118">
        <v>0.41499999999999998</v>
      </c>
      <c r="G720" s="153"/>
      <c r="H720" s="119">
        <f t="shared" si="76"/>
        <v>0</v>
      </c>
    </row>
    <row r="721" spans="1:8" ht="26.1" customHeight="1" x14ac:dyDescent="0.25">
      <c r="A721" s="112" t="s">
        <v>3399</v>
      </c>
      <c r="B721" s="111" t="s">
        <v>3433</v>
      </c>
      <c r="C721" s="413" t="s">
        <v>3401</v>
      </c>
      <c r="D721" s="413"/>
      <c r="E721" s="112" t="s">
        <v>234</v>
      </c>
      <c r="F721" s="113">
        <v>8.3000000000000001E-3</v>
      </c>
      <c r="G721" s="153"/>
      <c r="H721" s="114">
        <f t="shared" si="76"/>
        <v>0</v>
      </c>
    </row>
    <row r="722" spans="1:8" ht="24" customHeight="1" x14ac:dyDescent="0.25">
      <c r="A722" s="112" t="s">
        <v>3399</v>
      </c>
      <c r="B722" s="111" t="s">
        <v>3667</v>
      </c>
      <c r="C722" s="413" t="s">
        <v>3401</v>
      </c>
      <c r="D722" s="413"/>
      <c r="E722" s="112" t="s">
        <v>491</v>
      </c>
      <c r="F722" s="113">
        <v>0.06</v>
      </c>
      <c r="G722" s="153"/>
      <c r="H722" s="114">
        <f t="shared" si="76"/>
        <v>0</v>
      </c>
    </row>
    <row r="723" spans="1:8" ht="39" customHeight="1" x14ac:dyDescent="0.25">
      <c r="A723" s="112" t="s">
        <v>3399</v>
      </c>
      <c r="B723" s="111" t="s">
        <v>3668</v>
      </c>
      <c r="C723" s="413" t="s">
        <v>3401</v>
      </c>
      <c r="D723" s="413"/>
      <c r="E723" s="112" t="s">
        <v>234</v>
      </c>
      <c r="F723" s="113">
        <v>2.0000000000000001E-4</v>
      </c>
      <c r="G723" s="153"/>
      <c r="H723" s="114">
        <f t="shared" si="76"/>
        <v>0</v>
      </c>
    </row>
    <row r="724" spans="1:8" x14ac:dyDescent="0.25">
      <c r="A724" s="149"/>
      <c r="B724" s="150"/>
      <c r="C724" s="150"/>
      <c r="D724" s="151"/>
      <c r="E724" s="150"/>
      <c r="F724" s="151"/>
      <c r="G724" s="151"/>
      <c r="H724" s="152"/>
    </row>
    <row r="725" spans="1:8" ht="14.4" thickBot="1" x14ac:dyDescent="0.3">
      <c r="A725" s="149"/>
      <c r="B725" s="150"/>
      <c r="C725" s="150"/>
      <c r="D725" s="151"/>
      <c r="E725" s="150"/>
      <c r="F725" s="150"/>
      <c r="G725" s="151"/>
      <c r="H725" s="152"/>
    </row>
    <row r="726" spans="1:8" ht="0.9" customHeight="1" thickTop="1" x14ac:dyDescent="0.25">
      <c r="A726" s="120"/>
      <c r="B726" s="115"/>
      <c r="C726" s="115"/>
      <c r="D726" s="115"/>
      <c r="E726" s="115"/>
      <c r="F726" s="115"/>
      <c r="G726" s="115"/>
      <c r="H726" s="115"/>
    </row>
    <row r="727" spans="1:8" ht="42.6" customHeight="1" x14ac:dyDescent="0.25">
      <c r="A727" s="102" t="s">
        <v>4611</v>
      </c>
      <c r="B727" s="103" t="s">
        <v>3</v>
      </c>
      <c r="C727" s="414" t="s">
        <v>3396</v>
      </c>
      <c r="D727" s="414"/>
      <c r="E727" s="102" t="s">
        <v>3394</v>
      </c>
      <c r="F727" s="101" t="s">
        <v>3393</v>
      </c>
      <c r="G727" s="101" t="s">
        <v>3392</v>
      </c>
      <c r="H727" s="101" t="s">
        <v>4</v>
      </c>
    </row>
    <row r="728" spans="1:8" ht="26.1" customHeight="1" x14ac:dyDescent="0.25">
      <c r="A728" s="92" t="s">
        <v>3397</v>
      </c>
      <c r="B728" s="94" t="s">
        <v>962</v>
      </c>
      <c r="C728" s="415" t="s">
        <v>3420</v>
      </c>
      <c r="D728" s="415"/>
      <c r="E728" s="92" t="s">
        <v>564</v>
      </c>
      <c r="F728" s="110">
        <v>1</v>
      </c>
      <c r="G728" s="90"/>
      <c r="H728" s="155">
        <f>SUM(H729:H730)</f>
        <v>0</v>
      </c>
    </row>
    <row r="729" spans="1:8" ht="24" customHeight="1" x14ac:dyDescent="0.25">
      <c r="A729" s="117" t="s">
        <v>3417</v>
      </c>
      <c r="B729" s="116" t="s">
        <v>3436</v>
      </c>
      <c r="C729" s="412" t="s">
        <v>3398</v>
      </c>
      <c r="D729" s="412"/>
      <c r="E729" s="117" t="s">
        <v>3136</v>
      </c>
      <c r="F729" s="118">
        <v>0.02</v>
      </c>
      <c r="G729" s="153"/>
      <c r="H729" s="119">
        <f t="shared" ref="H729:H730" si="77">TRUNC((G729*F729),2)</f>
        <v>0</v>
      </c>
    </row>
    <row r="730" spans="1:8" ht="24" customHeight="1" x14ac:dyDescent="0.25">
      <c r="A730" s="112" t="s">
        <v>3399</v>
      </c>
      <c r="B730" s="111" t="s">
        <v>3673</v>
      </c>
      <c r="C730" s="413" t="s">
        <v>3401</v>
      </c>
      <c r="D730" s="413"/>
      <c r="E730" s="112" t="s">
        <v>3491</v>
      </c>
      <c r="F730" s="113">
        <v>2</v>
      </c>
      <c r="G730" s="153"/>
      <c r="H730" s="114">
        <f t="shared" si="77"/>
        <v>0</v>
      </c>
    </row>
    <row r="731" spans="1:8" x14ac:dyDescent="0.25">
      <c r="A731" s="149"/>
      <c r="B731" s="150"/>
      <c r="C731" s="150"/>
      <c r="D731" s="151"/>
      <c r="E731" s="150"/>
      <c r="F731" s="151"/>
      <c r="G731" s="151"/>
      <c r="H731" s="152"/>
    </row>
    <row r="732" spans="1:8" ht="14.4" thickBot="1" x14ac:dyDescent="0.3">
      <c r="A732" s="149"/>
      <c r="B732" s="150"/>
      <c r="C732" s="150"/>
      <c r="D732" s="151"/>
      <c r="E732" s="150"/>
      <c r="F732" s="150"/>
      <c r="G732" s="151"/>
      <c r="H732" s="152"/>
    </row>
    <row r="733" spans="1:8" ht="0.9" customHeight="1" thickTop="1" x14ac:dyDescent="0.25">
      <c r="A733" s="120"/>
      <c r="B733" s="115"/>
      <c r="C733" s="115"/>
      <c r="D733" s="115"/>
      <c r="E733" s="115"/>
      <c r="F733" s="115"/>
      <c r="G733" s="115"/>
      <c r="H733" s="115"/>
    </row>
    <row r="734" spans="1:8" ht="40.799999999999997" customHeight="1" x14ac:dyDescent="0.25">
      <c r="A734" s="102" t="s">
        <v>4612</v>
      </c>
      <c r="B734" s="103" t="s">
        <v>3</v>
      </c>
      <c r="C734" s="414" t="s">
        <v>3396</v>
      </c>
      <c r="D734" s="414"/>
      <c r="E734" s="102" t="s">
        <v>3394</v>
      </c>
      <c r="F734" s="101" t="s">
        <v>3393</v>
      </c>
      <c r="G734" s="101" t="s">
        <v>3392</v>
      </c>
      <c r="H734" s="101" t="s">
        <v>4</v>
      </c>
    </row>
    <row r="735" spans="1:8" ht="26.1" customHeight="1" x14ac:dyDescent="0.25">
      <c r="A735" s="92" t="s">
        <v>3397</v>
      </c>
      <c r="B735" s="94" t="s">
        <v>960</v>
      </c>
      <c r="C735" s="415" t="s">
        <v>3420</v>
      </c>
      <c r="D735" s="415"/>
      <c r="E735" s="92" t="s">
        <v>460</v>
      </c>
      <c r="F735" s="110">
        <v>1</v>
      </c>
      <c r="G735" s="90"/>
      <c r="H735" s="155">
        <f>SUM(H736:H737)</f>
        <v>0</v>
      </c>
    </row>
    <row r="736" spans="1:8" ht="24" customHeight="1" x14ac:dyDescent="0.25">
      <c r="A736" s="117" t="s">
        <v>3417</v>
      </c>
      <c r="B736" s="116" t="s">
        <v>3436</v>
      </c>
      <c r="C736" s="412" t="s">
        <v>3398</v>
      </c>
      <c r="D736" s="412"/>
      <c r="E736" s="117" t="s">
        <v>3136</v>
      </c>
      <c r="F736" s="118">
        <v>0.05</v>
      </c>
      <c r="G736" s="153"/>
      <c r="H736" s="119">
        <f t="shared" ref="H736:H737" si="78">TRUNC((G736*F736),2)</f>
        <v>0</v>
      </c>
    </row>
    <row r="737" spans="1:8" ht="26.1" customHeight="1" x14ac:dyDescent="0.25">
      <c r="A737" s="112" t="s">
        <v>3399</v>
      </c>
      <c r="B737" s="111" t="s">
        <v>3674</v>
      </c>
      <c r="C737" s="413" t="s">
        <v>3401</v>
      </c>
      <c r="D737" s="413"/>
      <c r="E737" s="112" t="s">
        <v>564</v>
      </c>
      <c r="F737" s="113">
        <v>0.1</v>
      </c>
      <c r="G737" s="153"/>
      <c r="H737" s="114">
        <f t="shared" si="78"/>
        <v>0</v>
      </c>
    </row>
    <row r="738" spans="1:8" x14ac:dyDescent="0.25">
      <c r="A738" s="149"/>
      <c r="B738" s="150"/>
      <c r="C738" s="150"/>
      <c r="D738" s="151"/>
      <c r="E738" s="150"/>
      <c r="F738" s="151"/>
      <c r="G738" s="151"/>
      <c r="H738" s="152"/>
    </row>
    <row r="739" spans="1:8" ht="14.4" thickBot="1" x14ac:dyDescent="0.3">
      <c r="A739" s="149"/>
      <c r="B739" s="150"/>
      <c r="C739" s="150"/>
      <c r="D739" s="151"/>
      <c r="E739" s="150"/>
      <c r="F739" s="150"/>
      <c r="G739" s="151"/>
      <c r="H739" s="152"/>
    </row>
    <row r="740" spans="1:8" ht="0.9" customHeight="1" thickTop="1" x14ac:dyDescent="0.25">
      <c r="A740" s="120"/>
      <c r="B740" s="115"/>
      <c r="C740" s="115"/>
      <c r="D740" s="115"/>
      <c r="E740" s="115"/>
      <c r="F740" s="115"/>
      <c r="G740" s="115"/>
      <c r="H740" s="115"/>
    </row>
    <row r="741" spans="1:8" ht="36.6" customHeight="1" x14ac:dyDescent="0.25">
      <c r="A741" s="102" t="s">
        <v>4613</v>
      </c>
      <c r="B741" s="103" t="s">
        <v>3</v>
      </c>
      <c r="C741" s="414" t="s">
        <v>3396</v>
      </c>
      <c r="D741" s="414"/>
      <c r="E741" s="102" t="s">
        <v>3394</v>
      </c>
      <c r="F741" s="101" t="s">
        <v>3393</v>
      </c>
      <c r="G741" s="101" t="s">
        <v>3392</v>
      </c>
      <c r="H741" s="101" t="s">
        <v>4</v>
      </c>
    </row>
    <row r="742" spans="1:8" ht="51.9" customHeight="1" x14ac:dyDescent="0.25">
      <c r="A742" s="92" t="s">
        <v>3397</v>
      </c>
      <c r="B742" s="94" t="s">
        <v>1614</v>
      </c>
      <c r="C742" s="415">
        <v>11</v>
      </c>
      <c r="D742" s="415"/>
      <c r="E742" s="92" t="s">
        <v>491</v>
      </c>
      <c r="F742" s="110">
        <v>1</v>
      </c>
      <c r="G742" s="90"/>
      <c r="H742" s="155">
        <f>SUM(H743:H745)</f>
        <v>0</v>
      </c>
    </row>
    <row r="743" spans="1:8" ht="26.1" customHeight="1" x14ac:dyDescent="0.25">
      <c r="A743" s="112" t="s">
        <v>3399</v>
      </c>
      <c r="B743" s="111" t="s">
        <v>3676</v>
      </c>
      <c r="C743" s="413" t="s">
        <v>3401</v>
      </c>
      <c r="D743" s="413"/>
      <c r="E743" s="112" t="s">
        <v>491</v>
      </c>
      <c r="F743" s="113">
        <v>0.54600000000000004</v>
      </c>
      <c r="G743" s="153"/>
      <c r="H743" s="114">
        <f t="shared" ref="H743:H745" si="79">TRUNC((G743*F743),2)</f>
        <v>0</v>
      </c>
    </row>
    <row r="744" spans="1:8" ht="24" customHeight="1" x14ac:dyDescent="0.25">
      <c r="A744" s="112" t="s">
        <v>3399</v>
      </c>
      <c r="B744" s="111" t="s">
        <v>3677</v>
      </c>
      <c r="C744" s="413" t="s">
        <v>3401</v>
      </c>
      <c r="D744" s="413"/>
      <c r="E744" s="112" t="s">
        <v>564</v>
      </c>
      <c r="F744" s="113">
        <v>447</v>
      </c>
      <c r="G744" s="153"/>
      <c r="H744" s="114">
        <f t="shared" si="79"/>
        <v>0</v>
      </c>
    </row>
    <row r="745" spans="1:8" ht="26.1" customHeight="1" x14ac:dyDescent="0.25">
      <c r="A745" s="112" t="s">
        <v>3399</v>
      </c>
      <c r="B745" s="111" t="s">
        <v>3678</v>
      </c>
      <c r="C745" s="413" t="s">
        <v>3401</v>
      </c>
      <c r="D745" s="413"/>
      <c r="E745" s="112" t="s">
        <v>491</v>
      </c>
      <c r="F745" s="113">
        <v>1.1513</v>
      </c>
      <c r="G745" s="153"/>
      <c r="H745" s="114">
        <f t="shared" si="79"/>
        <v>0</v>
      </c>
    </row>
    <row r="746" spans="1:8" x14ac:dyDescent="0.25">
      <c r="A746" s="149"/>
      <c r="B746" s="150"/>
      <c r="C746" s="150"/>
      <c r="D746" s="151"/>
      <c r="E746" s="150"/>
      <c r="F746" s="151"/>
      <c r="G746" s="151"/>
      <c r="H746" s="152"/>
    </row>
    <row r="747" spans="1:8" ht="14.4" thickBot="1" x14ac:dyDescent="0.3">
      <c r="A747" s="149"/>
      <c r="B747" s="150"/>
      <c r="C747" s="150"/>
      <c r="D747" s="151"/>
      <c r="E747" s="150"/>
      <c r="F747" s="150"/>
      <c r="G747" s="151"/>
      <c r="H747" s="152"/>
    </row>
    <row r="748" spans="1:8" ht="0.9" customHeight="1" thickTop="1" x14ac:dyDescent="0.25">
      <c r="A748" s="120"/>
      <c r="B748" s="115"/>
      <c r="C748" s="115"/>
      <c r="D748" s="115"/>
      <c r="E748" s="115"/>
      <c r="F748" s="115"/>
      <c r="G748" s="115"/>
      <c r="H748" s="115"/>
    </row>
    <row r="749" spans="1:8" ht="18" customHeight="1" x14ac:dyDescent="0.25">
      <c r="A749" s="102" t="s">
        <v>4614</v>
      </c>
      <c r="B749" s="103" t="s">
        <v>3</v>
      </c>
      <c r="C749" s="414" t="s">
        <v>3396</v>
      </c>
      <c r="D749" s="414"/>
      <c r="E749" s="102" t="s">
        <v>3394</v>
      </c>
      <c r="F749" s="101" t="s">
        <v>3393</v>
      </c>
      <c r="G749" s="101" t="s">
        <v>3392</v>
      </c>
      <c r="H749" s="101" t="s">
        <v>4</v>
      </c>
    </row>
    <row r="750" spans="1:8" ht="51.9" customHeight="1" x14ac:dyDescent="0.25">
      <c r="A750" s="92" t="s">
        <v>3397</v>
      </c>
      <c r="B750" s="94" t="s">
        <v>551</v>
      </c>
      <c r="C750" s="415">
        <v>11</v>
      </c>
      <c r="D750" s="415"/>
      <c r="E750" s="92" t="s">
        <v>460</v>
      </c>
      <c r="F750" s="110">
        <v>1</v>
      </c>
      <c r="G750" s="90"/>
      <c r="H750" s="155">
        <f>SUM(H751:H753)</f>
        <v>0</v>
      </c>
    </row>
    <row r="751" spans="1:8" ht="51.9" customHeight="1" x14ac:dyDescent="0.25">
      <c r="A751" s="117" t="s">
        <v>3417</v>
      </c>
      <c r="B751" s="116" t="s">
        <v>1614</v>
      </c>
      <c r="C751" s="412">
        <v>11</v>
      </c>
      <c r="D751" s="412"/>
      <c r="E751" s="117" t="s">
        <v>491</v>
      </c>
      <c r="F751" s="118">
        <v>0.08</v>
      </c>
      <c r="G751" s="153"/>
      <c r="H751" s="119">
        <f t="shared" ref="H751:H753" si="80">TRUNC((G751*F751),2)</f>
        <v>0</v>
      </c>
    </row>
    <row r="752" spans="1:8" ht="24" customHeight="1" x14ac:dyDescent="0.25">
      <c r="A752" s="117" t="s">
        <v>3417</v>
      </c>
      <c r="B752" s="116" t="s">
        <v>3435</v>
      </c>
      <c r="C752" s="412" t="s">
        <v>3398</v>
      </c>
      <c r="D752" s="412"/>
      <c r="E752" s="117" t="s">
        <v>3136</v>
      </c>
      <c r="F752" s="118">
        <v>0.8</v>
      </c>
      <c r="G752" s="153"/>
      <c r="H752" s="119">
        <f t="shared" si="80"/>
        <v>0</v>
      </c>
    </row>
    <row r="753" spans="1:8" ht="24" customHeight="1" x14ac:dyDescent="0.25">
      <c r="A753" s="117" t="s">
        <v>3417</v>
      </c>
      <c r="B753" s="116" t="s">
        <v>3436</v>
      </c>
      <c r="C753" s="412" t="s">
        <v>3398</v>
      </c>
      <c r="D753" s="412"/>
      <c r="E753" s="117" t="s">
        <v>3136</v>
      </c>
      <c r="F753" s="118">
        <v>0.8</v>
      </c>
      <c r="G753" s="153"/>
      <c r="H753" s="119">
        <f t="shared" si="80"/>
        <v>0</v>
      </c>
    </row>
    <row r="754" spans="1:8" x14ac:dyDescent="0.25">
      <c r="A754" s="149"/>
      <c r="B754" s="150"/>
      <c r="C754" s="150"/>
      <c r="D754" s="151"/>
      <c r="E754" s="150"/>
      <c r="F754" s="151"/>
      <c r="G754" s="151"/>
      <c r="H754" s="152"/>
    </row>
    <row r="755" spans="1:8" ht="14.4" thickBot="1" x14ac:dyDescent="0.3">
      <c r="A755" s="149"/>
      <c r="B755" s="150"/>
      <c r="C755" s="150"/>
      <c r="D755" s="151"/>
      <c r="E755" s="150"/>
      <c r="F755" s="150"/>
      <c r="G755" s="151"/>
      <c r="H755" s="152"/>
    </row>
    <row r="756" spans="1:8" ht="0.9" customHeight="1" thickTop="1" x14ac:dyDescent="0.25">
      <c r="A756" s="120"/>
      <c r="B756" s="115"/>
      <c r="C756" s="115"/>
      <c r="D756" s="115"/>
      <c r="E756" s="115"/>
      <c r="F756" s="115"/>
      <c r="G756" s="115"/>
      <c r="H756" s="115"/>
    </row>
    <row r="757" spans="1:8" ht="18" customHeight="1" x14ac:dyDescent="0.25">
      <c r="A757" s="102" t="s">
        <v>4511</v>
      </c>
      <c r="B757" s="103" t="s">
        <v>3</v>
      </c>
      <c r="C757" s="414" t="s">
        <v>3396</v>
      </c>
      <c r="D757" s="414"/>
      <c r="E757" s="102" t="s">
        <v>3394</v>
      </c>
      <c r="F757" s="101" t="s">
        <v>3393</v>
      </c>
      <c r="G757" s="101" t="s">
        <v>3392</v>
      </c>
      <c r="H757" s="101" t="s">
        <v>4</v>
      </c>
    </row>
    <row r="758" spans="1:8" ht="24" customHeight="1" x14ac:dyDescent="0.25">
      <c r="A758" s="92" t="s">
        <v>3397</v>
      </c>
      <c r="B758" s="94" t="s">
        <v>2709</v>
      </c>
      <c r="C758" s="415">
        <v>4.8</v>
      </c>
      <c r="D758" s="415"/>
      <c r="E758" s="92" t="s">
        <v>460</v>
      </c>
      <c r="F758" s="110">
        <v>1</v>
      </c>
      <c r="G758" s="90"/>
      <c r="H758" s="155">
        <f>SUM(H759:H763)</f>
        <v>0</v>
      </c>
    </row>
    <row r="759" spans="1:8" ht="24" customHeight="1" x14ac:dyDescent="0.25">
      <c r="A759" s="117" t="s">
        <v>3417</v>
      </c>
      <c r="B759" s="116" t="s">
        <v>3436</v>
      </c>
      <c r="C759" s="412" t="s">
        <v>3398</v>
      </c>
      <c r="D759" s="412"/>
      <c r="E759" s="117" t="s">
        <v>3136</v>
      </c>
      <c r="F759" s="118">
        <v>1.8</v>
      </c>
      <c r="G759" s="153"/>
      <c r="H759" s="119">
        <f t="shared" ref="H759:H763" si="81">TRUNC((G759*F759),2)</f>
        <v>0</v>
      </c>
    </row>
    <row r="760" spans="1:8" ht="24" customHeight="1" x14ac:dyDescent="0.25">
      <c r="A760" s="117" t="s">
        <v>3417</v>
      </c>
      <c r="B760" s="116" t="s">
        <v>3435</v>
      </c>
      <c r="C760" s="412" t="s">
        <v>3398</v>
      </c>
      <c r="D760" s="412"/>
      <c r="E760" s="117" t="s">
        <v>3136</v>
      </c>
      <c r="F760" s="118">
        <v>1.5</v>
      </c>
      <c r="G760" s="153"/>
      <c r="H760" s="119">
        <f t="shared" si="81"/>
        <v>0</v>
      </c>
    </row>
    <row r="761" spans="1:8" ht="26.1" customHeight="1" x14ac:dyDescent="0.25">
      <c r="A761" s="112" t="s">
        <v>3399</v>
      </c>
      <c r="B761" s="111" t="s">
        <v>3676</v>
      </c>
      <c r="C761" s="413" t="s">
        <v>3401</v>
      </c>
      <c r="D761" s="413"/>
      <c r="E761" s="112" t="s">
        <v>491</v>
      </c>
      <c r="F761" s="113">
        <v>8.0000000000000002E-3</v>
      </c>
      <c r="G761" s="153"/>
      <c r="H761" s="114">
        <f t="shared" si="81"/>
        <v>0</v>
      </c>
    </row>
    <row r="762" spans="1:8" ht="24" customHeight="1" x14ac:dyDescent="0.25">
      <c r="A762" s="112" t="s">
        <v>3399</v>
      </c>
      <c r="B762" s="111" t="s">
        <v>3682</v>
      </c>
      <c r="C762" s="413" t="s">
        <v>3401</v>
      </c>
      <c r="D762" s="413"/>
      <c r="E762" s="112" t="s">
        <v>235</v>
      </c>
      <c r="F762" s="113">
        <v>25</v>
      </c>
      <c r="G762" s="153"/>
      <c r="H762" s="114">
        <f t="shared" si="81"/>
        <v>0</v>
      </c>
    </row>
    <row r="763" spans="1:8" ht="24" customHeight="1" x14ac:dyDescent="0.25">
      <c r="A763" s="112" t="s">
        <v>3399</v>
      </c>
      <c r="B763" s="111" t="s">
        <v>3677</v>
      </c>
      <c r="C763" s="413" t="s">
        <v>3401</v>
      </c>
      <c r="D763" s="413"/>
      <c r="E763" s="112" t="s">
        <v>564</v>
      </c>
      <c r="F763" s="113">
        <v>3.15</v>
      </c>
      <c r="G763" s="153"/>
      <c r="H763" s="114">
        <f t="shared" si="81"/>
        <v>0</v>
      </c>
    </row>
    <row r="764" spans="1:8" x14ac:dyDescent="0.25">
      <c r="A764" s="149"/>
      <c r="B764" s="150"/>
      <c r="C764" s="150"/>
      <c r="D764" s="151"/>
      <c r="E764" s="150"/>
      <c r="F764" s="151"/>
      <c r="G764" s="151"/>
      <c r="H764" s="152"/>
    </row>
    <row r="765" spans="1:8" ht="14.4" thickBot="1" x14ac:dyDescent="0.3">
      <c r="A765" s="149"/>
      <c r="B765" s="150"/>
      <c r="C765" s="150"/>
      <c r="D765" s="151"/>
      <c r="E765" s="150"/>
      <c r="F765" s="150"/>
      <c r="G765" s="151"/>
      <c r="H765" s="152"/>
    </row>
    <row r="766" spans="1:8" ht="0.9" customHeight="1" thickTop="1" x14ac:dyDescent="0.25">
      <c r="A766" s="120"/>
      <c r="B766" s="115"/>
      <c r="C766" s="115"/>
      <c r="D766" s="115"/>
      <c r="E766" s="115"/>
      <c r="F766" s="115"/>
      <c r="G766" s="115"/>
      <c r="H766" s="115"/>
    </row>
    <row r="767" spans="1:8" ht="18" customHeight="1" x14ac:dyDescent="0.25">
      <c r="A767" s="102" t="s">
        <v>4512</v>
      </c>
      <c r="B767" s="103" t="s">
        <v>3</v>
      </c>
      <c r="C767" s="414" t="s">
        <v>3396</v>
      </c>
      <c r="D767" s="414"/>
      <c r="E767" s="102" t="s">
        <v>3394</v>
      </c>
      <c r="F767" s="101" t="s">
        <v>3393</v>
      </c>
      <c r="G767" s="101" t="s">
        <v>3392</v>
      </c>
      <c r="H767" s="101" t="s">
        <v>4</v>
      </c>
    </row>
    <row r="768" spans="1:8" ht="65.099999999999994" customHeight="1" x14ac:dyDescent="0.25">
      <c r="A768" s="92" t="s">
        <v>3397</v>
      </c>
      <c r="B768" s="94" t="s">
        <v>2707</v>
      </c>
      <c r="C768" s="415" t="s">
        <v>3683</v>
      </c>
      <c r="D768" s="415"/>
      <c r="E768" s="92" t="s">
        <v>235</v>
      </c>
      <c r="F768" s="110">
        <v>1</v>
      </c>
      <c r="G768" s="90"/>
      <c r="H768" s="155">
        <f>SUM(H769:H778)</f>
        <v>0</v>
      </c>
    </row>
    <row r="769" spans="1:8" ht="51.9" customHeight="1" x14ac:dyDescent="0.25">
      <c r="A769" s="117" t="s">
        <v>3417</v>
      </c>
      <c r="B769" s="116" t="s">
        <v>3684</v>
      </c>
      <c r="C769" s="412" t="s">
        <v>3423</v>
      </c>
      <c r="D769" s="412"/>
      <c r="E769" s="117" t="s">
        <v>491</v>
      </c>
      <c r="F769" s="118">
        <v>0.15</v>
      </c>
      <c r="G769" s="153"/>
      <c r="H769" s="119">
        <f t="shared" ref="H769:H778" si="82">TRUNC((G769*F769),2)</f>
        <v>0</v>
      </c>
    </row>
    <row r="770" spans="1:8" ht="24" customHeight="1" x14ac:dyDescent="0.25">
      <c r="A770" s="117" t="s">
        <v>3417</v>
      </c>
      <c r="B770" s="116" t="s">
        <v>3436</v>
      </c>
      <c r="C770" s="412" t="s">
        <v>3398</v>
      </c>
      <c r="D770" s="412"/>
      <c r="E770" s="117" t="s">
        <v>3136</v>
      </c>
      <c r="F770" s="118">
        <v>5</v>
      </c>
      <c r="G770" s="153"/>
      <c r="H770" s="119">
        <f t="shared" si="82"/>
        <v>0</v>
      </c>
    </row>
    <row r="771" spans="1:8" ht="24" customHeight="1" x14ac:dyDescent="0.25">
      <c r="A771" s="117" t="s">
        <v>3417</v>
      </c>
      <c r="B771" s="116" t="s">
        <v>3435</v>
      </c>
      <c r="C771" s="412" t="s">
        <v>3398</v>
      </c>
      <c r="D771" s="412"/>
      <c r="E771" s="117" t="s">
        <v>3136</v>
      </c>
      <c r="F771" s="118">
        <v>2</v>
      </c>
      <c r="G771" s="153"/>
      <c r="H771" s="119">
        <f t="shared" si="82"/>
        <v>0</v>
      </c>
    </row>
    <row r="772" spans="1:8" ht="24" customHeight="1" x14ac:dyDescent="0.25">
      <c r="A772" s="117" t="s">
        <v>3417</v>
      </c>
      <c r="B772" s="116" t="s">
        <v>3476</v>
      </c>
      <c r="C772" s="412" t="s">
        <v>3398</v>
      </c>
      <c r="D772" s="412"/>
      <c r="E772" s="117" t="s">
        <v>3136</v>
      </c>
      <c r="F772" s="118">
        <v>4</v>
      </c>
      <c r="G772" s="153"/>
      <c r="H772" s="119">
        <f t="shared" si="82"/>
        <v>0</v>
      </c>
    </row>
    <row r="773" spans="1:8" ht="26.1" customHeight="1" x14ac:dyDescent="0.25">
      <c r="A773" s="112" t="s">
        <v>3399</v>
      </c>
      <c r="B773" s="111" t="s">
        <v>3685</v>
      </c>
      <c r="C773" s="413" t="s">
        <v>3401</v>
      </c>
      <c r="D773" s="413"/>
      <c r="E773" s="112" t="s">
        <v>564</v>
      </c>
      <c r="F773" s="113">
        <v>1.65</v>
      </c>
      <c r="G773" s="153"/>
      <c r="H773" s="114">
        <f t="shared" si="82"/>
        <v>0</v>
      </c>
    </row>
    <row r="774" spans="1:8" ht="39" customHeight="1" x14ac:dyDescent="0.25">
      <c r="A774" s="112" t="s">
        <v>3399</v>
      </c>
      <c r="B774" s="111" t="s">
        <v>3686</v>
      </c>
      <c r="C774" s="413" t="s">
        <v>3401</v>
      </c>
      <c r="D774" s="413"/>
      <c r="E774" s="112" t="s">
        <v>460</v>
      </c>
      <c r="F774" s="113">
        <v>3</v>
      </c>
      <c r="G774" s="153"/>
      <c r="H774" s="114">
        <f t="shared" si="82"/>
        <v>0</v>
      </c>
    </row>
    <row r="775" spans="1:8" ht="24" customHeight="1" x14ac:dyDescent="0.25">
      <c r="A775" s="112" t="s">
        <v>3399</v>
      </c>
      <c r="B775" s="111" t="s">
        <v>3687</v>
      </c>
      <c r="C775" s="413" t="s">
        <v>3401</v>
      </c>
      <c r="D775" s="413"/>
      <c r="E775" s="112" t="s">
        <v>564</v>
      </c>
      <c r="F775" s="113">
        <v>84</v>
      </c>
      <c r="G775" s="153"/>
      <c r="H775" s="114">
        <f t="shared" si="82"/>
        <v>0</v>
      </c>
    </row>
    <row r="776" spans="1:8" ht="24" customHeight="1" x14ac:dyDescent="0.25">
      <c r="A776" s="112" t="s">
        <v>3399</v>
      </c>
      <c r="B776" s="111" t="s">
        <v>3688</v>
      </c>
      <c r="C776" s="413" t="s">
        <v>3506</v>
      </c>
      <c r="D776" s="413"/>
      <c r="E776" s="112" t="s">
        <v>235</v>
      </c>
      <c r="F776" s="113">
        <v>2</v>
      </c>
      <c r="G776" s="153"/>
      <c r="H776" s="114">
        <f t="shared" si="82"/>
        <v>0</v>
      </c>
    </row>
    <row r="777" spans="1:8" ht="26.1" customHeight="1" x14ac:dyDescent="0.25">
      <c r="A777" s="112" t="s">
        <v>3399</v>
      </c>
      <c r="B777" s="111" t="s">
        <v>3689</v>
      </c>
      <c r="C777" s="413" t="s">
        <v>3401</v>
      </c>
      <c r="D777" s="413"/>
      <c r="E777" s="112" t="s">
        <v>235</v>
      </c>
      <c r="F777" s="113">
        <v>1</v>
      </c>
      <c r="G777" s="153"/>
      <c r="H777" s="114">
        <f t="shared" si="82"/>
        <v>0</v>
      </c>
    </row>
    <row r="778" spans="1:8" ht="51.9" customHeight="1" x14ac:dyDescent="0.25">
      <c r="A778" s="112" t="s">
        <v>3399</v>
      </c>
      <c r="B778" s="111" t="s">
        <v>3690</v>
      </c>
      <c r="C778" s="413" t="s">
        <v>3401</v>
      </c>
      <c r="D778" s="413"/>
      <c r="E778" s="112" t="s">
        <v>235</v>
      </c>
      <c r="F778" s="113">
        <v>1</v>
      </c>
      <c r="G778" s="153"/>
      <c r="H778" s="114">
        <f t="shared" si="82"/>
        <v>0</v>
      </c>
    </row>
    <row r="779" spans="1:8" x14ac:dyDescent="0.25">
      <c r="A779" s="149"/>
      <c r="B779" s="150"/>
      <c r="C779" s="150"/>
      <c r="D779" s="151"/>
      <c r="E779" s="150"/>
      <c r="F779" s="151"/>
      <c r="G779" s="151"/>
      <c r="H779" s="152"/>
    </row>
    <row r="780" spans="1:8" ht="14.4" thickBot="1" x14ac:dyDescent="0.3">
      <c r="A780" s="149"/>
      <c r="B780" s="150"/>
      <c r="C780" s="150"/>
      <c r="D780" s="151"/>
      <c r="E780" s="150"/>
      <c r="F780" s="150"/>
      <c r="G780" s="151"/>
      <c r="H780" s="152"/>
    </row>
    <row r="781" spans="1:8" ht="0.9" customHeight="1" thickTop="1" x14ac:dyDescent="0.25">
      <c r="A781" s="120"/>
      <c r="B781" s="115"/>
      <c r="C781" s="115"/>
      <c r="D781" s="115"/>
      <c r="E781" s="115"/>
      <c r="F781" s="115"/>
      <c r="G781" s="115"/>
      <c r="H781" s="115"/>
    </row>
    <row r="782" spans="1:8" ht="18" customHeight="1" x14ac:dyDescent="0.25">
      <c r="A782" s="102" t="s">
        <v>4513</v>
      </c>
      <c r="B782" s="103" t="s">
        <v>3</v>
      </c>
      <c r="C782" s="414" t="s">
        <v>3396</v>
      </c>
      <c r="D782" s="414"/>
      <c r="E782" s="102" t="s">
        <v>3394</v>
      </c>
      <c r="F782" s="101" t="s">
        <v>3393</v>
      </c>
      <c r="G782" s="101" t="s">
        <v>3392</v>
      </c>
      <c r="H782" s="101" t="s">
        <v>4</v>
      </c>
    </row>
    <row r="783" spans="1:8" ht="65.099999999999994" customHeight="1" x14ac:dyDescent="0.25">
      <c r="A783" s="92" t="s">
        <v>3397</v>
      </c>
      <c r="B783" s="94" t="s">
        <v>2705</v>
      </c>
      <c r="C783" s="415" t="s">
        <v>3683</v>
      </c>
      <c r="D783" s="415"/>
      <c r="E783" s="92" t="s">
        <v>235</v>
      </c>
      <c r="F783" s="110">
        <v>1</v>
      </c>
      <c r="G783" s="90"/>
      <c r="H783" s="155">
        <f>SUM(H784:H793)</f>
        <v>0</v>
      </c>
    </row>
    <row r="784" spans="1:8" ht="51.9" customHeight="1" x14ac:dyDescent="0.25">
      <c r="A784" s="117" t="s">
        <v>3417</v>
      </c>
      <c r="B784" s="116" t="s">
        <v>3684</v>
      </c>
      <c r="C784" s="412" t="s">
        <v>3423</v>
      </c>
      <c r="D784" s="412"/>
      <c r="E784" s="117" t="s">
        <v>491</v>
      </c>
      <c r="F784" s="118">
        <v>0.15</v>
      </c>
      <c r="G784" s="153"/>
      <c r="H784" s="119">
        <f t="shared" ref="H784:H793" si="83">TRUNC((G784*F784),2)</f>
        <v>0</v>
      </c>
    </row>
    <row r="785" spans="1:8" ht="24" customHeight="1" x14ac:dyDescent="0.25">
      <c r="A785" s="117" t="s">
        <v>3417</v>
      </c>
      <c r="B785" s="116" t="s">
        <v>3436</v>
      </c>
      <c r="C785" s="412" t="s">
        <v>3398</v>
      </c>
      <c r="D785" s="412"/>
      <c r="E785" s="117" t="s">
        <v>3136</v>
      </c>
      <c r="F785" s="118">
        <v>4.75</v>
      </c>
      <c r="G785" s="153"/>
      <c r="H785" s="119">
        <f t="shared" si="83"/>
        <v>0</v>
      </c>
    </row>
    <row r="786" spans="1:8" ht="24" customHeight="1" x14ac:dyDescent="0.25">
      <c r="A786" s="117" t="s">
        <v>3417</v>
      </c>
      <c r="B786" s="116" t="s">
        <v>3435</v>
      </c>
      <c r="C786" s="412" t="s">
        <v>3398</v>
      </c>
      <c r="D786" s="412"/>
      <c r="E786" s="117" t="s">
        <v>3136</v>
      </c>
      <c r="F786" s="118">
        <v>1.85</v>
      </c>
      <c r="G786" s="153"/>
      <c r="H786" s="119">
        <f t="shared" si="83"/>
        <v>0</v>
      </c>
    </row>
    <row r="787" spans="1:8" ht="24" customHeight="1" x14ac:dyDescent="0.25">
      <c r="A787" s="117" t="s">
        <v>3417</v>
      </c>
      <c r="B787" s="116" t="s">
        <v>3476</v>
      </c>
      <c r="C787" s="412" t="s">
        <v>3398</v>
      </c>
      <c r="D787" s="412"/>
      <c r="E787" s="117" t="s">
        <v>3136</v>
      </c>
      <c r="F787" s="118">
        <v>3.75</v>
      </c>
      <c r="G787" s="153"/>
      <c r="H787" s="119">
        <f t="shared" si="83"/>
        <v>0</v>
      </c>
    </row>
    <row r="788" spans="1:8" ht="26.1" customHeight="1" x14ac:dyDescent="0.25">
      <c r="A788" s="112" t="s">
        <v>3399</v>
      </c>
      <c r="B788" s="111" t="s">
        <v>3685</v>
      </c>
      <c r="C788" s="413" t="s">
        <v>3401</v>
      </c>
      <c r="D788" s="413"/>
      <c r="E788" s="112" t="s">
        <v>564</v>
      </c>
      <c r="F788" s="113">
        <v>0.85</v>
      </c>
      <c r="G788" s="153"/>
      <c r="H788" s="114">
        <f t="shared" si="83"/>
        <v>0</v>
      </c>
    </row>
    <row r="789" spans="1:8" ht="39" customHeight="1" x14ac:dyDescent="0.25">
      <c r="A789" s="112" t="s">
        <v>3399</v>
      </c>
      <c r="B789" s="111" t="s">
        <v>3686</v>
      </c>
      <c r="C789" s="413" t="s">
        <v>3401</v>
      </c>
      <c r="D789" s="413"/>
      <c r="E789" s="112" t="s">
        <v>460</v>
      </c>
      <c r="F789" s="113">
        <v>3</v>
      </c>
      <c r="G789" s="153"/>
      <c r="H789" s="114">
        <f t="shared" si="83"/>
        <v>0</v>
      </c>
    </row>
    <row r="790" spans="1:8" ht="24" customHeight="1" x14ac:dyDescent="0.25">
      <c r="A790" s="112" t="s">
        <v>3399</v>
      </c>
      <c r="B790" s="111" t="s">
        <v>3687</v>
      </c>
      <c r="C790" s="413" t="s">
        <v>3401</v>
      </c>
      <c r="D790" s="413"/>
      <c r="E790" s="112" t="s">
        <v>564</v>
      </c>
      <c r="F790" s="113">
        <v>58</v>
      </c>
      <c r="G790" s="153"/>
      <c r="H790" s="114">
        <f t="shared" si="83"/>
        <v>0</v>
      </c>
    </row>
    <row r="791" spans="1:8" ht="24" customHeight="1" x14ac:dyDescent="0.25">
      <c r="A791" s="112" t="s">
        <v>3399</v>
      </c>
      <c r="B791" s="111" t="s">
        <v>3688</v>
      </c>
      <c r="C791" s="413" t="s">
        <v>3506</v>
      </c>
      <c r="D791" s="413"/>
      <c r="E791" s="112" t="s">
        <v>235</v>
      </c>
      <c r="F791" s="113">
        <v>2</v>
      </c>
      <c r="G791" s="153"/>
      <c r="H791" s="114">
        <f t="shared" si="83"/>
        <v>0</v>
      </c>
    </row>
    <row r="792" spans="1:8" ht="26.1" customHeight="1" x14ac:dyDescent="0.25">
      <c r="A792" s="112" t="s">
        <v>3399</v>
      </c>
      <c r="B792" s="111" t="s">
        <v>3689</v>
      </c>
      <c r="C792" s="413" t="s">
        <v>3401</v>
      </c>
      <c r="D792" s="413"/>
      <c r="E792" s="112" t="s">
        <v>235</v>
      </c>
      <c r="F792" s="113">
        <v>1</v>
      </c>
      <c r="G792" s="153"/>
      <c r="H792" s="114">
        <f t="shared" si="83"/>
        <v>0</v>
      </c>
    </row>
    <row r="793" spans="1:8" ht="51.9" customHeight="1" x14ac:dyDescent="0.25">
      <c r="A793" s="112" t="s">
        <v>3399</v>
      </c>
      <c r="B793" s="111" t="s">
        <v>3690</v>
      </c>
      <c r="C793" s="413" t="s">
        <v>3401</v>
      </c>
      <c r="D793" s="413"/>
      <c r="E793" s="112" t="s">
        <v>235</v>
      </c>
      <c r="F793" s="113">
        <v>1</v>
      </c>
      <c r="G793" s="153"/>
      <c r="H793" s="114">
        <f t="shared" si="83"/>
        <v>0</v>
      </c>
    </row>
    <row r="794" spans="1:8" x14ac:dyDescent="0.25">
      <c r="A794" s="149"/>
      <c r="B794" s="150"/>
      <c r="C794" s="150"/>
      <c r="D794" s="151"/>
      <c r="E794" s="150"/>
      <c r="F794" s="151"/>
      <c r="G794" s="151"/>
      <c r="H794" s="152"/>
    </row>
    <row r="795" spans="1:8" ht="14.4" thickBot="1" x14ac:dyDescent="0.3">
      <c r="A795" s="149"/>
      <c r="B795" s="150"/>
      <c r="C795" s="150"/>
      <c r="D795" s="151"/>
      <c r="E795" s="150"/>
      <c r="F795" s="150"/>
      <c r="G795" s="151"/>
      <c r="H795" s="152"/>
    </row>
    <row r="796" spans="1:8" ht="0.9" customHeight="1" thickTop="1" x14ac:dyDescent="0.25">
      <c r="A796" s="120"/>
      <c r="B796" s="115"/>
      <c r="C796" s="115"/>
      <c r="D796" s="115"/>
      <c r="E796" s="115"/>
      <c r="F796" s="115"/>
      <c r="G796" s="115"/>
      <c r="H796" s="115"/>
    </row>
    <row r="797" spans="1:8" ht="33.6" customHeight="1" x14ac:dyDescent="0.25">
      <c r="A797" s="102" t="s">
        <v>4615</v>
      </c>
      <c r="B797" s="103" t="s">
        <v>3</v>
      </c>
      <c r="C797" s="414" t="s">
        <v>3396</v>
      </c>
      <c r="D797" s="414"/>
      <c r="E797" s="102" t="s">
        <v>3394</v>
      </c>
      <c r="F797" s="101" t="s">
        <v>3393</v>
      </c>
      <c r="G797" s="101" t="s">
        <v>3392</v>
      </c>
      <c r="H797" s="101" t="s">
        <v>4</v>
      </c>
    </row>
    <row r="798" spans="1:8" ht="65.099999999999994" customHeight="1" x14ac:dyDescent="0.25">
      <c r="A798" s="92" t="s">
        <v>3397</v>
      </c>
      <c r="B798" s="94" t="s">
        <v>1592</v>
      </c>
      <c r="C798" s="415" t="s">
        <v>3672</v>
      </c>
      <c r="D798" s="415"/>
      <c r="E798" s="92" t="s">
        <v>460</v>
      </c>
      <c r="F798" s="110">
        <v>1</v>
      </c>
      <c r="G798" s="90"/>
      <c r="H798" s="155">
        <f>SUM(H799:H812)</f>
        <v>0</v>
      </c>
    </row>
    <row r="799" spans="1:8" ht="24" customHeight="1" x14ac:dyDescent="0.25">
      <c r="A799" s="117" t="s">
        <v>3417</v>
      </c>
      <c r="B799" s="116" t="s">
        <v>3693</v>
      </c>
      <c r="C799" s="412" t="s">
        <v>3398</v>
      </c>
      <c r="D799" s="412"/>
      <c r="E799" s="117" t="s">
        <v>3136</v>
      </c>
      <c r="F799" s="118">
        <v>1.3694999999999999</v>
      </c>
      <c r="G799" s="153"/>
      <c r="H799" s="119">
        <f t="shared" ref="H799:H812" si="84">TRUNC((G799*F799),2)</f>
        <v>0</v>
      </c>
    </row>
    <row r="800" spans="1:8" ht="24" customHeight="1" x14ac:dyDescent="0.25">
      <c r="A800" s="117" t="s">
        <v>3417</v>
      </c>
      <c r="B800" s="116" t="s">
        <v>3436</v>
      </c>
      <c r="C800" s="412" t="s">
        <v>3398</v>
      </c>
      <c r="D800" s="412"/>
      <c r="E800" s="117" t="s">
        <v>3136</v>
      </c>
      <c r="F800" s="118">
        <v>0.62150000000000005</v>
      </c>
      <c r="G800" s="153"/>
      <c r="H800" s="119">
        <f t="shared" si="84"/>
        <v>0</v>
      </c>
    </row>
    <row r="801" spans="1:8" ht="51.9" customHeight="1" x14ac:dyDescent="0.25">
      <c r="A801" s="117" t="s">
        <v>3417</v>
      </c>
      <c r="B801" s="116" t="s">
        <v>3694</v>
      </c>
      <c r="C801" s="412" t="s">
        <v>3418</v>
      </c>
      <c r="D801" s="412"/>
      <c r="E801" s="117" t="s">
        <v>923</v>
      </c>
      <c r="F801" s="118">
        <v>3.175E-2</v>
      </c>
      <c r="G801" s="153"/>
      <c r="H801" s="119">
        <f t="shared" si="84"/>
        <v>0</v>
      </c>
    </row>
    <row r="802" spans="1:8" ht="51.9" customHeight="1" x14ac:dyDescent="0.25">
      <c r="A802" s="117" t="s">
        <v>3417</v>
      </c>
      <c r="B802" s="116" t="s">
        <v>3695</v>
      </c>
      <c r="C802" s="412" t="s">
        <v>3418</v>
      </c>
      <c r="D802" s="412"/>
      <c r="E802" s="117" t="s">
        <v>3419</v>
      </c>
      <c r="F802" s="118">
        <v>9.4875000000000001E-2</v>
      </c>
      <c r="G802" s="153"/>
      <c r="H802" s="119">
        <f t="shared" si="84"/>
        <v>0</v>
      </c>
    </row>
    <row r="803" spans="1:8" ht="39" customHeight="1" x14ac:dyDescent="0.25">
      <c r="A803" s="117" t="s">
        <v>3417</v>
      </c>
      <c r="B803" s="116" t="s">
        <v>3696</v>
      </c>
      <c r="C803" s="412" t="s">
        <v>3418</v>
      </c>
      <c r="D803" s="412"/>
      <c r="E803" s="117" t="s">
        <v>923</v>
      </c>
      <c r="F803" s="118">
        <v>9.0300000000000005E-2</v>
      </c>
      <c r="G803" s="153"/>
      <c r="H803" s="119">
        <f t="shared" si="84"/>
        <v>0</v>
      </c>
    </row>
    <row r="804" spans="1:8" ht="39" customHeight="1" x14ac:dyDescent="0.25">
      <c r="A804" s="117" t="s">
        <v>3417</v>
      </c>
      <c r="B804" s="116" t="s">
        <v>3697</v>
      </c>
      <c r="C804" s="412" t="s">
        <v>3418</v>
      </c>
      <c r="D804" s="412"/>
      <c r="E804" s="117" t="s">
        <v>3419</v>
      </c>
      <c r="F804" s="118">
        <v>0.21640000000000001</v>
      </c>
      <c r="G804" s="153"/>
      <c r="H804" s="119">
        <f t="shared" si="84"/>
        <v>0</v>
      </c>
    </row>
    <row r="805" spans="1:8" ht="24" customHeight="1" x14ac:dyDescent="0.25">
      <c r="A805" s="117" t="s">
        <v>3417</v>
      </c>
      <c r="B805" s="116" t="s">
        <v>3486</v>
      </c>
      <c r="C805" s="412" t="s">
        <v>3398</v>
      </c>
      <c r="D805" s="412"/>
      <c r="E805" s="117" t="s">
        <v>3136</v>
      </c>
      <c r="F805" s="118">
        <v>3.9E-2</v>
      </c>
      <c r="G805" s="153"/>
      <c r="H805" s="119">
        <f t="shared" si="84"/>
        <v>0</v>
      </c>
    </row>
    <row r="806" spans="1:8" ht="24" customHeight="1" x14ac:dyDescent="0.25">
      <c r="A806" s="117" t="s">
        <v>3417</v>
      </c>
      <c r="B806" s="116" t="s">
        <v>3698</v>
      </c>
      <c r="C806" s="412" t="s">
        <v>3398</v>
      </c>
      <c r="D806" s="412"/>
      <c r="E806" s="117" t="s">
        <v>3136</v>
      </c>
      <c r="F806" s="118">
        <v>1.4E-2</v>
      </c>
      <c r="G806" s="153"/>
      <c r="H806" s="119">
        <f t="shared" si="84"/>
        <v>0</v>
      </c>
    </row>
    <row r="807" spans="1:8" ht="26.1" customHeight="1" x14ac:dyDescent="0.25">
      <c r="A807" s="117" t="s">
        <v>3417</v>
      </c>
      <c r="B807" s="116" t="s">
        <v>3504</v>
      </c>
      <c r="C807" s="412" t="s">
        <v>3398</v>
      </c>
      <c r="D807" s="412"/>
      <c r="E807" s="117" t="s">
        <v>3136</v>
      </c>
      <c r="F807" s="118">
        <v>0.21</v>
      </c>
      <c r="G807" s="153"/>
      <c r="H807" s="119">
        <f t="shared" si="84"/>
        <v>0</v>
      </c>
    </row>
    <row r="808" spans="1:8" ht="24" customHeight="1" x14ac:dyDescent="0.25">
      <c r="A808" s="112" t="s">
        <v>3399</v>
      </c>
      <c r="B808" s="111" t="s">
        <v>3699</v>
      </c>
      <c r="C808" s="413" t="s">
        <v>3401</v>
      </c>
      <c r="D808" s="413"/>
      <c r="E808" s="112" t="s">
        <v>564</v>
      </c>
      <c r="F808" s="113">
        <v>25</v>
      </c>
      <c r="G808" s="153"/>
      <c r="H808" s="114">
        <f t="shared" si="84"/>
        <v>0</v>
      </c>
    </row>
    <row r="809" spans="1:8" ht="26.1" customHeight="1" x14ac:dyDescent="0.25">
      <c r="A809" s="112" t="s">
        <v>3399</v>
      </c>
      <c r="B809" s="111" t="s">
        <v>3503</v>
      </c>
      <c r="C809" s="413" t="s">
        <v>3401</v>
      </c>
      <c r="D809" s="413"/>
      <c r="E809" s="112" t="s">
        <v>234</v>
      </c>
      <c r="F809" s="113">
        <v>1.67</v>
      </c>
      <c r="G809" s="153"/>
      <c r="H809" s="114">
        <f t="shared" si="84"/>
        <v>0</v>
      </c>
    </row>
    <row r="810" spans="1:8" ht="39" customHeight="1" x14ac:dyDescent="0.25">
      <c r="A810" s="112" t="s">
        <v>3399</v>
      </c>
      <c r="B810" s="111" t="s">
        <v>3700</v>
      </c>
      <c r="C810" s="413" t="s">
        <v>3401</v>
      </c>
      <c r="D810" s="413"/>
      <c r="E810" s="112" t="s">
        <v>564</v>
      </c>
      <c r="F810" s="113">
        <v>12.5</v>
      </c>
      <c r="G810" s="153"/>
      <c r="H810" s="114">
        <f t="shared" si="84"/>
        <v>0</v>
      </c>
    </row>
    <row r="811" spans="1:8" ht="24" customHeight="1" x14ac:dyDescent="0.25">
      <c r="A811" s="112" t="s">
        <v>3399</v>
      </c>
      <c r="B811" s="111" t="s">
        <v>3701</v>
      </c>
      <c r="C811" s="413" t="s">
        <v>3401</v>
      </c>
      <c r="D811" s="413"/>
      <c r="E811" s="112" t="s">
        <v>3491</v>
      </c>
      <c r="F811" s="113">
        <v>0.16</v>
      </c>
      <c r="G811" s="153"/>
      <c r="H811" s="114">
        <f t="shared" si="84"/>
        <v>0</v>
      </c>
    </row>
    <row r="812" spans="1:8" ht="24" customHeight="1" x14ac:dyDescent="0.25">
      <c r="A812" s="112" t="s">
        <v>3399</v>
      </c>
      <c r="B812" s="111" t="s">
        <v>3702</v>
      </c>
      <c r="C812" s="413" t="s">
        <v>3401</v>
      </c>
      <c r="D812" s="413"/>
      <c r="E812" s="112" t="s">
        <v>3491</v>
      </c>
      <c r="F812" s="113">
        <v>1.2500000000000001E-2</v>
      </c>
      <c r="G812" s="153"/>
      <c r="H812" s="114">
        <f t="shared" si="84"/>
        <v>0</v>
      </c>
    </row>
    <row r="813" spans="1:8" x14ac:dyDescent="0.25">
      <c r="A813" s="149"/>
      <c r="B813" s="150"/>
      <c r="C813" s="150"/>
      <c r="D813" s="151"/>
      <c r="E813" s="150"/>
      <c r="F813" s="151"/>
      <c r="G813" s="151"/>
      <c r="H813" s="152"/>
    </row>
    <row r="814" spans="1:8" ht="14.4" thickBot="1" x14ac:dyDescent="0.3">
      <c r="A814" s="149"/>
      <c r="B814" s="150"/>
      <c r="C814" s="150"/>
      <c r="D814" s="151"/>
      <c r="E814" s="150"/>
      <c r="F814" s="150"/>
      <c r="G814" s="151"/>
      <c r="H814" s="152"/>
    </row>
    <row r="815" spans="1:8" ht="0.9" customHeight="1" thickTop="1" x14ac:dyDescent="0.25">
      <c r="A815" s="120"/>
      <c r="B815" s="115"/>
      <c r="C815" s="115"/>
      <c r="D815" s="115"/>
      <c r="E815" s="115"/>
      <c r="F815" s="115"/>
      <c r="G815" s="115"/>
      <c r="H815" s="115"/>
    </row>
    <row r="816" spans="1:8" ht="18" customHeight="1" x14ac:dyDescent="0.25">
      <c r="A816" s="102" t="s">
        <v>4442</v>
      </c>
      <c r="B816" s="103" t="s">
        <v>3</v>
      </c>
      <c r="C816" s="414" t="s">
        <v>3396</v>
      </c>
      <c r="D816" s="414"/>
      <c r="E816" s="102" t="s">
        <v>3394</v>
      </c>
      <c r="F816" s="101" t="s">
        <v>3393</v>
      </c>
      <c r="G816" s="101" t="s">
        <v>3392</v>
      </c>
      <c r="H816" s="101" t="s">
        <v>4</v>
      </c>
    </row>
    <row r="817" spans="1:8" ht="78" customHeight="1" x14ac:dyDescent="0.25">
      <c r="A817" s="92" t="s">
        <v>3397</v>
      </c>
      <c r="B817" s="94" t="s">
        <v>4438</v>
      </c>
      <c r="C817" s="415" t="s">
        <v>3672</v>
      </c>
      <c r="D817" s="415"/>
      <c r="E817" s="92" t="s">
        <v>460</v>
      </c>
      <c r="F817" s="110">
        <v>1</v>
      </c>
      <c r="G817" s="90"/>
      <c r="H817" s="155">
        <f>SUM(H818:H822)</f>
        <v>0</v>
      </c>
    </row>
    <row r="818" spans="1:8" ht="26.1" customHeight="1" x14ac:dyDescent="0.25">
      <c r="A818" s="117" t="s">
        <v>3417</v>
      </c>
      <c r="B818" s="116" t="s">
        <v>3703</v>
      </c>
      <c r="C818" s="412">
        <v>7</v>
      </c>
      <c r="D818" s="412"/>
      <c r="E818" s="117" t="s">
        <v>491</v>
      </c>
      <c r="F818" s="118">
        <v>0.04</v>
      </c>
      <c r="G818" s="153"/>
      <c r="H818" s="119">
        <f t="shared" ref="H818:H822" si="85">TRUNC((G818*F818),2)</f>
        <v>0</v>
      </c>
    </row>
    <row r="819" spans="1:8" ht="24" customHeight="1" x14ac:dyDescent="0.25">
      <c r="A819" s="117" t="s">
        <v>3417</v>
      </c>
      <c r="B819" s="116" t="s">
        <v>3436</v>
      </c>
      <c r="C819" s="412" t="s">
        <v>3398</v>
      </c>
      <c r="D819" s="412"/>
      <c r="E819" s="117" t="s">
        <v>3136</v>
      </c>
      <c r="F819" s="118">
        <v>0.72</v>
      </c>
      <c r="G819" s="153"/>
      <c r="H819" s="119">
        <f t="shared" si="85"/>
        <v>0</v>
      </c>
    </row>
    <row r="820" spans="1:8" ht="24" customHeight="1" x14ac:dyDescent="0.25">
      <c r="A820" s="117" t="s">
        <v>3417</v>
      </c>
      <c r="B820" s="116" t="s">
        <v>3422</v>
      </c>
      <c r="C820" s="412" t="s">
        <v>3398</v>
      </c>
      <c r="D820" s="412"/>
      <c r="E820" s="117" t="s">
        <v>3136</v>
      </c>
      <c r="F820" s="118">
        <v>0.72</v>
      </c>
      <c r="G820" s="153"/>
      <c r="H820" s="119">
        <f t="shared" si="85"/>
        <v>0</v>
      </c>
    </row>
    <row r="821" spans="1:8" ht="24" customHeight="1" x14ac:dyDescent="0.25">
      <c r="A821" s="117" t="s">
        <v>3417</v>
      </c>
      <c r="B821" s="116" t="s">
        <v>3435</v>
      </c>
      <c r="C821" s="412" t="s">
        <v>3398</v>
      </c>
      <c r="D821" s="412"/>
      <c r="E821" s="117" t="s">
        <v>3136</v>
      </c>
      <c r="F821" s="118">
        <v>0.72</v>
      </c>
      <c r="G821" s="153"/>
      <c r="H821" s="119">
        <f t="shared" si="85"/>
        <v>0</v>
      </c>
    </row>
    <row r="822" spans="1:8" ht="26.1" customHeight="1" x14ac:dyDescent="0.25">
      <c r="A822" s="112" t="s">
        <v>3399</v>
      </c>
      <c r="B822" s="111" t="s">
        <v>3521</v>
      </c>
      <c r="C822" s="413" t="s">
        <v>3401</v>
      </c>
      <c r="D822" s="413"/>
      <c r="E822" s="112" t="s">
        <v>234</v>
      </c>
      <c r="F822" s="113">
        <v>0.63</v>
      </c>
      <c r="G822" s="153"/>
      <c r="H822" s="114">
        <f t="shared" si="85"/>
        <v>0</v>
      </c>
    </row>
    <row r="823" spans="1:8" x14ac:dyDescent="0.25">
      <c r="A823" s="149"/>
      <c r="B823" s="150"/>
      <c r="C823" s="150"/>
      <c r="D823" s="151"/>
      <c r="E823" s="150"/>
      <c r="F823" s="151"/>
      <c r="G823" s="151"/>
      <c r="H823" s="152"/>
    </row>
    <row r="824" spans="1:8" ht="14.4" thickBot="1" x14ac:dyDescent="0.3">
      <c r="A824" s="149"/>
      <c r="B824" s="150"/>
      <c r="C824" s="150"/>
      <c r="D824" s="151"/>
      <c r="E824" s="150"/>
      <c r="F824" s="150"/>
      <c r="G824" s="151"/>
      <c r="H824" s="152"/>
    </row>
    <row r="825" spans="1:8" ht="0.9" customHeight="1" thickTop="1" x14ac:dyDescent="0.25">
      <c r="A825" s="120"/>
      <c r="B825" s="115"/>
      <c r="C825" s="115"/>
      <c r="D825" s="115"/>
      <c r="E825" s="115"/>
      <c r="F825" s="115"/>
      <c r="G825" s="115"/>
      <c r="H825" s="115"/>
    </row>
    <row r="826" spans="1:8" ht="32.4" customHeight="1" x14ac:dyDescent="0.25">
      <c r="A826" s="102" t="s">
        <v>4616</v>
      </c>
      <c r="B826" s="103" t="s">
        <v>3</v>
      </c>
      <c r="C826" s="414" t="s">
        <v>3396</v>
      </c>
      <c r="D826" s="414"/>
      <c r="E826" s="102" t="s">
        <v>3394</v>
      </c>
      <c r="F826" s="101" t="s">
        <v>3393</v>
      </c>
      <c r="G826" s="101" t="s">
        <v>3392</v>
      </c>
      <c r="H826" s="101" t="s">
        <v>4</v>
      </c>
    </row>
    <row r="827" spans="1:8" ht="51.9" customHeight="1" x14ac:dyDescent="0.25">
      <c r="A827" s="92" t="s">
        <v>3397</v>
      </c>
      <c r="B827" s="94" t="s">
        <v>948</v>
      </c>
      <c r="C827" s="415" t="s">
        <v>3498</v>
      </c>
      <c r="D827" s="415"/>
      <c r="E827" s="92" t="s">
        <v>234</v>
      </c>
      <c r="F827" s="110">
        <v>1</v>
      </c>
      <c r="G827" s="90"/>
      <c r="H827" s="155">
        <f>SUM(H828:H832)</f>
        <v>0</v>
      </c>
    </row>
    <row r="828" spans="1:8" ht="26.1" customHeight="1" x14ac:dyDescent="0.25">
      <c r="A828" s="117" t="s">
        <v>3417</v>
      </c>
      <c r="B828" s="116" t="s">
        <v>3704</v>
      </c>
      <c r="C828" s="412" t="s">
        <v>3420</v>
      </c>
      <c r="D828" s="412"/>
      <c r="E828" s="117" t="s">
        <v>460</v>
      </c>
      <c r="F828" s="118">
        <v>0.26</v>
      </c>
      <c r="G828" s="153"/>
      <c r="H828" s="119">
        <f t="shared" ref="H828:H832" si="86">TRUNC((G828*F828),2)</f>
        <v>0</v>
      </c>
    </row>
    <row r="829" spans="1:8" ht="39" customHeight="1" x14ac:dyDescent="0.25">
      <c r="A829" s="117" t="s">
        <v>3417</v>
      </c>
      <c r="B829" s="116" t="s">
        <v>3705</v>
      </c>
      <c r="C829" s="412" t="s">
        <v>3420</v>
      </c>
      <c r="D829" s="412"/>
      <c r="E829" s="117" t="s">
        <v>491</v>
      </c>
      <c r="F829" s="118">
        <v>0.01</v>
      </c>
      <c r="G829" s="153"/>
      <c r="H829" s="119">
        <f t="shared" si="86"/>
        <v>0</v>
      </c>
    </row>
    <row r="830" spans="1:8" ht="26.1" customHeight="1" x14ac:dyDescent="0.25">
      <c r="A830" s="117" t="s">
        <v>3417</v>
      </c>
      <c r="B830" s="116" t="s">
        <v>557</v>
      </c>
      <c r="C830" s="412" t="s">
        <v>3420</v>
      </c>
      <c r="D830" s="412"/>
      <c r="E830" s="117" t="s">
        <v>491</v>
      </c>
      <c r="F830" s="118">
        <v>0.01</v>
      </c>
      <c r="G830" s="153"/>
      <c r="H830" s="119">
        <f t="shared" si="86"/>
        <v>0</v>
      </c>
    </row>
    <row r="831" spans="1:8" ht="24" customHeight="1" x14ac:dyDescent="0.25">
      <c r="A831" s="117" t="s">
        <v>3417</v>
      </c>
      <c r="B831" s="116" t="s">
        <v>3435</v>
      </c>
      <c r="C831" s="412" t="s">
        <v>3398</v>
      </c>
      <c r="D831" s="412"/>
      <c r="E831" s="117" t="s">
        <v>3136</v>
      </c>
      <c r="F831" s="118">
        <v>0.3</v>
      </c>
      <c r="G831" s="153"/>
      <c r="H831" s="119">
        <f t="shared" si="86"/>
        <v>0</v>
      </c>
    </row>
    <row r="832" spans="1:8" ht="24" customHeight="1" x14ac:dyDescent="0.25">
      <c r="A832" s="117" t="s">
        <v>3417</v>
      </c>
      <c r="B832" s="116" t="s">
        <v>3436</v>
      </c>
      <c r="C832" s="412" t="s">
        <v>3398</v>
      </c>
      <c r="D832" s="412"/>
      <c r="E832" s="117" t="s">
        <v>3136</v>
      </c>
      <c r="F832" s="118">
        <v>0.3</v>
      </c>
      <c r="G832" s="153"/>
      <c r="H832" s="119">
        <f t="shared" si="86"/>
        <v>0</v>
      </c>
    </row>
    <row r="833" spans="1:8" x14ac:dyDescent="0.25">
      <c r="A833" s="149"/>
      <c r="B833" s="150"/>
      <c r="C833" s="150"/>
      <c r="D833" s="151"/>
      <c r="E833" s="150"/>
      <c r="F833" s="151"/>
      <c r="G833" s="151"/>
      <c r="H833" s="152"/>
    </row>
    <row r="834" spans="1:8" ht="14.4" thickBot="1" x14ac:dyDescent="0.3">
      <c r="A834" s="149"/>
      <c r="B834" s="150"/>
      <c r="C834" s="150"/>
      <c r="D834" s="151"/>
      <c r="E834" s="150"/>
      <c r="F834" s="150"/>
      <c r="G834" s="151"/>
      <c r="H834" s="152"/>
    </row>
    <row r="835" spans="1:8" ht="0.9" customHeight="1" thickTop="1" x14ac:dyDescent="0.25">
      <c r="A835" s="120"/>
      <c r="B835" s="115"/>
      <c r="C835" s="115"/>
      <c r="D835" s="115"/>
      <c r="E835" s="115"/>
      <c r="F835" s="115"/>
      <c r="G835" s="115"/>
      <c r="H835" s="115"/>
    </row>
    <row r="836" spans="1:8" ht="36.6" customHeight="1" x14ac:dyDescent="0.25">
      <c r="A836" s="102" t="s">
        <v>4617</v>
      </c>
      <c r="B836" s="103" t="s">
        <v>3</v>
      </c>
      <c r="C836" s="414" t="s">
        <v>3396</v>
      </c>
      <c r="D836" s="414"/>
      <c r="E836" s="102" t="s">
        <v>3394</v>
      </c>
      <c r="F836" s="101" t="s">
        <v>3393</v>
      </c>
      <c r="G836" s="101" t="s">
        <v>3392</v>
      </c>
      <c r="H836" s="101" t="s">
        <v>4</v>
      </c>
    </row>
    <row r="837" spans="1:8" ht="65.099999999999994" customHeight="1" x14ac:dyDescent="0.25">
      <c r="A837" s="92" t="s">
        <v>3397</v>
      </c>
      <c r="B837" s="94" t="s">
        <v>1571</v>
      </c>
      <c r="C837" s="415" t="s">
        <v>3706</v>
      </c>
      <c r="D837" s="415"/>
      <c r="E837" s="92" t="s">
        <v>630</v>
      </c>
      <c r="F837" s="110">
        <v>1</v>
      </c>
      <c r="G837" s="90"/>
      <c r="H837" s="155">
        <f>SUM(H838:H844)</f>
        <v>0</v>
      </c>
    </row>
    <row r="838" spans="1:8" ht="24" customHeight="1" x14ac:dyDescent="0.25">
      <c r="A838" s="117" t="s">
        <v>3417</v>
      </c>
      <c r="B838" s="116" t="s">
        <v>3436</v>
      </c>
      <c r="C838" s="412" t="s">
        <v>3398</v>
      </c>
      <c r="D838" s="412"/>
      <c r="E838" s="117" t="s">
        <v>3136</v>
      </c>
      <c r="F838" s="118">
        <v>0.45</v>
      </c>
      <c r="G838" s="153"/>
      <c r="H838" s="119">
        <f t="shared" ref="H838:H844" si="87">TRUNC((G838*F838),2)</f>
        <v>0</v>
      </c>
    </row>
    <row r="839" spans="1:8" ht="24" customHeight="1" x14ac:dyDescent="0.25">
      <c r="A839" s="117" t="s">
        <v>3417</v>
      </c>
      <c r="B839" s="116" t="s">
        <v>3693</v>
      </c>
      <c r="C839" s="412" t="s">
        <v>3398</v>
      </c>
      <c r="D839" s="412"/>
      <c r="E839" s="117" t="s">
        <v>3136</v>
      </c>
      <c r="F839" s="118">
        <v>0.71</v>
      </c>
      <c r="G839" s="153"/>
      <c r="H839" s="119">
        <f t="shared" si="87"/>
        <v>0</v>
      </c>
    </row>
    <row r="840" spans="1:8" ht="24" customHeight="1" x14ac:dyDescent="0.25">
      <c r="A840" s="112" t="s">
        <v>3399</v>
      </c>
      <c r="B840" s="111" t="s">
        <v>3677</v>
      </c>
      <c r="C840" s="413" t="s">
        <v>3401</v>
      </c>
      <c r="D840" s="413"/>
      <c r="E840" s="112" t="s">
        <v>564</v>
      </c>
      <c r="F840" s="113">
        <v>2.25</v>
      </c>
      <c r="G840" s="153"/>
      <c r="H840" s="114">
        <f t="shared" si="87"/>
        <v>0</v>
      </c>
    </row>
    <row r="841" spans="1:8" ht="26.1" customHeight="1" x14ac:dyDescent="0.25">
      <c r="A841" s="112" t="s">
        <v>3399</v>
      </c>
      <c r="B841" s="111" t="s">
        <v>3676</v>
      </c>
      <c r="C841" s="413" t="s">
        <v>3401</v>
      </c>
      <c r="D841" s="413"/>
      <c r="E841" s="112" t="s">
        <v>491</v>
      </c>
      <c r="F841" s="113">
        <v>2.5000000000000001E-3</v>
      </c>
      <c r="G841" s="153"/>
      <c r="H841" s="114">
        <f t="shared" si="87"/>
        <v>0</v>
      </c>
    </row>
    <row r="842" spans="1:8" ht="24" customHeight="1" x14ac:dyDescent="0.25">
      <c r="A842" s="112" t="s">
        <v>3399</v>
      </c>
      <c r="B842" s="111" t="s">
        <v>3707</v>
      </c>
      <c r="C842" s="413" t="s">
        <v>3401</v>
      </c>
      <c r="D842" s="413"/>
      <c r="E842" s="112" t="s">
        <v>564</v>
      </c>
      <c r="F842" s="113">
        <v>1.8</v>
      </c>
      <c r="G842" s="153"/>
      <c r="H842" s="114">
        <f t="shared" si="87"/>
        <v>0</v>
      </c>
    </row>
    <row r="843" spans="1:8" ht="24" customHeight="1" x14ac:dyDescent="0.25">
      <c r="A843" s="112" t="s">
        <v>3399</v>
      </c>
      <c r="B843" s="111" t="s">
        <v>3708</v>
      </c>
      <c r="C843" s="413" t="s">
        <v>3401</v>
      </c>
      <c r="D843" s="413"/>
      <c r="E843" s="112" t="s">
        <v>235</v>
      </c>
      <c r="F843" s="113">
        <v>2.1999999999999999E-2</v>
      </c>
      <c r="G843" s="153"/>
      <c r="H843" s="114">
        <f t="shared" si="87"/>
        <v>0</v>
      </c>
    </row>
    <row r="844" spans="1:8" ht="26.1" customHeight="1" x14ac:dyDescent="0.25">
      <c r="A844" s="112" t="s">
        <v>3399</v>
      </c>
      <c r="B844" s="111" t="s">
        <v>3638</v>
      </c>
      <c r="C844" s="413" t="s">
        <v>3401</v>
      </c>
      <c r="D844" s="413"/>
      <c r="E844" s="112" t="s">
        <v>564</v>
      </c>
      <c r="F844" s="113">
        <v>1.4999999999999999E-2</v>
      </c>
      <c r="G844" s="153"/>
      <c r="H844" s="114">
        <f t="shared" si="87"/>
        <v>0</v>
      </c>
    </row>
    <row r="845" spans="1:8" x14ac:dyDescent="0.25">
      <c r="A845" s="149"/>
      <c r="B845" s="150"/>
      <c r="C845" s="150"/>
      <c r="D845" s="151"/>
      <c r="E845" s="150"/>
      <c r="F845" s="151"/>
      <c r="G845" s="151"/>
      <c r="H845" s="152"/>
    </row>
    <row r="846" spans="1:8" ht="14.4" thickBot="1" x14ac:dyDescent="0.3">
      <c r="A846" s="149"/>
      <c r="B846" s="150"/>
      <c r="C846" s="150"/>
      <c r="D846" s="151"/>
      <c r="E846" s="150"/>
      <c r="F846" s="150"/>
      <c r="G846" s="151"/>
      <c r="H846" s="152"/>
    </row>
    <row r="847" spans="1:8" ht="0.9" customHeight="1" thickTop="1" x14ac:dyDescent="0.25">
      <c r="A847" s="120"/>
      <c r="B847" s="115"/>
      <c r="C847" s="115"/>
      <c r="D847" s="115"/>
      <c r="E847" s="115"/>
      <c r="F847" s="115"/>
      <c r="G847" s="115"/>
      <c r="H847" s="115"/>
    </row>
    <row r="848" spans="1:8" ht="33" customHeight="1" x14ac:dyDescent="0.25">
      <c r="A848" s="102" t="s">
        <v>4618</v>
      </c>
      <c r="B848" s="103" t="s">
        <v>3</v>
      </c>
      <c r="C848" s="414" t="s">
        <v>3396</v>
      </c>
      <c r="D848" s="414"/>
      <c r="E848" s="102" t="s">
        <v>3394</v>
      </c>
      <c r="F848" s="101" t="s">
        <v>3393</v>
      </c>
      <c r="G848" s="101" t="s">
        <v>3392</v>
      </c>
      <c r="H848" s="101" t="s">
        <v>4</v>
      </c>
    </row>
    <row r="849" spans="1:8" ht="26.1" customHeight="1" x14ac:dyDescent="0.25">
      <c r="A849" s="92" t="s">
        <v>3397</v>
      </c>
      <c r="B849" s="94" t="s">
        <v>1573</v>
      </c>
      <c r="C849" s="415">
        <v>19.010000000000002</v>
      </c>
      <c r="D849" s="415"/>
      <c r="E849" s="92" t="s">
        <v>234</v>
      </c>
      <c r="F849" s="110">
        <v>1</v>
      </c>
      <c r="G849" s="90"/>
      <c r="H849" s="155">
        <f>SUM(H850:H853)</f>
        <v>0</v>
      </c>
    </row>
    <row r="850" spans="1:8" ht="24" customHeight="1" x14ac:dyDescent="0.25">
      <c r="A850" s="117" t="s">
        <v>3417</v>
      </c>
      <c r="B850" s="116" t="s">
        <v>3693</v>
      </c>
      <c r="C850" s="412" t="s">
        <v>3398</v>
      </c>
      <c r="D850" s="412"/>
      <c r="E850" s="117" t="s">
        <v>3136</v>
      </c>
      <c r="F850" s="118">
        <v>0.54700000000000004</v>
      </c>
      <c r="G850" s="153"/>
      <c r="H850" s="119">
        <f t="shared" ref="H850:H853" si="88">TRUNC((G850*F850),2)</f>
        <v>0</v>
      </c>
    </row>
    <row r="851" spans="1:8" ht="24" customHeight="1" x14ac:dyDescent="0.25">
      <c r="A851" s="117" t="s">
        <v>3417</v>
      </c>
      <c r="B851" s="116" t="s">
        <v>3436</v>
      </c>
      <c r="C851" s="412" t="s">
        <v>3398</v>
      </c>
      <c r="D851" s="412"/>
      <c r="E851" s="117" t="s">
        <v>3136</v>
      </c>
      <c r="F851" s="118">
        <v>0.27300000000000002</v>
      </c>
      <c r="G851" s="153"/>
      <c r="H851" s="119">
        <f t="shared" si="88"/>
        <v>0</v>
      </c>
    </row>
    <row r="852" spans="1:8" ht="24" customHeight="1" x14ac:dyDescent="0.25">
      <c r="A852" s="112" t="s">
        <v>3399</v>
      </c>
      <c r="B852" s="111" t="s">
        <v>3709</v>
      </c>
      <c r="C852" s="413" t="s">
        <v>3401</v>
      </c>
      <c r="D852" s="413"/>
      <c r="E852" s="112" t="s">
        <v>564</v>
      </c>
      <c r="F852" s="113">
        <v>1.29</v>
      </c>
      <c r="G852" s="153"/>
      <c r="H852" s="114">
        <f t="shared" si="88"/>
        <v>0</v>
      </c>
    </row>
    <row r="853" spans="1:8" ht="51.9" customHeight="1" x14ac:dyDescent="0.25">
      <c r="A853" s="112" t="s">
        <v>3399</v>
      </c>
      <c r="B853" s="111" t="s">
        <v>3710</v>
      </c>
      <c r="C853" s="413" t="s">
        <v>3401</v>
      </c>
      <c r="D853" s="413"/>
      <c r="E853" s="112" t="s">
        <v>234</v>
      </c>
      <c r="F853" s="113">
        <v>1</v>
      </c>
      <c r="G853" s="153"/>
      <c r="H853" s="114">
        <f t="shared" si="88"/>
        <v>0</v>
      </c>
    </row>
    <row r="854" spans="1:8" x14ac:dyDescent="0.25">
      <c r="A854" s="149"/>
      <c r="B854" s="150"/>
      <c r="C854" s="150"/>
      <c r="D854" s="151"/>
      <c r="E854" s="150"/>
      <c r="F854" s="151"/>
      <c r="G854" s="151"/>
      <c r="H854" s="152"/>
    </row>
    <row r="855" spans="1:8" ht="14.4" thickBot="1" x14ac:dyDescent="0.3">
      <c r="A855" s="149"/>
      <c r="B855" s="150"/>
      <c r="C855" s="150"/>
      <c r="D855" s="151"/>
      <c r="E855" s="150"/>
      <c r="F855" s="150"/>
      <c r="G855" s="151"/>
      <c r="H855" s="152"/>
    </row>
    <row r="856" spans="1:8" ht="0.9" customHeight="1" thickTop="1" x14ac:dyDescent="0.25">
      <c r="A856" s="120"/>
      <c r="B856" s="115"/>
      <c r="C856" s="115"/>
      <c r="D856" s="115"/>
      <c r="E856" s="115"/>
      <c r="F856" s="115"/>
      <c r="G856" s="115"/>
      <c r="H856" s="115"/>
    </row>
    <row r="857" spans="1:8" ht="18" customHeight="1" x14ac:dyDescent="0.25">
      <c r="A857" s="102" t="s">
        <v>4514</v>
      </c>
      <c r="B857" s="103" t="s">
        <v>3</v>
      </c>
      <c r="C857" s="414" t="s">
        <v>3396</v>
      </c>
      <c r="D857" s="414"/>
      <c r="E857" s="102" t="s">
        <v>3394</v>
      </c>
      <c r="F857" s="101" t="s">
        <v>3393</v>
      </c>
      <c r="G857" s="101" t="s">
        <v>3392</v>
      </c>
      <c r="H857" s="101" t="s">
        <v>4</v>
      </c>
    </row>
    <row r="858" spans="1:8" ht="57.6" customHeight="1" x14ac:dyDescent="0.25">
      <c r="A858" s="92" t="s">
        <v>3397</v>
      </c>
      <c r="B858" s="94" t="s">
        <v>2688</v>
      </c>
      <c r="C858" s="415">
        <v>13</v>
      </c>
      <c r="D858" s="415"/>
      <c r="E858" s="92" t="s">
        <v>584</v>
      </c>
      <c r="F858" s="110">
        <v>1</v>
      </c>
      <c r="G858" s="90"/>
      <c r="H858" s="155">
        <f>SUM(H859:H864)</f>
        <v>0</v>
      </c>
    </row>
    <row r="859" spans="1:8" ht="24" customHeight="1" x14ac:dyDescent="0.25">
      <c r="A859" s="117" t="s">
        <v>3417</v>
      </c>
      <c r="B859" s="116" t="s">
        <v>3693</v>
      </c>
      <c r="C859" s="412" t="s">
        <v>3398</v>
      </c>
      <c r="D859" s="412"/>
      <c r="E859" s="117" t="s">
        <v>3136</v>
      </c>
      <c r="F859" s="118">
        <v>2</v>
      </c>
      <c r="G859" s="153"/>
      <c r="H859" s="119">
        <f t="shared" ref="H859:H864" si="89">TRUNC((G859*F859),2)</f>
        <v>0</v>
      </c>
    </row>
    <row r="860" spans="1:8" ht="24" customHeight="1" x14ac:dyDescent="0.25">
      <c r="A860" s="117" t="s">
        <v>3417</v>
      </c>
      <c r="B860" s="116" t="s">
        <v>3436</v>
      </c>
      <c r="C860" s="412" t="s">
        <v>3398</v>
      </c>
      <c r="D860" s="412"/>
      <c r="E860" s="117" t="s">
        <v>3136</v>
      </c>
      <c r="F860" s="118">
        <v>2</v>
      </c>
      <c r="G860" s="153"/>
      <c r="H860" s="119">
        <f t="shared" si="89"/>
        <v>0</v>
      </c>
    </row>
    <row r="861" spans="1:8" ht="39" customHeight="1" x14ac:dyDescent="0.25">
      <c r="A861" s="117" t="s">
        <v>3417</v>
      </c>
      <c r="B861" s="116" t="s">
        <v>3711</v>
      </c>
      <c r="C861" s="412" t="s">
        <v>3398</v>
      </c>
      <c r="D861" s="412"/>
      <c r="E861" s="117" t="s">
        <v>491</v>
      </c>
      <c r="F861" s="118">
        <v>0.02</v>
      </c>
      <c r="G861" s="153"/>
      <c r="H861" s="119">
        <f t="shared" si="89"/>
        <v>0</v>
      </c>
    </row>
    <row r="862" spans="1:8" ht="24" customHeight="1" x14ac:dyDescent="0.25">
      <c r="A862" s="112" t="s">
        <v>3399</v>
      </c>
      <c r="B862" s="111" t="s">
        <v>3712</v>
      </c>
      <c r="C862" s="413" t="s">
        <v>3401</v>
      </c>
      <c r="D862" s="413"/>
      <c r="E862" s="112" t="s">
        <v>564</v>
      </c>
      <c r="F862" s="113">
        <v>0.3</v>
      </c>
      <c r="G862" s="153"/>
      <c r="H862" s="114">
        <f t="shared" si="89"/>
        <v>0</v>
      </c>
    </row>
    <row r="863" spans="1:8" ht="24" customHeight="1" x14ac:dyDescent="0.25">
      <c r="A863" s="112" t="s">
        <v>3399</v>
      </c>
      <c r="B863" s="111" t="s">
        <v>3713</v>
      </c>
      <c r="C863" s="413" t="s">
        <v>3506</v>
      </c>
      <c r="D863" s="413"/>
      <c r="E863" s="112" t="s">
        <v>584</v>
      </c>
      <c r="F863" s="113">
        <v>1.1000000000000001</v>
      </c>
      <c r="G863" s="153"/>
      <c r="H863" s="114">
        <f t="shared" si="89"/>
        <v>0</v>
      </c>
    </row>
    <row r="864" spans="1:8" ht="24" customHeight="1" x14ac:dyDescent="0.25">
      <c r="A864" s="112" t="s">
        <v>3399</v>
      </c>
      <c r="B864" s="111" t="s">
        <v>3714</v>
      </c>
      <c r="C864" s="413" t="s">
        <v>3401</v>
      </c>
      <c r="D864" s="413"/>
      <c r="E864" s="112" t="s">
        <v>564</v>
      </c>
      <c r="F864" s="113">
        <v>5</v>
      </c>
      <c r="G864" s="153"/>
      <c r="H864" s="114">
        <f t="shared" si="89"/>
        <v>0</v>
      </c>
    </row>
    <row r="865" spans="1:8" x14ac:dyDescent="0.25">
      <c r="A865" s="149"/>
      <c r="B865" s="150"/>
      <c r="C865" s="150"/>
      <c r="D865" s="151"/>
      <c r="E865" s="150"/>
      <c r="F865" s="151"/>
      <c r="G865" s="151"/>
      <c r="H865" s="152"/>
    </row>
    <row r="866" spans="1:8" ht="14.4" thickBot="1" x14ac:dyDescent="0.3">
      <c r="A866" s="149"/>
      <c r="B866" s="150"/>
      <c r="C866" s="150"/>
      <c r="D866" s="151"/>
      <c r="E866" s="150"/>
      <c r="F866" s="150"/>
      <c r="G866" s="151"/>
      <c r="H866" s="152"/>
    </row>
    <row r="867" spans="1:8" ht="0.9" customHeight="1" thickTop="1" x14ac:dyDescent="0.25">
      <c r="A867" s="120"/>
      <c r="B867" s="115"/>
      <c r="C867" s="115"/>
      <c r="D867" s="115"/>
      <c r="E867" s="115"/>
      <c r="F867" s="115"/>
      <c r="G867" s="115"/>
      <c r="H867" s="115"/>
    </row>
    <row r="868" spans="1:8" ht="18" customHeight="1" x14ac:dyDescent="0.25">
      <c r="A868" s="102" t="s">
        <v>4454</v>
      </c>
      <c r="B868" s="103" t="s">
        <v>3</v>
      </c>
      <c r="C868" s="414" t="s">
        <v>3396</v>
      </c>
      <c r="D868" s="414"/>
      <c r="E868" s="102" t="s">
        <v>3394</v>
      </c>
      <c r="F868" s="101" t="s">
        <v>3393</v>
      </c>
      <c r="G868" s="101" t="s">
        <v>3392</v>
      </c>
      <c r="H868" s="101" t="s">
        <v>4</v>
      </c>
    </row>
    <row r="869" spans="1:8" ht="78" customHeight="1" x14ac:dyDescent="0.25">
      <c r="A869" s="92" t="s">
        <v>3397</v>
      </c>
      <c r="B869" s="94" t="s">
        <v>4434</v>
      </c>
      <c r="C869" s="415" t="s">
        <v>3691</v>
      </c>
      <c r="D869" s="415"/>
      <c r="E869" s="92" t="s">
        <v>460</v>
      </c>
      <c r="F869" s="110">
        <v>1</v>
      </c>
      <c r="G869" s="90"/>
      <c r="H869" s="155">
        <f>SUM(H870:H878)</f>
        <v>0</v>
      </c>
    </row>
    <row r="870" spans="1:8" ht="24" customHeight="1" x14ac:dyDescent="0.25">
      <c r="A870" s="117" t="s">
        <v>3417</v>
      </c>
      <c r="B870" s="116" t="s">
        <v>3715</v>
      </c>
      <c r="C870" s="412" t="s">
        <v>3398</v>
      </c>
      <c r="D870" s="412"/>
      <c r="E870" s="117" t="s">
        <v>3136</v>
      </c>
      <c r="F870" s="118">
        <v>1.88</v>
      </c>
      <c r="G870" s="153"/>
      <c r="H870" s="119">
        <f t="shared" ref="H870:H878" si="90">TRUNC((G870*F870),2)</f>
        <v>0</v>
      </c>
    </row>
    <row r="871" spans="1:8" ht="24" customHeight="1" x14ac:dyDescent="0.25">
      <c r="A871" s="117" t="s">
        <v>3417</v>
      </c>
      <c r="B871" s="116" t="s">
        <v>3436</v>
      </c>
      <c r="C871" s="412" t="s">
        <v>3398</v>
      </c>
      <c r="D871" s="412"/>
      <c r="E871" s="117" t="s">
        <v>3136</v>
      </c>
      <c r="F871" s="118">
        <v>1.88</v>
      </c>
      <c r="G871" s="153"/>
      <c r="H871" s="119">
        <f t="shared" si="90"/>
        <v>0</v>
      </c>
    </row>
    <row r="872" spans="1:8" ht="39" customHeight="1" x14ac:dyDescent="0.25">
      <c r="A872" s="117" t="s">
        <v>3417</v>
      </c>
      <c r="B872" s="116" t="s">
        <v>3717</v>
      </c>
      <c r="C872" s="412" t="s">
        <v>3398</v>
      </c>
      <c r="D872" s="412"/>
      <c r="E872" s="117" t="s">
        <v>491</v>
      </c>
      <c r="F872" s="118">
        <v>0.02</v>
      </c>
      <c r="G872" s="153"/>
      <c r="H872" s="119">
        <f t="shared" si="90"/>
        <v>0</v>
      </c>
    </row>
    <row r="873" spans="1:8" ht="26.1" customHeight="1" x14ac:dyDescent="0.25">
      <c r="A873" s="112" t="s">
        <v>3399</v>
      </c>
      <c r="B873" s="111" t="s">
        <v>3718</v>
      </c>
      <c r="C873" s="413" t="s">
        <v>3401</v>
      </c>
      <c r="D873" s="413"/>
      <c r="E873" s="112" t="s">
        <v>460</v>
      </c>
      <c r="F873" s="113">
        <v>2.5</v>
      </c>
      <c r="G873" s="153"/>
      <c r="H873" s="114">
        <f t="shared" si="90"/>
        <v>0</v>
      </c>
    </row>
    <row r="874" spans="1:8" ht="51.9" customHeight="1" x14ac:dyDescent="0.25">
      <c r="A874" s="112" t="s">
        <v>3399</v>
      </c>
      <c r="B874" s="111" t="s">
        <v>3719</v>
      </c>
      <c r="C874" s="413" t="s">
        <v>3401</v>
      </c>
      <c r="D874" s="413"/>
      <c r="E874" s="112" t="s">
        <v>564</v>
      </c>
      <c r="F874" s="113">
        <v>3</v>
      </c>
      <c r="G874" s="153"/>
      <c r="H874" s="114">
        <f t="shared" si="90"/>
        <v>0</v>
      </c>
    </row>
    <row r="875" spans="1:8" ht="26.1" customHeight="1" x14ac:dyDescent="0.25">
      <c r="A875" s="112" t="s">
        <v>3399</v>
      </c>
      <c r="B875" s="111" t="s">
        <v>3720</v>
      </c>
      <c r="C875" s="413" t="s">
        <v>3401</v>
      </c>
      <c r="D875" s="413"/>
      <c r="E875" s="112" t="s">
        <v>3491</v>
      </c>
      <c r="F875" s="113">
        <v>0.35</v>
      </c>
      <c r="G875" s="153"/>
      <c r="H875" s="114">
        <f t="shared" si="90"/>
        <v>0</v>
      </c>
    </row>
    <row r="876" spans="1:8" ht="26.1" customHeight="1" x14ac:dyDescent="0.25">
      <c r="A876" s="112" t="s">
        <v>3399</v>
      </c>
      <c r="B876" s="111" t="s">
        <v>3721</v>
      </c>
      <c r="C876" s="413" t="s">
        <v>3401</v>
      </c>
      <c r="D876" s="413"/>
      <c r="E876" s="112" t="s">
        <v>460</v>
      </c>
      <c r="F876" s="113">
        <v>1.05</v>
      </c>
      <c r="G876" s="153"/>
      <c r="H876" s="114">
        <f t="shared" si="90"/>
        <v>0</v>
      </c>
    </row>
    <row r="877" spans="1:8" ht="26.1" customHeight="1" x14ac:dyDescent="0.25">
      <c r="A877" s="112" t="s">
        <v>3399</v>
      </c>
      <c r="B877" s="111" t="s">
        <v>3722</v>
      </c>
      <c r="C877" s="413" t="s">
        <v>3401</v>
      </c>
      <c r="D877" s="413"/>
      <c r="E877" s="112" t="s">
        <v>460</v>
      </c>
      <c r="F877" s="113">
        <v>1.05</v>
      </c>
      <c r="G877" s="153"/>
      <c r="H877" s="114">
        <f t="shared" si="90"/>
        <v>0</v>
      </c>
    </row>
    <row r="878" spans="1:8" ht="39" customHeight="1" x14ac:dyDescent="0.25">
      <c r="A878" s="112" t="s">
        <v>3399</v>
      </c>
      <c r="B878" s="111" t="s">
        <v>3723</v>
      </c>
      <c r="C878" s="413" t="s">
        <v>3401</v>
      </c>
      <c r="D878" s="413"/>
      <c r="E878" s="112" t="s">
        <v>460</v>
      </c>
      <c r="F878" s="113">
        <v>1.1000000000000001</v>
      </c>
      <c r="G878" s="153"/>
      <c r="H878" s="114">
        <f t="shared" si="90"/>
        <v>0</v>
      </c>
    </row>
    <row r="879" spans="1:8" x14ac:dyDescent="0.25">
      <c r="A879" s="149"/>
      <c r="B879" s="150"/>
      <c r="C879" s="150"/>
      <c r="D879" s="151"/>
      <c r="E879" s="150"/>
      <c r="F879" s="151"/>
      <c r="G879" s="151"/>
      <c r="H879" s="152"/>
    </row>
    <row r="880" spans="1:8" ht="14.4" thickBot="1" x14ac:dyDescent="0.3">
      <c r="A880" s="149"/>
      <c r="B880" s="150"/>
      <c r="C880" s="150"/>
      <c r="D880" s="151"/>
      <c r="E880" s="150"/>
      <c r="F880" s="150"/>
      <c r="G880" s="151"/>
      <c r="H880" s="152"/>
    </row>
    <row r="881" spans="1:8" ht="0.9" customHeight="1" thickTop="1" x14ac:dyDescent="0.25">
      <c r="A881" s="120"/>
      <c r="B881" s="115"/>
      <c r="C881" s="115"/>
      <c r="D881" s="115"/>
      <c r="E881" s="115"/>
      <c r="F881" s="115"/>
      <c r="G881" s="115"/>
      <c r="H881" s="115"/>
    </row>
    <row r="882" spans="1:8" ht="18" customHeight="1" x14ac:dyDescent="0.25">
      <c r="A882" s="102" t="s">
        <v>4619</v>
      </c>
      <c r="B882" s="103" t="s">
        <v>3</v>
      </c>
      <c r="C882" s="414" t="s">
        <v>3396</v>
      </c>
      <c r="D882" s="414"/>
      <c r="E882" s="102" t="s">
        <v>3394</v>
      </c>
      <c r="F882" s="101" t="s">
        <v>3393</v>
      </c>
      <c r="G882" s="101" t="s">
        <v>3392</v>
      </c>
      <c r="H882" s="101" t="s">
        <v>4</v>
      </c>
    </row>
    <row r="883" spans="1:8" ht="51.9" customHeight="1" x14ac:dyDescent="0.25">
      <c r="A883" s="92" t="s">
        <v>3397</v>
      </c>
      <c r="B883" s="94" t="s">
        <v>2309</v>
      </c>
      <c r="C883" s="415" t="s">
        <v>3672</v>
      </c>
      <c r="D883" s="415"/>
      <c r="E883" s="92" t="s">
        <v>460</v>
      </c>
      <c r="F883" s="110">
        <v>1</v>
      </c>
      <c r="G883" s="90"/>
      <c r="H883" s="155">
        <f>SUM(H884:H885)</f>
        <v>0</v>
      </c>
    </row>
    <row r="884" spans="1:8" ht="39" customHeight="1" x14ac:dyDescent="0.25">
      <c r="A884" s="117" t="s">
        <v>3417</v>
      </c>
      <c r="B884" s="116" t="s">
        <v>3724</v>
      </c>
      <c r="C884" s="412" t="s">
        <v>3691</v>
      </c>
      <c r="D884" s="412"/>
      <c r="E884" s="117" t="s">
        <v>460</v>
      </c>
      <c r="F884" s="118">
        <v>1</v>
      </c>
      <c r="G884" s="153"/>
      <c r="H884" s="119">
        <f t="shared" ref="H884:H885" si="91">TRUNC((G884*F884),2)</f>
        <v>0</v>
      </c>
    </row>
    <row r="885" spans="1:8" ht="26.1" customHeight="1" x14ac:dyDescent="0.25">
      <c r="A885" s="112" t="s">
        <v>3399</v>
      </c>
      <c r="B885" s="111" t="s">
        <v>3725</v>
      </c>
      <c r="C885" s="413" t="s">
        <v>3401</v>
      </c>
      <c r="D885" s="413"/>
      <c r="E885" s="112" t="s">
        <v>460</v>
      </c>
      <c r="F885" s="113">
        <v>1.02</v>
      </c>
      <c r="G885" s="153"/>
      <c r="H885" s="114">
        <f t="shared" si="91"/>
        <v>0</v>
      </c>
    </row>
    <row r="886" spans="1:8" x14ac:dyDescent="0.25">
      <c r="A886" s="149"/>
      <c r="B886" s="150"/>
      <c r="C886" s="150"/>
      <c r="D886" s="151"/>
      <c r="E886" s="150"/>
      <c r="F886" s="151"/>
      <c r="G886" s="151"/>
      <c r="H886" s="152"/>
    </row>
    <row r="887" spans="1:8" ht="14.4" thickBot="1" x14ac:dyDescent="0.3">
      <c r="A887" s="149"/>
      <c r="B887" s="150"/>
      <c r="C887" s="150"/>
      <c r="D887" s="151"/>
      <c r="E887" s="150"/>
      <c r="F887" s="150"/>
      <c r="G887" s="151"/>
      <c r="H887" s="152"/>
    </row>
    <row r="888" spans="1:8" ht="0.9" customHeight="1" thickTop="1" x14ac:dyDescent="0.25">
      <c r="A888" s="120"/>
      <c r="B888" s="115"/>
      <c r="C888" s="115"/>
      <c r="D888" s="115"/>
      <c r="E888" s="115"/>
      <c r="F888" s="115"/>
      <c r="G888" s="115"/>
      <c r="H888" s="115"/>
    </row>
    <row r="889" spans="1:8" ht="33" customHeight="1" x14ac:dyDescent="0.25">
      <c r="A889" s="102" t="s">
        <v>4620</v>
      </c>
      <c r="B889" s="103" t="s">
        <v>3</v>
      </c>
      <c r="C889" s="414" t="s">
        <v>3396</v>
      </c>
      <c r="D889" s="414"/>
      <c r="E889" s="102" t="s">
        <v>3394</v>
      </c>
      <c r="F889" s="101" t="s">
        <v>3393</v>
      </c>
      <c r="G889" s="101" t="s">
        <v>3392</v>
      </c>
      <c r="H889" s="101" t="s">
        <v>4</v>
      </c>
    </row>
    <row r="890" spans="1:8" ht="26.1" customHeight="1" x14ac:dyDescent="0.25">
      <c r="A890" s="92" t="s">
        <v>3397</v>
      </c>
      <c r="B890" s="94" t="s">
        <v>913</v>
      </c>
      <c r="C890" s="415" t="s">
        <v>3691</v>
      </c>
      <c r="D890" s="415"/>
      <c r="E890" s="92" t="s">
        <v>460</v>
      </c>
      <c r="F890" s="110">
        <v>1</v>
      </c>
      <c r="G890" s="90"/>
      <c r="H890" s="155">
        <f>SUM(H891:H893)</f>
        <v>0</v>
      </c>
    </row>
    <row r="891" spans="1:8" ht="24" customHeight="1" x14ac:dyDescent="0.25">
      <c r="A891" s="117" t="s">
        <v>3417</v>
      </c>
      <c r="B891" s="116" t="s">
        <v>3715</v>
      </c>
      <c r="C891" s="412" t="s">
        <v>3398</v>
      </c>
      <c r="D891" s="412"/>
      <c r="E891" s="117" t="s">
        <v>3136</v>
      </c>
      <c r="F891" s="118">
        <v>0.64</v>
      </c>
      <c r="G891" s="153"/>
      <c r="H891" s="119">
        <f t="shared" ref="H891:H893" si="92">TRUNC((G891*F891),2)</f>
        <v>0</v>
      </c>
    </row>
    <row r="892" spans="1:8" ht="24" customHeight="1" x14ac:dyDescent="0.25">
      <c r="A892" s="117" t="s">
        <v>3417</v>
      </c>
      <c r="B892" s="116" t="s">
        <v>3436</v>
      </c>
      <c r="C892" s="412" t="s">
        <v>3398</v>
      </c>
      <c r="D892" s="412"/>
      <c r="E892" s="117" t="s">
        <v>3136</v>
      </c>
      <c r="F892" s="118">
        <v>0.43</v>
      </c>
      <c r="G892" s="153"/>
      <c r="H892" s="119">
        <f t="shared" si="92"/>
        <v>0</v>
      </c>
    </row>
    <row r="893" spans="1:8" ht="24" customHeight="1" x14ac:dyDescent="0.25">
      <c r="A893" s="112" t="s">
        <v>3399</v>
      </c>
      <c r="B893" s="111" t="s">
        <v>3726</v>
      </c>
      <c r="C893" s="413" t="s">
        <v>3401</v>
      </c>
      <c r="D893" s="413"/>
      <c r="E893" s="112" t="s">
        <v>235</v>
      </c>
      <c r="F893" s="113">
        <v>0.16600000000000001</v>
      </c>
      <c r="G893" s="153"/>
      <c r="H893" s="114">
        <f t="shared" si="92"/>
        <v>0</v>
      </c>
    </row>
    <row r="894" spans="1:8" x14ac:dyDescent="0.25">
      <c r="A894" s="149"/>
      <c r="B894" s="150"/>
      <c r="C894" s="150"/>
      <c r="D894" s="151"/>
      <c r="E894" s="150"/>
      <c r="F894" s="151"/>
      <c r="G894" s="151"/>
      <c r="H894" s="152"/>
    </row>
    <row r="895" spans="1:8" ht="14.4" thickBot="1" x14ac:dyDescent="0.3">
      <c r="A895" s="149"/>
      <c r="B895" s="150"/>
      <c r="C895" s="150"/>
      <c r="D895" s="151"/>
      <c r="E895" s="150"/>
      <c r="F895" s="150"/>
      <c r="G895" s="151"/>
      <c r="H895" s="152"/>
    </row>
    <row r="896" spans="1:8" ht="0.9" customHeight="1" thickTop="1" x14ac:dyDescent="0.25">
      <c r="A896" s="120"/>
      <c r="B896" s="115"/>
      <c r="C896" s="115"/>
      <c r="D896" s="115"/>
      <c r="E896" s="115"/>
      <c r="F896" s="115"/>
      <c r="G896" s="115"/>
      <c r="H896" s="115"/>
    </row>
    <row r="897" spans="1:8" ht="18" customHeight="1" x14ac:dyDescent="0.25">
      <c r="A897" s="102" t="s">
        <v>4621</v>
      </c>
      <c r="B897" s="103" t="s">
        <v>3</v>
      </c>
      <c r="C897" s="414" t="s">
        <v>3396</v>
      </c>
      <c r="D897" s="414"/>
      <c r="E897" s="102" t="s">
        <v>3394</v>
      </c>
      <c r="F897" s="101" t="s">
        <v>3393</v>
      </c>
      <c r="G897" s="101" t="s">
        <v>3392</v>
      </c>
      <c r="H897" s="101" t="s">
        <v>4</v>
      </c>
    </row>
    <row r="898" spans="1:8" ht="24" customHeight="1" x14ac:dyDescent="0.25">
      <c r="A898" s="92" t="s">
        <v>3397</v>
      </c>
      <c r="B898" s="94" t="s">
        <v>1528</v>
      </c>
      <c r="C898" s="415" t="s">
        <v>3730</v>
      </c>
      <c r="D898" s="415"/>
      <c r="E898" s="92" t="s">
        <v>460</v>
      </c>
      <c r="F898" s="110">
        <v>1</v>
      </c>
      <c r="G898" s="90"/>
      <c r="H898" s="155">
        <f>SUM(H899:H903)</f>
        <v>0</v>
      </c>
    </row>
    <row r="899" spans="1:8" ht="26.1" customHeight="1" x14ac:dyDescent="0.25">
      <c r="A899" s="117" t="s">
        <v>3417</v>
      </c>
      <c r="B899" s="116" t="s">
        <v>3563</v>
      </c>
      <c r="C899" s="412" t="s">
        <v>3398</v>
      </c>
      <c r="D899" s="412"/>
      <c r="E899" s="117" t="s">
        <v>3136</v>
      </c>
      <c r="F899" s="118">
        <v>1.8560000000000001</v>
      </c>
      <c r="G899" s="153"/>
      <c r="H899" s="119">
        <f t="shared" ref="H899:H903" si="93">TRUNC((G899*F899),2)</f>
        <v>0</v>
      </c>
    </row>
    <row r="900" spans="1:8" ht="24" customHeight="1" x14ac:dyDescent="0.25">
      <c r="A900" s="117" t="s">
        <v>3417</v>
      </c>
      <c r="B900" s="116" t="s">
        <v>3476</v>
      </c>
      <c r="C900" s="412" t="s">
        <v>3398</v>
      </c>
      <c r="D900" s="412"/>
      <c r="E900" s="117" t="s">
        <v>3136</v>
      </c>
      <c r="F900" s="118">
        <v>1.8560000000000001</v>
      </c>
      <c r="G900" s="153"/>
      <c r="H900" s="119">
        <f t="shared" si="93"/>
        <v>0</v>
      </c>
    </row>
    <row r="901" spans="1:8" ht="26.1" customHeight="1" x14ac:dyDescent="0.25">
      <c r="A901" s="112" t="s">
        <v>3399</v>
      </c>
      <c r="B901" s="111" t="s">
        <v>3731</v>
      </c>
      <c r="C901" s="413" t="s">
        <v>3401</v>
      </c>
      <c r="D901" s="413"/>
      <c r="E901" s="112" t="s">
        <v>491</v>
      </c>
      <c r="F901" s="113">
        <v>3.0000000000000001E-3</v>
      </c>
      <c r="G901" s="153"/>
      <c r="H901" s="114">
        <f t="shared" si="93"/>
        <v>0</v>
      </c>
    </row>
    <row r="902" spans="1:8" ht="26.1" customHeight="1" x14ac:dyDescent="0.25">
      <c r="A902" s="112" t="s">
        <v>3399</v>
      </c>
      <c r="B902" s="111" t="s">
        <v>3732</v>
      </c>
      <c r="C902" s="413" t="s">
        <v>3401</v>
      </c>
      <c r="D902" s="413"/>
      <c r="E902" s="112" t="s">
        <v>460</v>
      </c>
      <c r="F902" s="113">
        <v>1</v>
      </c>
      <c r="G902" s="153"/>
      <c r="H902" s="114">
        <f t="shared" si="93"/>
        <v>0</v>
      </c>
    </row>
    <row r="903" spans="1:8" ht="24" customHeight="1" x14ac:dyDescent="0.25">
      <c r="A903" s="112" t="s">
        <v>3399</v>
      </c>
      <c r="B903" s="111" t="s">
        <v>3677</v>
      </c>
      <c r="C903" s="413" t="s">
        <v>3401</v>
      </c>
      <c r="D903" s="413"/>
      <c r="E903" s="112" t="s">
        <v>564</v>
      </c>
      <c r="F903" s="113">
        <v>1.2</v>
      </c>
      <c r="G903" s="153"/>
      <c r="H903" s="114">
        <f t="shared" si="93"/>
        <v>0</v>
      </c>
    </row>
    <row r="904" spans="1:8" x14ac:dyDescent="0.25">
      <c r="A904" s="149"/>
      <c r="B904" s="150"/>
      <c r="C904" s="150"/>
      <c r="D904" s="151"/>
      <c r="E904" s="150"/>
      <c r="F904" s="151"/>
      <c r="G904" s="151"/>
      <c r="H904" s="152"/>
    </row>
    <row r="905" spans="1:8" ht="14.4" thickBot="1" x14ac:dyDescent="0.3">
      <c r="A905" s="149"/>
      <c r="B905" s="150"/>
      <c r="C905" s="150"/>
      <c r="D905" s="151"/>
      <c r="E905" s="150"/>
      <c r="F905" s="150"/>
      <c r="G905" s="151"/>
      <c r="H905" s="152"/>
    </row>
    <row r="906" spans="1:8" ht="0.9" customHeight="1" thickTop="1" x14ac:dyDescent="0.25">
      <c r="A906" s="120"/>
      <c r="B906" s="115"/>
      <c r="C906" s="115"/>
      <c r="D906" s="115"/>
      <c r="E906" s="115"/>
      <c r="F906" s="115"/>
      <c r="G906" s="115"/>
      <c r="H906" s="115"/>
    </row>
    <row r="907" spans="1:8" ht="30.6" customHeight="1" x14ac:dyDescent="0.25">
      <c r="A907" s="102" t="s">
        <v>4622</v>
      </c>
      <c r="B907" s="103" t="s">
        <v>3</v>
      </c>
      <c r="C907" s="414" t="s">
        <v>3396</v>
      </c>
      <c r="D907" s="414"/>
      <c r="E907" s="102" t="s">
        <v>3394</v>
      </c>
      <c r="F907" s="101" t="s">
        <v>3393</v>
      </c>
      <c r="G907" s="101" t="s">
        <v>3392</v>
      </c>
      <c r="H907" s="101" t="s">
        <v>4</v>
      </c>
    </row>
    <row r="908" spans="1:8" ht="26.1" customHeight="1" x14ac:dyDescent="0.25">
      <c r="A908" s="92" t="s">
        <v>3397</v>
      </c>
      <c r="B908" s="94" t="s">
        <v>1520</v>
      </c>
      <c r="C908" s="415">
        <v>14</v>
      </c>
      <c r="D908" s="415"/>
      <c r="E908" s="92" t="s">
        <v>460</v>
      </c>
      <c r="F908" s="110">
        <v>1</v>
      </c>
      <c r="G908" s="90"/>
      <c r="H908" s="155">
        <f>SUM(H909:H910)</f>
        <v>0</v>
      </c>
    </row>
    <row r="909" spans="1:8" ht="26.1" customHeight="1" x14ac:dyDescent="0.25">
      <c r="A909" s="117" t="s">
        <v>3417</v>
      </c>
      <c r="B909" s="116" t="s">
        <v>3485</v>
      </c>
      <c r="C909" s="412" t="s">
        <v>3398</v>
      </c>
      <c r="D909" s="412"/>
      <c r="E909" s="117" t="s">
        <v>3136</v>
      </c>
      <c r="F909" s="118">
        <v>0.5</v>
      </c>
      <c r="G909" s="153"/>
      <c r="H909" s="119">
        <f t="shared" ref="H909:H910" si="94">TRUNC((G909*F909),2)</f>
        <v>0</v>
      </c>
    </row>
    <row r="910" spans="1:8" ht="26.1" customHeight="1" x14ac:dyDescent="0.25">
      <c r="A910" s="112" t="s">
        <v>3399</v>
      </c>
      <c r="B910" s="111" t="s">
        <v>3733</v>
      </c>
      <c r="C910" s="413" t="s">
        <v>3401</v>
      </c>
      <c r="D910" s="413"/>
      <c r="E910" s="112" t="s">
        <v>460</v>
      </c>
      <c r="F910" s="113">
        <v>1</v>
      </c>
      <c r="G910" s="153"/>
      <c r="H910" s="114">
        <f t="shared" si="94"/>
        <v>0</v>
      </c>
    </row>
    <row r="911" spans="1:8" x14ac:dyDescent="0.25">
      <c r="A911" s="149"/>
      <c r="B911" s="150"/>
      <c r="C911" s="150"/>
      <c r="D911" s="151"/>
      <c r="E911" s="150"/>
      <c r="F911" s="151"/>
      <c r="G911" s="151"/>
      <c r="H911" s="152"/>
    </row>
    <row r="912" spans="1:8" ht="14.4" thickBot="1" x14ac:dyDescent="0.3">
      <c r="A912" s="149"/>
      <c r="B912" s="150"/>
      <c r="C912" s="150"/>
      <c r="D912" s="151"/>
      <c r="E912" s="150"/>
      <c r="F912" s="150"/>
      <c r="G912" s="151"/>
      <c r="H912" s="152"/>
    </row>
    <row r="913" spans="1:8" ht="0.9" customHeight="1" thickTop="1" x14ac:dyDescent="0.25">
      <c r="A913" s="120"/>
      <c r="B913" s="115"/>
      <c r="C913" s="115"/>
      <c r="D913" s="115"/>
      <c r="E913" s="115"/>
      <c r="F913" s="115"/>
      <c r="G913" s="115"/>
      <c r="H913" s="115"/>
    </row>
    <row r="914" spans="1:8" ht="18" customHeight="1" x14ac:dyDescent="0.25">
      <c r="A914" s="102" t="s">
        <v>4443</v>
      </c>
      <c r="B914" s="103" t="s">
        <v>3</v>
      </c>
      <c r="C914" s="414" t="s">
        <v>3396</v>
      </c>
      <c r="D914" s="414"/>
      <c r="E914" s="102" t="s">
        <v>3394</v>
      </c>
      <c r="F914" s="101" t="s">
        <v>3393</v>
      </c>
      <c r="G914" s="101" t="s">
        <v>3392</v>
      </c>
      <c r="H914" s="101" t="s">
        <v>4</v>
      </c>
    </row>
    <row r="915" spans="1:8" ht="78" customHeight="1" x14ac:dyDescent="0.25">
      <c r="A915" s="92" t="s">
        <v>3397</v>
      </c>
      <c r="B915" s="94" t="s">
        <v>4435</v>
      </c>
      <c r="C915" s="415" t="s">
        <v>3493</v>
      </c>
      <c r="D915" s="415"/>
      <c r="E915" s="92" t="s">
        <v>235</v>
      </c>
      <c r="F915" s="110">
        <v>1</v>
      </c>
      <c r="G915" s="90"/>
      <c r="H915" s="155">
        <f>SUM(H916:H930)</f>
        <v>0</v>
      </c>
    </row>
    <row r="916" spans="1:8" ht="26.1" customHeight="1" x14ac:dyDescent="0.25">
      <c r="A916" s="117" t="s">
        <v>3417</v>
      </c>
      <c r="B916" s="116" t="s">
        <v>465</v>
      </c>
      <c r="C916" s="412" t="s">
        <v>3497</v>
      </c>
      <c r="D916" s="412"/>
      <c r="E916" s="117" t="s">
        <v>460</v>
      </c>
      <c r="F916" s="118">
        <v>1.78</v>
      </c>
      <c r="G916" s="153"/>
      <c r="H916" s="119">
        <f t="shared" ref="H916:H930" si="95">TRUNC((G916*F916),2)</f>
        <v>0</v>
      </c>
    </row>
    <row r="917" spans="1:8" ht="51.9" customHeight="1" x14ac:dyDescent="0.25">
      <c r="A917" s="117" t="s">
        <v>3417</v>
      </c>
      <c r="B917" s="116" t="s">
        <v>3734</v>
      </c>
      <c r="C917" s="412" t="s">
        <v>3497</v>
      </c>
      <c r="D917" s="412"/>
      <c r="E917" s="117" t="s">
        <v>460</v>
      </c>
      <c r="F917" s="118">
        <v>1.78</v>
      </c>
      <c r="G917" s="153"/>
      <c r="H917" s="119">
        <f t="shared" si="95"/>
        <v>0</v>
      </c>
    </row>
    <row r="918" spans="1:8" ht="39" customHeight="1" x14ac:dyDescent="0.25">
      <c r="A918" s="117" t="s">
        <v>3417</v>
      </c>
      <c r="B918" s="116" t="s">
        <v>3735</v>
      </c>
      <c r="C918" s="412" t="s">
        <v>3497</v>
      </c>
      <c r="D918" s="412"/>
      <c r="E918" s="117" t="s">
        <v>460</v>
      </c>
      <c r="F918" s="118">
        <v>1.78</v>
      </c>
      <c r="G918" s="153"/>
      <c r="H918" s="119">
        <f t="shared" si="95"/>
        <v>0</v>
      </c>
    </row>
    <row r="919" spans="1:8" ht="51.9" customHeight="1" x14ac:dyDescent="0.25">
      <c r="A919" s="117" t="s">
        <v>3417</v>
      </c>
      <c r="B919" s="116" t="s">
        <v>3736</v>
      </c>
      <c r="C919" s="412" t="s">
        <v>3497</v>
      </c>
      <c r="D919" s="412"/>
      <c r="E919" s="117" t="s">
        <v>460</v>
      </c>
      <c r="F919" s="118">
        <v>1.78</v>
      </c>
      <c r="G919" s="153"/>
      <c r="H919" s="119">
        <f t="shared" si="95"/>
        <v>0</v>
      </c>
    </row>
    <row r="920" spans="1:8" ht="39" customHeight="1" x14ac:dyDescent="0.25">
      <c r="A920" s="117" t="s">
        <v>3417</v>
      </c>
      <c r="B920" s="116" t="s">
        <v>3737</v>
      </c>
      <c r="C920" s="412" t="s">
        <v>3398</v>
      </c>
      <c r="D920" s="412"/>
      <c r="E920" s="117" t="s">
        <v>491</v>
      </c>
      <c r="F920" s="118">
        <v>5.0000000000000001E-3</v>
      </c>
      <c r="G920" s="153"/>
      <c r="H920" s="119">
        <f t="shared" si="95"/>
        <v>0</v>
      </c>
    </row>
    <row r="921" spans="1:8" ht="26.1" customHeight="1" x14ac:dyDescent="0.25">
      <c r="A921" s="117" t="s">
        <v>3417</v>
      </c>
      <c r="B921" s="116" t="s">
        <v>1520</v>
      </c>
      <c r="C921" s="412">
        <v>14</v>
      </c>
      <c r="D921" s="412"/>
      <c r="E921" s="117" t="s">
        <v>460</v>
      </c>
      <c r="F921" s="118">
        <v>0.65</v>
      </c>
      <c r="G921" s="153"/>
      <c r="H921" s="119">
        <f t="shared" si="95"/>
        <v>0</v>
      </c>
    </row>
    <row r="922" spans="1:8" ht="26.1" customHeight="1" x14ac:dyDescent="0.25">
      <c r="A922" s="117" t="s">
        <v>3417</v>
      </c>
      <c r="B922" s="116" t="s">
        <v>3563</v>
      </c>
      <c r="C922" s="412" t="s">
        <v>3398</v>
      </c>
      <c r="D922" s="412"/>
      <c r="E922" s="117" t="s">
        <v>3136</v>
      </c>
      <c r="F922" s="118">
        <v>1.1000000000000001</v>
      </c>
      <c r="G922" s="153"/>
      <c r="H922" s="119">
        <f t="shared" si="95"/>
        <v>0</v>
      </c>
    </row>
    <row r="923" spans="1:8" ht="24" customHeight="1" x14ac:dyDescent="0.25">
      <c r="A923" s="117" t="s">
        <v>3417</v>
      </c>
      <c r="B923" s="116" t="s">
        <v>3476</v>
      </c>
      <c r="C923" s="412" t="s">
        <v>3398</v>
      </c>
      <c r="D923" s="412"/>
      <c r="E923" s="117" t="s">
        <v>3136</v>
      </c>
      <c r="F923" s="118">
        <v>1.1000000000000001</v>
      </c>
      <c r="G923" s="153"/>
      <c r="H923" s="119">
        <f t="shared" si="95"/>
        <v>0</v>
      </c>
    </row>
    <row r="924" spans="1:8" ht="24" customHeight="1" x14ac:dyDescent="0.25">
      <c r="A924" s="117" t="s">
        <v>3417</v>
      </c>
      <c r="B924" s="116" t="s">
        <v>3738</v>
      </c>
      <c r="C924" s="412" t="s">
        <v>3398</v>
      </c>
      <c r="D924" s="412"/>
      <c r="E924" s="117" t="s">
        <v>3136</v>
      </c>
      <c r="F924" s="118">
        <v>0.75</v>
      </c>
      <c r="G924" s="153"/>
      <c r="H924" s="119">
        <f t="shared" si="95"/>
        <v>0</v>
      </c>
    </row>
    <row r="925" spans="1:8" ht="24" customHeight="1" x14ac:dyDescent="0.25">
      <c r="A925" s="117" t="s">
        <v>3417</v>
      </c>
      <c r="B925" s="116" t="s">
        <v>3435</v>
      </c>
      <c r="C925" s="412" t="s">
        <v>3398</v>
      </c>
      <c r="D925" s="412"/>
      <c r="E925" s="117" t="s">
        <v>3136</v>
      </c>
      <c r="F925" s="118">
        <v>2.5</v>
      </c>
      <c r="G925" s="153"/>
      <c r="H925" s="119">
        <f t="shared" si="95"/>
        <v>0</v>
      </c>
    </row>
    <row r="926" spans="1:8" ht="24" customHeight="1" x14ac:dyDescent="0.25">
      <c r="A926" s="117" t="s">
        <v>3417</v>
      </c>
      <c r="B926" s="116" t="s">
        <v>3436</v>
      </c>
      <c r="C926" s="412" t="s">
        <v>3398</v>
      </c>
      <c r="D926" s="412"/>
      <c r="E926" s="117" t="s">
        <v>3136</v>
      </c>
      <c r="F926" s="118">
        <v>2.1</v>
      </c>
      <c r="G926" s="153"/>
      <c r="H926" s="119">
        <f t="shared" si="95"/>
        <v>0</v>
      </c>
    </row>
    <row r="927" spans="1:8" ht="26.1" customHeight="1" x14ac:dyDescent="0.25">
      <c r="A927" s="112" t="s">
        <v>3399</v>
      </c>
      <c r="B927" s="111" t="s">
        <v>3739</v>
      </c>
      <c r="C927" s="413" t="s">
        <v>3401</v>
      </c>
      <c r="D927" s="413"/>
      <c r="E927" s="112" t="s">
        <v>460</v>
      </c>
      <c r="F927" s="113">
        <v>1.776</v>
      </c>
      <c r="G927" s="153"/>
      <c r="H927" s="114">
        <f t="shared" si="95"/>
        <v>0</v>
      </c>
    </row>
    <row r="928" spans="1:8" ht="24" customHeight="1" x14ac:dyDescent="0.25">
      <c r="A928" s="112" t="s">
        <v>3399</v>
      </c>
      <c r="B928" s="111" t="s">
        <v>3740</v>
      </c>
      <c r="C928" s="413" t="s">
        <v>3401</v>
      </c>
      <c r="D928" s="413"/>
      <c r="E928" s="112" t="s">
        <v>564</v>
      </c>
      <c r="F928" s="113">
        <v>0.35</v>
      </c>
      <c r="G928" s="153"/>
      <c r="H928" s="114">
        <f t="shared" si="95"/>
        <v>0</v>
      </c>
    </row>
    <row r="929" spans="1:8" ht="24" customHeight="1" x14ac:dyDescent="0.25">
      <c r="A929" s="112" t="s">
        <v>3399</v>
      </c>
      <c r="B929" s="111" t="s">
        <v>3741</v>
      </c>
      <c r="C929" s="413" t="s">
        <v>3401</v>
      </c>
      <c r="D929" s="413"/>
      <c r="E929" s="112" t="s">
        <v>564</v>
      </c>
      <c r="F929" s="113">
        <v>0.5</v>
      </c>
      <c r="G929" s="153"/>
      <c r="H929" s="114">
        <f t="shared" si="95"/>
        <v>0</v>
      </c>
    </row>
    <row r="930" spans="1:8" ht="26.1" customHeight="1" x14ac:dyDescent="0.25">
      <c r="A930" s="112" t="s">
        <v>3399</v>
      </c>
      <c r="B930" s="111" t="s">
        <v>3742</v>
      </c>
      <c r="C930" s="413" t="s">
        <v>3401</v>
      </c>
      <c r="D930" s="413"/>
      <c r="E930" s="112" t="s">
        <v>234</v>
      </c>
      <c r="F930" s="113">
        <v>0.72</v>
      </c>
      <c r="G930" s="153"/>
      <c r="H930" s="114">
        <f t="shared" si="95"/>
        <v>0</v>
      </c>
    </row>
    <row r="931" spans="1:8" x14ac:dyDescent="0.25">
      <c r="A931" s="149"/>
      <c r="B931" s="150"/>
      <c r="C931" s="150"/>
      <c r="D931" s="151"/>
      <c r="E931" s="150"/>
      <c r="F931" s="151"/>
      <c r="G931" s="151"/>
      <c r="H931" s="152"/>
    </row>
    <row r="932" spans="1:8" ht="14.4" thickBot="1" x14ac:dyDescent="0.3">
      <c r="A932" s="149"/>
      <c r="B932" s="150"/>
      <c r="C932" s="150"/>
      <c r="D932" s="151"/>
      <c r="E932" s="150"/>
      <c r="F932" s="150"/>
      <c r="G932" s="151"/>
      <c r="H932" s="152"/>
    </row>
    <row r="933" spans="1:8" ht="0.9" customHeight="1" thickTop="1" x14ac:dyDescent="0.25">
      <c r="A933" s="120"/>
      <c r="B933" s="115"/>
      <c r="C933" s="115"/>
      <c r="D933" s="115"/>
      <c r="E933" s="115"/>
      <c r="F933" s="115"/>
      <c r="G933" s="115"/>
      <c r="H933" s="115"/>
    </row>
    <row r="934" spans="1:8" ht="18" customHeight="1" x14ac:dyDescent="0.25">
      <c r="A934" s="102" t="s">
        <v>4515</v>
      </c>
      <c r="B934" s="103" t="s">
        <v>3</v>
      </c>
      <c r="C934" s="414" t="s">
        <v>3396</v>
      </c>
      <c r="D934" s="414"/>
      <c r="E934" s="102" t="s">
        <v>3394</v>
      </c>
      <c r="F934" s="101" t="s">
        <v>3393</v>
      </c>
      <c r="G934" s="101" t="s">
        <v>3392</v>
      </c>
      <c r="H934" s="101" t="s">
        <v>4</v>
      </c>
    </row>
    <row r="935" spans="1:8" ht="39" customHeight="1" x14ac:dyDescent="0.25">
      <c r="A935" s="92" t="s">
        <v>3397</v>
      </c>
      <c r="B935" s="94" t="s">
        <v>2677</v>
      </c>
      <c r="C935" s="415" t="s">
        <v>3493</v>
      </c>
      <c r="D935" s="415"/>
      <c r="E935" s="92" t="s">
        <v>235</v>
      </c>
      <c r="F935" s="110">
        <v>1</v>
      </c>
      <c r="G935" s="90"/>
      <c r="H935" s="155">
        <f>SUM(H936:H946)</f>
        <v>0</v>
      </c>
    </row>
    <row r="936" spans="1:8" ht="26.1" customHeight="1" x14ac:dyDescent="0.25">
      <c r="A936" s="117" t="s">
        <v>3417</v>
      </c>
      <c r="B936" s="116" t="s">
        <v>465</v>
      </c>
      <c r="C936" s="412" t="s">
        <v>3497</v>
      </c>
      <c r="D936" s="412"/>
      <c r="E936" s="117" t="s">
        <v>460</v>
      </c>
      <c r="F936" s="118">
        <v>0.84599999999999997</v>
      </c>
      <c r="G936" s="153"/>
      <c r="H936" s="119">
        <f t="shared" ref="H936:H946" si="96">TRUNC((G936*F936),2)</f>
        <v>0</v>
      </c>
    </row>
    <row r="937" spans="1:8" ht="51.9" customHeight="1" x14ac:dyDescent="0.25">
      <c r="A937" s="117" t="s">
        <v>3417</v>
      </c>
      <c r="B937" s="116" t="s">
        <v>3734</v>
      </c>
      <c r="C937" s="412" t="s">
        <v>3497</v>
      </c>
      <c r="D937" s="412"/>
      <c r="E937" s="117" t="s">
        <v>460</v>
      </c>
      <c r="F937" s="118">
        <v>0.84599999999999997</v>
      </c>
      <c r="G937" s="153"/>
      <c r="H937" s="119">
        <f t="shared" si="96"/>
        <v>0</v>
      </c>
    </row>
    <row r="938" spans="1:8" ht="39" customHeight="1" x14ac:dyDescent="0.25">
      <c r="A938" s="117" t="s">
        <v>3417</v>
      </c>
      <c r="B938" s="116" t="s">
        <v>3735</v>
      </c>
      <c r="C938" s="412" t="s">
        <v>3497</v>
      </c>
      <c r="D938" s="412"/>
      <c r="E938" s="117" t="s">
        <v>460</v>
      </c>
      <c r="F938" s="118">
        <v>0.84599999999999997</v>
      </c>
      <c r="G938" s="153"/>
      <c r="H938" s="119">
        <f t="shared" si="96"/>
        <v>0</v>
      </c>
    </row>
    <row r="939" spans="1:8" ht="51.9" customHeight="1" x14ac:dyDescent="0.25">
      <c r="A939" s="117" t="s">
        <v>3417</v>
      </c>
      <c r="B939" s="116" t="s">
        <v>3736</v>
      </c>
      <c r="C939" s="412" t="s">
        <v>3497</v>
      </c>
      <c r="D939" s="412"/>
      <c r="E939" s="117" t="s">
        <v>460</v>
      </c>
      <c r="F939" s="118">
        <v>0.84599999999999997</v>
      </c>
      <c r="G939" s="153"/>
      <c r="H939" s="119">
        <f t="shared" si="96"/>
        <v>0</v>
      </c>
    </row>
    <row r="940" spans="1:8" ht="39" customHeight="1" x14ac:dyDescent="0.25">
      <c r="A940" s="117" t="s">
        <v>3417</v>
      </c>
      <c r="B940" s="116" t="s">
        <v>3737</v>
      </c>
      <c r="C940" s="412" t="s">
        <v>3398</v>
      </c>
      <c r="D940" s="412"/>
      <c r="E940" s="117" t="s">
        <v>491</v>
      </c>
      <c r="F940" s="118">
        <v>3.5999999999999999E-3</v>
      </c>
      <c r="G940" s="153"/>
      <c r="H940" s="119">
        <f t="shared" si="96"/>
        <v>0</v>
      </c>
    </row>
    <row r="941" spans="1:8" ht="26.1" customHeight="1" x14ac:dyDescent="0.25">
      <c r="A941" s="117" t="s">
        <v>3417</v>
      </c>
      <c r="B941" s="116" t="s">
        <v>3563</v>
      </c>
      <c r="C941" s="412" t="s">
        <v>3398</v>
      </c>
      <c r="D941" s="412"/>
      <c r="E941" s="117" t="s">
        <v>3136</v>
      </c>
      <c r="F941" s="118">
        <v>0.85</v>
      </c>
      <c r="G941" s="153"/>
      <c r="H941" s="119">
        <f t="shared" si="96"/>
        <v>0</v>
      </c>
    </row>
    <row r="942" spans="1:8" ht="24" customHeight="1" x14ac:dyDescent="0.25">
      <c r="A942" s="117" t="s">
        <v>3417</v>
      </c>
      <c r="B942" s="116" t="s">
        <v>3476</v>
      </c>
      <c r="C942" s="412" t="s">
        <v>3398</v>
      </c>
      <c r="D942" s="412"/>
      <c r="E942" s="117" t="s">
        <v>3136</v>
      </c>
      <c r="F942" s="118">
        <v>0.85</v>
      </c>
      <c r="G942" s="153"/>
      <c r="H942" s="119">
        <f t="shared" si="96"/>
        <v>0</v>
      </c>
    </row>
    <row r="943" spans="1:8" ht="24" customHeight="1" x14ac:dyDescent="0.25">
      <c r="A943" s="117" t="s">
        <v>3417</v>
      </c>
      <c r="B943" s="116" t="s">
        <v>3435</v>
      </c>
      <c r="C943" s="412" t="s">
        <v>3398</v>
      </c>
      <c r="D943" s="412"/>
      <c r="E943" s="117" t="s">
        <v>3136</v>
      </c>
      <c r="F943" s="118">
        <v>1.23</v>
      </c>
      <c r="G943" s="153"/>
      <c r="H943" s="119">
        <f t="shared" si="96"/>
        <v>0</v>
      </c>
    </row>
    <row r="944" spans="1:8" ht="24" customHeight="1" x14ac:dyDescent="0.25">
      <c r="A944" s="117" t="s">
        <v>3417</v>
      </c>
      <c r="B944" s="116" t="s">
        <v>3436</v>
      </c>
      <c r="C944" s="412" t="s">
        <v>3398</v>
      </c>
      <c r="D944" s="412"/>
      <c r="E944" s="117" t="s">
        <v>3136</v>
      </c>
      <c r="F944" s="118">
        <v>1.1599999999999999</v>
      </c>
      <c r="G944" s="153"/>
      <c r="H944" s="119">
        <f t="shared" si="96"/>
        <v>0</v>
      </c>
    </row>
    <row r="945" spans="1:8" ht="24" customHeight="1" x14ac:dyDescent="0.25">
      <c r="A945" s="112" t="s">
        <v>3399</v>
      </c>
      <c r="B945" s="111" t="s">
        <v>3743</v>
      </c>
      <c r="C945" s="413" t="s">
        <v>3401</v>
      </c>
      <c r="D945" s="413"/>
      <c r="E945" s="112" t="s">
        <v>460</v>
      </c>
      <c r="F945" s="113">
        <v>0.84599999999999997</v>
      </c>
      <c r="G945" s="153"/>
      <c r="H945" s="114">
        <f t="shared" si="96"/>
        <v>0</v>
      </c>
    </row>
    <row r="946" spans="1:8" ht="26.1" customHeight="1" x14ac:dyDescent="0.25">
      <c r="A946" s="112" t="s">
        <v>3399</v>
      </c>
      <c r="B946" s="111" t="s">
        <v>3733</v>
      </c>
      <c r="C946" s="413" t="s">
        <v>3401</v>
      </c>
      <c r="D946" s="413"/>
      <c r="E946" s="112" t="s">
        <v>460</v>
      </c>
      <c r="F946" s="113">
        <v>0.85</v>
      </c>
      <c r="G946" s="153"/>
      <c r="H946" s="114">
        <f t="shared" si="96"/>
        <v>0</v>
      </c>
    </row>
    <row r="947" spans="1:8" x14ac:dyDescent="0.25">
      <c r="A947" s="149"/>
      <c r="B947" s="150"/>
      <c r="C947" s="150"/>
      <c r="D947" s="151"/>
      <c r="E947" s="150"/>
      <c r="F947" s="151"/>
      <c r="G947" s="151"/>
      <c r="H947" s="152"/>
    </row>
    <row r="948" spans="1:8" ht="14.4" thickBot="1" x14ac:dyDescent="0.3">
      <c r="A948" s="149"/>
      <c r="B948" s="150"/>
      <c r="C948" s="150"/>
      <c r="D948" s="151"/>
      <c r="E948" s="150"/>
      <c r="F948" s="150"/>
      <c r="G948" s="151"/>
      <c r="H948" s="152"/>
    </row>
    <row r="949" spans="1:8" ht="0.9" customHeight="1" thickTop="1" x14ac:dyDescent="0.25">
      <c r="A949" s="120"/>
      <c r="B949" s="115"/>
      <c r="C949" s="115"/>
      <c r="D949" s="115"/>
      <c r="E949" s="115"/>
      <c r="F949" s="115"/>
      <c r="G949" s="115"/>
      <c r="H949" s="115"/>
    </row>
    <row r="950" spans="1:8" ht="18" customHeight="1" x14ac:dyDescent="0.25">
      <c r="A950" s="102" t="s">
        <v>4516</v>
      </c>
      <c r="B950" s="103" t="s">
        <v>3</v>
      </c>
      <c r="C950" s="414" t="s">
        <v>3396</v>
      </c>
      <c r="D950" s="414"/>
      <c r="E950" s="102" t="s">
        <v>3394</v>
      </c>
      <c r="F950" s="101" t="s">
        <v>3393</v>
      </c>
      <c r="G950" s="101" t="s">
        <v>3392</v>
      </c>
      <c r="H950" s="101" t="s">
        <v>4</v>
      </c>
    </row>
    <row r="951" spans="1:8" ht="51.9" customHeight="1" x14ac:dyDescent="0.25">
      <c r="A951" s="92" t="s">
        <v>3397</v>
      </c>
      <c r="B951" s="94" t="s">
        <v>2675</v>
      </c>
      <c r="C951" s="415" t="s">
        <v>3493</v>
      </c>
      <c r="D951" s="415"/>
      <c r="E951" s="92" t="s">
        <v>460</v>
      </c>
      <c r="F951" s="110">
        <v>1</v>
      </c>
      <c r="G951" s="90"/>
      <c r="H951" s="155">
        <f>SUM(H952:H963)</f>
        <v>0</v>
      </c>
    </row>
    <row r="952" spans="1:8" ht="26.1" customHeight="1" x14ac:dyDescent="0.25">
      <c r="A952" s="117" t="s">
        <v>3417</v>
      </c>
      <c r="B952" s="116" t="s">
        <v>465</v>
      </c>
      <c r="C952" s="412" t="s">
        <v>3497</v>
      </c>
      <c r="D952" s="412"/>
      <c r="E952" s="117" t="s">
        <v>460</v>
      </c>
      <c r="F952" s="118">
        <v>2</v>
      </c>
      <c r="G952" s="153"/>
      <c r="H952" s="119">
        <f t="shared" ref="H952:H963" si="97">TRUNC((G952*F952),2)</f>
        <v>0</v>
      </c>
    </row>
    <row r="953" spans="1:8" ht="51.9" customHeight="1" x14ac:dyDescent="0.25">
      <c r="A953" s="117" t="s">
        <v>3417</v>
      </c>
      <c r="B953" s="116" t="s">
        <v>3734</v>
      </c>
      <c r="C953" s="412" t="s">
        <v>3497</v>
      </c>
      <c r="D953" s="412"/>
      <c r="E953" s="117" t="s">
        <v>460</v>
      </c>
      <c r="F953" s="118">
        <v>2</v>
      </c>
      <c r="G953" s="153"/>
      <c r="H953" s="119">
        <f t="shared" si="97"/>
        <v>0</v>
      </c>
    </row>
    <row r="954" spans="1:8" ht="39" customHeight="1" x14ac:dyDescent="0.25">
      <c r="A954" s="117" t="s">
        <v>3417</v>
      </c>
      <c r="B954" s="116" t="s">
        <v>3735</v>
      </c>
      <c r="C954" s="412" t="s">
        <v>3497</v>
      </c>
      <c r="D954" s="412"/>
      <c r="E954" s="117" t="s">
        <v>460</v>
      </c>
      <c r="F954" s="118">
        <v>2</v>
      </c>
      <c r="G954" s="153"/>
      <c r="H954" s="119">
        <f t="shared" si="97"/>
        <v>0</v>
      </c>
    </row>
    <row r="955" spans="1:8" ht="51.9" customHeight="1" x14ac:dyDescent="0.25">
      <c r="A955" s="117" t="s">
        <v>3417</v>
      </c>
      <c r="B955" s="116" t="s">
        <v>3736</v>
      </c>
      <c r="C955" s="412" t="s">
        <v>3497</v>
      </c>
      <c r="D955" s="412"/>
      <c r="E955" s="117" t="s">
        <v>460</v>
      </c>
      <c r="F955" s="118">
        <v>2</v>
      </c>
      <c r="G955" s="153"/>
      <c r="H955" s="119">
        <f t="shared" si="97"/>
        <v>0</v>
      </c>
    </row>
    <row r="956" spans="1:8" ht="39" customHeight="1" x14ac:dyDescent="0.25">
      <c r="A956" s="117" t="s">
        <v>3417</v>
      </c>
      <c r="B956" s="116" t="s">
        <v>3737</v>
      </c>
      <c r="C956" s="412" t="s">
        <v>3398</v>
      </c>
      <c r="D956" s="412"/>
      <c r="E956" s="117" t="s">
        <v>491</v>
      </c>
      <c r="F956" s="118">
        <v>4.5999999999999999E-3</v>
      </c>
      <c r="G956" s="153"/>
      <c r="H956" s="119">
        <f t="shared" si="97"/>
        <v>0</v>
      </c>
    </row>
    <row r="957" spans="1:8" ht="26.1" customHeight="1" x14ac:dyDescent="0.25">
      <c r="A957" s="117" t="s">
        <v>3417</v>
      </c>
      <c r="B957" s="116" t="s">
        <v>3563</v>
      </c>
      <c r="C957" s="412" t="s">
        <v>3398</v>
      </c>
      <c r="D957" s="412"/>
      <c r="E957" s="117" t="s">
        <v>3136</v>
      </c>
      <c r="F957" s="118">
        <v>4</v>
      </c>
      <c r="G957" s="153"/>
      <c r="H957" s="119">
        <f t="shared" si="97"/>
        <v>0</v>
      </c>
    </row>
    <row r="958" spans="1:8" ht="24" customHeight="1" x14ac:dyDescent="0.25">
      <c r="A958" s="117" t="s">
        <v>3417</v>
      </c>
      <c r="B958" s="116" t="s">
        <v>3476</v>
      </c>
      <c r="C958" s="412" t="s">
        <v>3398</v>
      </c>
      <c r="D958" s="412"/>
      <c r="E958" s="117" t="s">
        <v>3136</v>
      </c>
      <c r="F958" s="118">
        <v>4</v>
      </c>
      <c r="G958" s="153"/>
      <c r="H958" s="119">
        <f t="shared" si="97"/>
        <v>0</v>
      </c>
    </row>
    <row r="959" spans="1:8" ht="24" customHeight="1" x14ac:dyDescent="0.25">
      <c r="A959" s="117" t="s">
        <v>3417</v>
      </c>
      <c r="B959" s="116" t="s">
        <v>3435</v>
      </c>
      <c r="C959" s="412" t="s">
        <v>3398</v>
      </c>
      <c r="D959" s="412"/>
      <c r="E959" s="117" t="s">
        <v>3136</v>
      </c>
      <c r="F959" s="118">
        <v>1.288</v>
      </c>
      <c r="G959" s="153"/>
      <c r="H959" s="119">
        <f t="shared" si="97"/>
        <v>0</v>
      </c>
    </row>
    <row r="960" spans="1:8" ht="24" customHeight="1" x14ac:dyDescent="0.25">
      <c r="A960" s="117" t="s">
        <v>3417</v>
      </c>
      <c r="B960" s="116" t="s">
        <v>3436</v>
      </c>
      <c r="C960" s="412" t="s">
        <v>3398</v>
      </c>
      <c r="D960" s="412"/>
      <c r="E960" s="117" t="s">
        <v>3136</v>
      </c>
      <c r="F960" s="118">
        <v>1.288</v>
      </c>
      <c r="G960" s="153"/>
      <c r="H960" s="119">
        <f t="shared" si="97"/>
        <v>0</v>
      </c>
    </row>
    <row r="961" spans="1:8" ht="39" customHeight="1" x14ac:dyDescent="0.25">
      <c r="A961" s="112" t="s">
        <v>3399</v>
      </c>
      <c r="B961" s="111" t="s">
        <v>3744</v>
      </c>
      <c r="C961" s="413" t="s">
        <v>3401</v>
      </c>
      <c r="D961" s="413"/>
      <c r="E961" s="112" t="s">
        <v>564</v>
      </c>
      <c r="F961" s="113">
        <v>23.484999999999999</v>
      </c>
      <c r="G961" s="153"/>
      <c r="H961" s="114">
        <f t="shared" si="97"/>
        <v>0</v>
      </c>
    </row>
    <row r="962" spans="1:8" ht="26.1" customHeight="1" x14ac:dyDescent="0.25">
      <c r="A962" s="112" t="s">
        <v>3399</v>
      </c>
      <c r="B962" s="111" t="s">
        <v>3745</v>
      </c>
      <c r="C962" s="413" t="s">
        <v>3401</v>
      </c>
      <c r="D962" s="413"/>
      <c r="E962" s="112" t="s">
        <v>234</v>
      </c>
      <c r="F962" s="113">
        <v>7.16</v>
      </c>
      <c r="G962" s="153"/>
      <c r="H962" s="114">
        <f t="shared" si="97"/>
        <v>0</v>
      </c>
    </row>
    <row r="963" spans="1:8" ht="26.1" customHeight="1" x14ac:dyDescent="0.25">
      <c r="A963" s="112" t="s">
        <v>3399</v>
      </c>
      <c r="B963" s="111" t="s">
        <v>3477</v>
      </c>
      <c r="C963" s="413" t="s">
        <v>3401</v>
      </c>
      <c r="D963" s="413"/>
      <c r="E963" s="112" t="s">
        <v>564</v>
      </c>
      <c r="F963" s="113">
        <v>0.42</v>
      </c>
      <c r="G963" s="153"/>
      <c r="H963" s="114">
        <f t="shared" si="97"/>
        <v>0</v>
      </c>
    </row>
    <row r="964" spans="1:8" x14ac:dyDescent="0.25">
      <c r="A964" s="149"/>
      <c r="B964" s="150"/>
      <c r="C964" s="150"/>
      <c r="D964" s="151"/>
      <c r="E964" s="150"/>
      <c r="F964" s="151"/>
      <c r="G964" s="151"/>
      <c r="H964" s="152"/>
    </row>
    <row r="965" spans="1:8" ht="14.4" thickBot="1" x14ac:dyDescent="0.3">
      <c r="A965" s="149"/>
      <c r="B965" s="150"/>
      <c r="C965" s="150"/>
      <c r="D965" s="151"/>
      <c r="E965" s="150"/>
      <c r="F965" s="150"/>
      <c r="G965" s="151"/>
      <c r="H965" s="152"/>
    </row>
    <row r="966" spans="1:8" ht="0.9" customHeight="1" thickTop="1" x14ac:dyDescent="0.25">
      <c r="A966" s="120"/>
      <c r="B966" s="115"/>
      <c r="C966" s="115"/>
      <c r="D966" s="115"/>
      <c r="E966" s="115"/>
      <c r="F966" s="115"/>
      <c r="G966" s="115"/>
      <c r="H966" s="115"/>
    </row>
    <row r="967" spans="1:8" ht="18" customHeight="1" x14ac:dyDescent="0.25">
      <c r="A967" s="102" t="s">
        <v>4444</v>
      </c>
      <c r="B967" s="103" t="s">
        <v>3</v>
      </c>
      <c r="C967" s="414" t="s">
        <v>3396</v>
      </c>
      <c r="D967" s="414"/>
      <c r="E967" s="102" t="s">
        <v>3394</v>
      </c>
      <c r="F967" s="101" t="s">
        <v>3393</v>
      </c>
      <c r="G967" s="101" t="s">
        <v>3392</v>
      </c>
      <c r="H967" s="101" t="s">
        <v>4</v>
      </c>
    </row>
    <row r="968" spans="1:8" ht="78" customHeight="1" x14ac:dyDescent="0.25">
      <c r="A968" s="92" t="s">
        <v>3397</v>
      </c>
      <c r="B968" s="94" t="s">
        <v>4439</v>
      </c>
      <c r="C968" s="415" t="s">
        <v>3493</v>
      </c>
      <c r="D968" s="415"/>
      <c r="E968" s="92" t="s">
        <v>235</v>
      </c>
      <c r="F968" s="110">
        <v>1</v>
      </c>
      <c r="G968" s="90"/>
      <c r="H968" s="155">
        <f>SUM(H969:H986)</f>
        <v>0</v>
      </c>
    </row>
    <row r="969" spans="1:8" ht="26.1" customHeight="1" x14ac:dyDescent="0.25">
      <c r="A969" s="117" t="s">
        <v>3417</v>
      </c>
      <c r="B969" s="116" t="s">
        <v>465</v>
      </c>
      <c r="C969" s="412" t="s">
        <v>3497</v>
      </c>
      <c r="D969" s="412"/>
      <c r="E969" s="117" t="s">
        <v>460</v>
      </c>
      <c r="F969" s="118">
        <v>4.9800000000000004</v>
      </c>
      <c r="G969" s="153"/>
      <c r="H969" s="119">
        <f t="shared" ref="H969:H986" si="98">TRUNC((G969*F969),2)</f>
        <v>0</v>
      </c>
    </row>
    <row r="970" spans="1:8" ht="51.9" customHeight="1" x14ac:dyDescent="0.25">
      <c r="A970" s="117" t="s">
        <v>3417</v>
      </c>
      <c r="B970" s="116" t="s">
        <v>3734</v>
      </c>
      <c r="C970" s="412" t="s">
        <v>3497</v>
      </c>
      <c r="D970" s="412"/>
      <c r="E970" s="117" t="s">
        <v>460</v>
      </c>
      <c r="F970" s="118">
        <v>4.9800000000000004</v>
      </c>
      <c r="G970" s="153"/>
      <c r="H970" s="119">
        <f t="shared" si="98"/>
        <v>0</v>
      </c>
    </row>
    <row r="971" spans="1:8" ht="39" customHeight="1" x14ac:dyDescent="0.25">
      <c r="A971" s="117" t="s">
        <v>3417</v>
      </c>
      <c r="B971" s="116" t="s">
        <v>3735</v>
      </c>
      <c r="C971" s="412" t="s">
        <v>3497</v>
      </c>
      <c r="D971" s="412"/>
      <c r="E971" s="117" t="s">
        <v>460</v>
      </c>
      <c r="F971" s="118">
        <v>4.9800000000000004</v>
      </c>
      <c r="G971" s="153"/>
      <c r="H971" s="119">
        <f t="shared" si="98"/>
        <v>0</v>
      </c>
    </row>
    <row r="972" spans="1:8" ht="51.9" customHeight="1" x14ac:dyDescent="0.25">
      <c r="A972" s="117" t="s">
        <v>3417</v>
      </c>
      <c r="B972" s="116" t="s">
        <v>3736</v>
      </c>
      <c r="C972" s="412" t="s">
        <v>3497</v>
      </c>
      <c r="D972" s="412"/>
      <c r="E972" s="117" t="s">
        <v>460</v>
      </c>
      <c r="F972" s="118">
        <v>4.9800000000000004</v>
      </c>
      <c r="G972" s="153"/>
      <c r="H972" s="119">
        <f t="shared" si="98"/>
        <v>0</v>
      </c>
    </row>
    <row r="973" spans="1:8" ht="39" customHeight="1" x14ac:dyDescent="0.25">
      <c r="A973" s="117" t="s">
        <v>3417</v>
      </c>
      <c r="B973" s="116" t="s">
        <v>3737</v>
      </c>
      <c r="C973" s="412" t="s">
        <v>3398</v>
      </c>
      <c r="D973" s="412"/>
      <c r="E973" s="117" t="s">
        <v>491</v>
      </c>
      <c r="F973" s="118">
        <v>8.2000000000000007E-3</v>
      </c>
      <c r="G973" s="153"/>
      <c r="H973" s="119">
        <f t="shared" si="98"/>
        <v>0</v>
      </c>
    </row>
    <row r="974" spans="1:8" ht="24" customHeight="1" x14ac:dyDescent="0.25">
      <c r="A974" s="117" t="s">
        <v>3417</v>
      </c>
      <c r="B974" s="116" t="s">
        <v>3611</v>
      </c>
      <c r="C974" s="412" t="s">
        <v>3398</v>
      </c>
      <c r="D974" s="412"/>
      <c r="E974" s="117" t="s">
        <v>3136</v>
      </c>
      <c r="F974" s="118">
        <v>6.55</v>
      </c>
      <c r="G974" s="153"/>
      <c r="H974" s="119">
        <f t="shared" si="98"/>
        <v>0</v>
      </c>
    </row>
    <row r="975" spans="1:8" ht="24" customHeight="1" x14ac:dyDescent="0.25">
      <c r="A975" s="117" t="s">
        <v>3417</v>
      </c>
      <c r="B975" s="116" t="s">
        <v>3476</v>
      </c>
      <c r="C975" s="412" t="s">
        <v>3398</v>
      </c>
      <c r="D975" s="412"/>
      <c r="E975" s="117" t="s">
        <v>3136</v>
      </c>
      <c r="F975" s="118">
        <v>32.049999999999997</v>
      </c>
      <c r="G975" s="153"/>
      <c r="H975" s="119">
        <f t="shared" si="98"/>
        <v>0</v>
      </c>
    </row>
    <row r="976" spans="1:8" ht="26.1" customHeight="1" x14ac:dyDescent="0.25">
      <c r="A976" s="117" t="s">
        <v>3417</v>
      </c>
      <c r="B976" s="116" t="s">
        <v>3563</v>
      </c>
      <c r="C976" s="412" t="s">
        <v>3398</v>
      </c>
      <c r="D976" s="412"/>
      <c r="E976" s="117" t="s">
        <v>3136</v>
      </c>
      <c r="F976" s="118">
        <v>20.6</v>
      </c>
      <c r="G976" s="153"/>
      <c r="H976" s="119">
        <f t="shared" si="98"/>
        <v>0</v>
      </c>
    </row>
    <row r="977" spans="1:8" ht="24" customHeight="1" x14ac:dyDescent="0.25">
      <c r="A977" s="117" t="s">
        <v>3417</v>
      </c>
      <c r="B977" s="116" t="s">
        <v>3435</v>
      </c>
      <c r="C977" s="412" t="s">
        <v>3398</v>
      </c>
      <c r="D977" s="412"/>
      <c r="E977" s="117" t="s">
        <v>3136</v>
      </c>
      <c r="F977" s="118">
        <v>4.7</v>
      </c>
      <c r="G977" s="153"/>
      <c r="H977" s="119">
        <f t="shared" si="98"/>
        <v>0</v>
      </c>
    </row>
    <row r="978" spans="1:8" ht="24" customHeight="1" x14ac:dyDescent="0.25">
      <c r="A978" s="117" t="s">
        <v>3417</v>
      </c>
      <c r="B978" s="116" t="s">
        <v>3436</v>
      </c>
      <c r="C978" s="412" t="s">
        <v>3398</v>
      </c>
      <c r="D978" s="412"/>
      <c r="E978" s="117" t="s">
        <v>3136</v>
      </c>
      <c r="F978" s="118">
        <v>9.6</v>
      </c>
      <c r="G978" s="153"/>
      <c r="H978" s="119">
        <f t="shared" si="98"/>
        <v>0</v>
      </c>
    </row>
    <row r="979" spans="1:8" ht="24" customHeight="1" x14ac:dyDescent="0.25">
      <c r="A979" s="112" t="s">
        <v>3399</v>
      </c>
      <c r="B979" s="111" t="s">
        <v>3746</v>
      </c>
      <c r="C979" s="413" t="s">
        <v>3401</v>
      </c>
      <c r="D979" s="413"/>
      <c r="E979" s="112" t="s">
        <v>3136</v>
      </c>
      <c r="F979" s="113">
        <v>6.55</v>
      </c>
      <c r="G979" s="153"/>
      <c r="H979" s="114">
        <f t="shared" si="98"/>
        <v>0</v>
      </c>
    </row>
    <row r="980" spans="1:8" ht="39" customHeight="1" x14ac:dyDescent="0.25">
      <c r="A980" s="112" t="s">
        <v>3399</v>
      </c>
      <c r="B980" s="111" t="s">
        <v>3744</v>
      </c>
      <c r="C980" s="413" t="s">
        <v>3401</v>
      </c>
      <c r="D980" s="413"/>
      <c r="E980" s="112" t="s">
        <v>564</v>
      </c>
      <c r="F980" s="113">
        <v>37.200000000000003</v>
      </c>
      <c r="G980" s="153"/>
      <c r="H980" s="114">
        <f t="shared" si="98"/>
        <v>0</v>
      </c>
    </row>
    <row r="981" spans="1:8" ht="26.1" customHeight="1" x14ac:dyDescent="0.25">
      <c r="A981" s="112" t="s">
        <v>3399</v>
      </c>
      <c r="B981" s="111" t="s">
        <v>3747</v>
      </c>
      <c r="C981" s="413" t="s">
        <v>3401</v>
      </c>
      <c r="D981" s="413"/>
      <c r="E981" s="112" t="s">
        <v>234</v>
      </c>
      <c r="F981" s="113">
        <v>9.9949999999999992</v>
      </c>
      <c r="G981" s="153"/>
      <c r="H981" s="114">
        <f t="shared" si="98"/>
        <v>0</v>
      </c>
    </row>
    <row r="982" spans="1:8" ht="24" customHeight="1" x14ac:dyDescent="0.25">
      <c r="A982" s="112" t="s">
        <v>3399</v>
      </c>
      <c r="B982" s="111" t="s">
        <v>3748</v>
      </c>
      <c r="C982" s="413" t="s">
        <v>3401</v>
      </c>
      <c r="D982" s="413"/>
      <c r="E982" s="112" t="s">
        <v>564</v>
      </c>
      <c r="F982" s="113">
        <v>8.8379999999999992</v>
      </c>
      <c r="G982" s="153"/>
      <c r="H982" s="114">
        <f t="shared" si="98"/>
        <v>0</v>
      </c>
    </row>
    <row r="983" spans="1:8" ht="26.1" customHeight="1" x14ac:dyDescent="0.25">
      <c r="A983" s="112" t="s">
        <v>3399</v>
      </c>
      <c r="B983" s="111" t="s">
        <v>3749</v>
      </c>
      <c r="C983" s="413" t="s">
        <v>3401</v>
      </c>
      <c r="D983" s="413"/>
      <c r="E983" s="112" t="s">
        <v>564</v>
      </c>
      <c r="F983" s="113">
        <v>12.31</v>
      </c>
      <c r="G983" s="153"/>
      <c r="H983" s="114">
        <f t="shared" si="98"/>
        <v>0</v>
      </c>
    </row>
    <row r="984" spans="1:8" ht="26.1" customHeight="1" x14ac:dyDescent="0.25">
      <c r="A984" s="112" t="s">
        <v>3399</v>
      </c>
      <c r="B984" s="111" t="s">
        <v>3750</v>
      </c>
      <c r="C984" s="413" t="s">
        <v>3401</v>
      </c>
      <c r="D984" s="413"/>
      <c r="E984" s="112" t="s">
        <v>564</v>
      </c>
      <c r="F984" s="113">
        <v>21.349</v>
      </c>
      <c r="G984" s="153"/>
      <c r="H984" s="114">
        <f t="shared" si="98"/>
        <v>0</v>
      </c>
    </row>
    <row r="985" spans="1:8" ht="24" customHeight="1" x14ac:dyDescent="0.25">
      <c r="A985" s="112" t="s">
        <v>3399</v>
      </c>
      <c r="B985" s="111" t="s">
        <v>3751</v>
      </c>
      <c r="C985" s="413" t="s">
        <v>3401</v>
      </c>
      <c r="D985" s="413"/>
      <c r="E985" s="112" t="s">
        <v>235</v>
      </c>
      <c r="F985" s="113">
        <v>4</v>
      </c>
      <c r="G985" s="153"/>
      <c r="H985" s="114">
        <f t="shared" si="98"/>
        <v>0</v>
      </c>
    </row>
    <row r="986" spans="1:8" ht="26.1" customHeight="1" x14ac:dyDescent="0.25">
      <c r="A986" s="112" t="s">
        <v>3399</v>
      </c>
      <c r="B986" s="111" t="s">
        <v>3752</v>
      </c>
      <c r="C986" s="413" t="s">
        <v>3401</v>
      </c>
      <c r="D986" s="413"/>
      <c r="E986" s="112" t="s">
        <v>564</v>
      </c>
      <c r="F986" s="113">
        <v>27.552</v>
      </c>
      <c r="G986" s="153"/>
      <c r="H986" s="114">
        <f t="shared" si="98"/>
        <v>0</v>
      </c>
    </row>
    <row r="987" spans="1:8" x14ac:dyDescent="0.25">
      <c r="A987" s="149"/>
      <c r="B987" s="150"/>
      <c r="C987" s="150"/>
      <c r="D987" s="151"/>
      <c r="E987" s="150"/>
      <c r="F987" s="151"/>
      <c r="G987" s="151"/>
      <c r="H987" s="152"/>
    </row>
    <row r="988" spans="1:8" ht="14.4" thickBot="1" x14ac:dyDescent="0.3">
      <c r="A988" s="149"/>
      <c r="B988" s="150"/>
      <c r="C988" s="150"/>
      <c r="D988" s="151"/>
      <c r="E988" s="150"/>
      <c r="F988" s="150"/>
      <c r="G988" s="151"/>
      <c r="H988" s="152"/>
    </row>
    <row r="989" spans="1:8" ht="0.9" customHeight="1" thickTop="1" x14ac:dyDescent="0.25">
      <c r="A989" s="120"/>
      <c r="B989" s="115"/>
      <c r="C989" s="115"/>
      <c r="D989" s="115"/>
      <c r="E989" s="115"/>
      <c r="F989" s="115"/>
      <c r="G989" s="115"/>
      <c r="H989" s="115"/>
    </row>
    <row r="990" spans="1:8" ht="18" customHeight="1" x14ac:dyDescent="0.25">
      <c r="A990" s="102" t="s">
        <v>4623</v>
      </c>
      <c r="B990" s="103" t="s">
        <v>3</v>
      </c>
      <c r="C990" s="414" t="s">
        <v>3396</v>
      </c>
      <c r="D990" s="414"/>
      <c r="E990" s="102" t="s">
        <v>3394</v>
      </c>
      <c r="F990" s="101" t="s">
        <v>3393</v>
      </c>
      <c r="G990" s="101" t="s">
        <v>3392</v>
      </c>
      <c r="H990" s="101" t="s">
        <v>4</v>
      </c>
    </row>
    <row r="991" spans="1:8" ht="51.9" customHeight="1" x14ac:dyDescent="0.25">
      <c r="A991" s="92" t="s">
        <v>3397</v>
      </c>
      <c r="B991" s="94" t="s">
        <v>2298</v>
      </c>
      <c r="C991" s="415" t="s">
        <v>3493</v>
      </c>
      <c r="D991" s="415"/>
      <c r="E991" s="92" t="s">
        <v>460</v>
      </c>
      <c r="F991" s="110">
        <v>1</v>
      </c>
      <c r="G991" s="90"/>
      <c r="H991" s="155">
        <f>SUM(H992:H1005)</f>
        <v>0</v>
      </c>
    </row>
    <row r="992" spans="1:8" ht="26.1" customHeight="1" x14ac:dyDescent="0.25">
      <c r="A992" s="117" t="s">
        <v>3417</v>
      </c>
      <c r="B992" s="116" t="s">
        <v>465</v>
      </c>
      <c r="C992" s="412" t="s">
        <v>3497</v>
      </c>
      <c r="D992" s="412"/>
      <c r="E992" s="117" t="s">
        <v>460</v>
      </c>
      <c r="F992" s="118">
        <v>2</v>
      </c>
      <c r="G992" s="153"/>
      <c r="H992" s="119">
        <f t="shared" ref="H992:H1005" si="99">TRUNC((G992*F992),2)</f>
        <v>0</v>
      </c>
    </row>
    <row r="993" spans="1:8" ht="51.9" customHeight="1" x14ac:dyDescent="0.25">
      <c r="A993" s="117" t="s">
        <v>3417</v>
      </c>
      <c r="B993" s="116" t="s">
        <v>3734</v>
      </c>
      <c r="C993" s="412" t="s">
        <v>3497</v>
      </c>
      <c r="D993" s="412"/>
      <c r="E993" s="117" t="s">
        <v>460</v>
      </c>
      <c r="F993" s="118">
        <v>2</v>
      </c>
      <c r="G993" s="153"/>
      <c r="H993" s="119">
        <f t="shared" si="99"/>
        <v>0</v>
      </c>
    </row>
    <row r="994" spans="1:8" ht="39" customHeight="1" x14ac:dyDescent="0.25">
      <c r="A994" s="117" t="s">
        <v>3417</v>
      </c>
      <c r="B994" s="116" t="s">
        <v>3735</v>
      </c>
      <c r="C994" s="412" t="s">
        <v>3497</v>
      </c>
      <c r="D994" s="412"/>
      <c r="E994" s="117" t="s">
        <v>460</v>
      </c>
      <c r="F994" s="118">
        <v>2</v>
      </c>
      <c r="G994" s="153"/>
      <c r="H994" s="119">
        <f t="shared" si="99"/>
        <v>0</v>
      </c>
    </row>
    <row r="995" spans="1:8" ht="51.9" customHeight="1" x14ac:dyDescent="0.25">
      <c r="A995" s="117" t="s">
        <v>3417</v>
      </c>
      <c r="B995" s="116" t="s">
        <v>3736</v>
      </c>
      <c r="C995" s="412" t="s">
        <v>3497</v>
      </c>
      <c r="D995" s="412"/>
      <c r="E995" s="117" t="s">
        <v>460</v>
      </c>
      <c r="F995" s="118">
        <v>2</v>
      </c>
      <c r="G995" s="153"/>
      <c r="H995" s="119">
        <f t="shared" si="99"/>
        <v>0</v>
      </c>
    </row>
    <row r="996" spans="1:8" ht="39" customHeight="1" x14ac:dyDescent="0.25">
      <c r="A996" s="117" t="s">
        <v>3417</v>
      </c>
      <c r="B996" s="116" t="s">
        <v>3737</v>
      </c>
      <c r="C996" s="412" t="s">
        <v>3398</v>
      </c>
      <c r="D996" s="412"/>
      <c r="E996" s="117" t="s">
        <v>491</v>
      </c>
      <c r="F996" s="118">
        <v>4.3E-3</v>
      </c>
      <c r="G996" s="153"/>
      <c r="H996" s="119">
        <f t="shared" si="99"/>
        <v>0</v>
      </c>
    </row>
    <row r="997" spans="1:8" ht="24" customHeight="1" x14ac:dyDescent="0.25">
      <c r="A997" s="117" t="s">
        <v>3417</v>
      </c>
      <c r="B997" s="116" t="s">
        <v>3611</v>
      </c>
      <c r="C997" s="412" t="s">
        <v>3398</v>
      </c>
      <c r="D997" s="412"/>
      <c r="E997" s="117" t="s">
        <v>3136</v>
      </c>
      <c r="F997" s="118">
        <v>2.722</v>
      </c>
      <c r="G997" s="153"/>
      <c r="H997" s="119">
        <f t="shared" si="99"/>
        <v>0</v>
      </c>
    </row>
    <row r="998" spans="1:8" ht="24" customHeight="1" x14ac:dyDescent="0.25">
      <c r="A998" s="117" t="s">
        <v>3417</v>
      </c>
      <c r="B998" s="116" t="s">
        <v>3476</v>
      </c>
      <c r="C998" s="412" t="s">
        <v>3398</v>
      </c>
      <c r="D998" s="412"/>
      <c r="E998" s="117" t="s">
        <v>3136</v>
      </c>
      <c r="F998" s="118">
        <v>1.5189999999999999</v>
      </c>
      <c r="G998" s="153"/>
      <c r="H998" s="119">
        <f t="shared" si="99"/>
        <v>0</v>
      </c>
    </row>
    <row r="999" spans="1:8" ht="26.1" customHeight="1" x14ac:dyDescent="0.25">
      <c r="A999" s="117" t="s">
        <v>3417</v>
      </c>
      <c r="B999" s="116" t="s">
        <v>3563</v>
      </c>
      <c r="C999" s="412" t="s">
        <v>3398</v>
      </c>
      <c r="D999" s="412"/>
      <c r="E999" s="117" t="s">
        <v>3136</v>
      </c>
      <c r="F999" s="118">
        <v>1.224</v>
      </c>
      <c r="G999" s="153"/>
      <c r="H999" s="119">
        <f t="shared" si="99"/>
        <v>0</v>
      </c>
    </row>
    <row r="1000" spans="1:8" ht="24" customHeight="1" x14ac:dyDescent="0.25">
      <c r="A1000" s="117" t="s">
        <v>3417</v>
      </c>
      <c r="B1000" s="116" t="s">
        <v>3435</v>
      </c>
      <c r="C1000" s="412" t="s">
        <v>3398</v>
      </c>
      <c r="D1000" s="412"/>
      <c r="E1000" s="117" t="s">
        <v>3136</v>
      </c>
      <c r="F1000" s="118">
        <v>1.052</v>
      </c>
      <c r="G1000" s="153"/>
      <c r="H1000" s="119">
        <f t="shared" si="99"/>
        <v>0</v>
      </c>
    </row>
    <row r="1001" spans="1:8" ht="24" customHeight="1" x14ac:dyDescent="0.25">
      <c r="A1001" s="117" t="s">
        <v>3417</v>
      </c>
      <c r="B1001" s="116" t="s">
        <v>3436</v>
      </c>
      <c r="C1001" s="412" t="s">
        <v>3398</v>
      </c>
      <c r="D1001" s="412"/>
      <c r="E1001" s="117" t="s">
        <v>3136</v>
      </c>
      <c r="F1001" s="118">
        <v>0.86099999999999999</v>
      </c>
      <c r="G1001" s="153"/>
      <c r="H1001" s="119">
        <f t="shared" si="99"/>
        <v>0</v>
      </c>
    </row>
    <row r="1002" spans="1:8" ht="26.1" customHeight="1" x14ac:dyDescent="0.25">
      <c r="A1002" s="112" t="s">
        <v>3399</v>
      </c>
      <c r="B1002" s="111" t="s">
        <v>3753</v>
      </c>
      <c r="C1002" s="413" t="s">
        <v>3401</v>
      </c>
      <c r="D1002" s="413"/>
      <c r="E1002" s="112" t="s">
        <v>564</v>
      </c>
      <c r="F1002" s="113">
        <v>3.165</v>
      </c>
      <c r="G1002" s="153"/>
      <c r="H1002" s="114">
        <f t="shared" si="99"/>
        <v>0</v>
      </c>
    </row>
    <row r="1003" spans="1:8" ht="26.1" customHeight="1" x14ac:dyDescent="0.25">
      <c r="A1003" s="112" t="s">
        <v>3399</v>
      </c>
      <c r="B1003" s="111" t="s">
        <v>3754</v>
      </c>
      <c r="C1003" s="413" t="s">
        <v>3401</v>
      </c>
      <c r="D1003" s="413"/>
      <c r="E1003" s="112" t="s">
        <v>564</v>
      </c>
      <c r="F1003" s="113">
        <v>1.1655</v>
      </c>
      <c r="G1003" s="153"/>
      <c r="H1003" s="114">
        <f t="shared" si="99"/>
        <v>0</v>
      </c>
    </row>
    <row r="1004" spans="1:8" ht="26.1" customHeight="1" x14ac:dyDescent="0.25">
      <c r="A1004" s="112" t="s">
        <v>3399</v>
      </c>
      <c r="B1004" s="111" t="s">
        <v>3755</v>
      </c>
      <c r="C1004" s="413" t="s">
        <v>3401</v>
      </c>
      <c r="D1004" s="413"/>
      <c r="E1004" s="112" t="s">
        <v>234</v>
      </c>
      <c r="F1004" s="113">
        <v>4.7889999999999997</v>
      </c>
      <c r="G1004" s="153"/>
      <c r="H1004" s="114">
        <f t="shared" si="99"/>
        <v>0</v>
      </c>
    </row>
    <row r="1005" spans="1:8" ht="24" customHeight="1" x14ac:dyDescent="0.25">
      <c r="A1005" s="112" t="s">
        <v>3399</v>
      </c>
      <c r="B1005" s="111" t="s">
        <v>3746</v>
      </c>
      <c r="C1005" s="413" t="s">
        <v>3401</v>
      </c>
      <c r="D1005" s="413"/>
      <c r="E1005" s="112" t="s">
        <v>3136</v>
      </c>
      <c r="F1005" s="113">
        <v>0.39</v>
      </c>
      <c r="G1005" s="153"/>
      <c r="H1005" s="114">
        <f t="shared" si="99"/>
        <v>0</v>
      </c>
    </row>
    <row r="1006" spans="1:8" x14ac:dyDescent="0.25">
      <c r="A1006" s="149"/>
      <c r="B1006" s="150"/>
      <c r="C1006" s="150"/>
      <c r="D1006" s="151"/>
      <c r="E1006" s="150"/>
      <c r="F1006" s="151"/>
      <c r="G1006" s="151"/>
      <c r="H1006" s="152"/>
    </row>
    <row r="1007" spans="1:8" ht="14.4" thickBot="1" x14ac:dyDescent="0.3">
      <c r="A1007" s="149"/>
      <c r="B1007" s="150"/>
      <c r="C1007" s="150"/>
      <c r="D1007" s="151"/>
      <c r="E1007" s="150"/>
      <c r="F1007" s="150"/>
      <c r="G1007" s="151"/>
      <c r="H1007" s="152"/>
    </row>
    <row r="1008" spans="1:8" ht="0.9" customHeight="1" thickTop="1" x14ac:dyDescent="0.25">
      <c r="A1008" s="120"/>
      <c r="B1008" s="115"/>
      <c r="C1008" s="115"/>
      <c r="D1008" s="115"/>
      <c r="E1008" s="115"/>
      <c r="F1008" s="115"/>
      <c r="G1008" s="115"/>
      <c r="H1008" s="115"/>
    </row>
    <row r="1009" spans="1:8" ht="18" customHeight="1" x14ac:dyDescent="0.25">
      <c r="A1009" s="102" t="s">
        <v>4624</v>
      </c>
      <c r="B1009" s="103" t="s">
        <v>3</v>
      </c>
      <c r="C1009" s="414" t="s">
        <v>3396</v>
      </c>
      <c r="D1009" s="414"/>
      <c r="E1009" s="102" t="s">
        <v>3394</v>
      </c>
      <c r="F1009" s="101" t="s">
        <v>3393</v>
      </c>
      <c r="G1009" s="101" t="s">
        <v>3392</v>
      </c>
      <c r="H1009" s="101" t="s">
        <v>4</v>
      </c>
    </row>
    <row r="1010" spans="1:8" ht="65.099999999999994" customHeight="1" x14ac:dyDescent="0.25">
      <c r="A1010" s="92" t="s">
        <v>3397</v>
      </c>
      <c r="B1010" s="94" t="s">
        <v>1963</v>
      </c>
      <c r="C1010" s="415">
        <v>14</v>
      </c>
      <c r="D1010" s="415"/>
      <c r="E1010" s="92" t="s">
        <v>460</v>
      </c>
      <c r="F1010" s="110">
        <v>1</v>
      </c>
      <c r="G1010" s="90"/>
      <c r="H1010" s="155">
        <f>SUM(H1011:H1013)</f>
        <v>0</v>
      </c>
    </row>
    <row r="1011" spans="1:8" ht="24" customHeight="1" x14ac:dyDescent="0.25">
      <c r="A1011" s="117" t="s">
        <v>3417</v>
      </c>
      <c r="B1011" s="116" t="s">
        <v>3436</v>
      </c>
      <c r="C1011" s="412" t="s">
        <v>3398</v>
      </c>
      <c r="D1011" s="412"/>
      <c r="E1011" s="117" t="s">
        <v>3136</v>
      </c>
      <c r="F1011" s="118">
        <v>8.8000000000000007</v>
      </c>
      <c r="G1011" s="153"/>
      <c r="H1011" s="119">
        <f t="shared" ref="H1011:H1013" si="100">TRUNC((G1011*F1011),2)</f>
        <v>0</v>
      </c>
    </row>
    <row r="1012" spans="1:8" ht="24" customHeight="1" x14ac:dyDescent="0.25">
      <c r="A1012" s="117" t="s">
        <v>3417</v>
      </c>
      <c r="B1012" s="116" t="s">
        <v>3476</v>
      </c>
      <c r="C1012" s="412" t="s">
        <v>3398</v>
      </c>
      <c r="D1012" s="412"/>
      <c r="E1012" s="117" t="s">
        <v>3136</v>
      </c>
      <c r="F1012" s="118">
        <v>8.8000000000000007</v>
      </c>
      <c r="G1012" s="153"/>
      <c r="H1012" s="119">
        <f t="shared" si="100"/>
        <v>0</v>
      </c>
    </row>
    <row r="1013" spans="1:8" ht="26.1" customHeight="1" x14ac:dyDescent="0.25">
      <c r="A1013" s="112" t="s">
        <v>3399</v>
      </c>
      <c r="B1013" s="111" t="s">
        <v>3756</v>
      </c>
      <c r="C1013" s="413" t="s">
        <v>3401</v>
      </c>
      <c r="D1013" s="413"/>
      <c r="E1013" s="112" t="s">
        <v>564</v>
      </c>
      <c r="F1013" s="113">
        <v>20</v>
      </c>
      <c r="G1013" s="153"/>
      <c r="H1013" s="114">
        <f t="shared" si="100"/>
        <v>0</v>
      </c>
    </row>
    <row r="1014" spans="1:8" x14ac:dyDescent="0.25">
      <c r="A1014" s="149"/>
      <c r="B1014" s="150"/>
      <c r="C1014" s="150"/>
      <c r="D1014" s="151"/>
      <c r="E1014" s="150"/>
      <c r="F1014" s="151"/>
      <c r="G1014" s="151"/>
      <c r="H1014" s="152"/>
    </row>
    <row r="1015" spans="1:8" ht="14.4" thickBot="1" x14ac:dyDescent="0.3">
      <c r="A1015" s="149"/>
      <c r="B1015" s="150"/>
      <c r="C1015" s="150"/>
      <c r="D1015" s="151"/>
      <c r="E1015" s="150"/>
      <c r="F1015" s="150"/>
      <c r="G1015" s="151"/>
      <c r="H1015" s="152"/>
    </row>
    <row r="1016" spans="1:8" ht="0.9" customHeight="1" thickTop="1" x14ac:dyDescent="0.25">
      <c r="A1016" s="120"/>
      <c r="B1016" s="115"/>
      <c r="C1016" s="115"/>
      <c r="D1016" s="115"/>
      <c r="E1016" s="115"/>
      <c r="F1016" s="115"/>
      <c r="G1016" s="115"/>
      <c r="H1016" s="115"/>
    </row>
    <row r="1017" spans="1:8" ht="18" customHeight="1" x14ac:dyDescent="0.25">
      <c r="A1017" s="102" t="s">
        <v>4625</v>
      </c>
      <c r="B1017" s="103" t="s">
        <v>3</v>
      </c>
      <c r="C1017" s="414" t="s">
        <v>3396</v>
      </c>
      <c r="D1017" s="414"/>
      <c r="E1017" s="102" t="s">
        <v>3394</v>
      </c>
      <c r="F1017" s="101" t="s">
        <v>3393</v>
      </c>
      <c r="G1017" s="101" t="s">
        <v>3392</v>
      </c>
      <c r="H1017" s="101" t="s">
        <v>4</v>
      </c>
    </row>
    <row r="1018" spans="1:8" ht="65.099999999999994" customHeight="1" x14ac:dyDescent="0.25">
      <c r="A1018" s="92" t="s">
        <v>3397</v>
      </c>
      <c r="B1018" s="94" t="s">
        <v>891</v>
      </c>
      <c r="C1018" s="415">
        <v>14</v>
      </c>
      <c r="D1018" s="415"/>
      <c r="E1018" s="92" t="s">
        <v>460</v>
      </c>
      <c r="F1018" s="110">
        <v>1</v>
      </c>
      <c r="G1018" s="90"/>
      <c r="H1018" s="155">
        <f>SUM(H1019:H1022)</f>
        <v>0</v>
      </c>
    </row>
    <row r="1019" spans="1:8" ht="24" customHeight="1" x14ac:dyDescent="0.25">
      <c r="A1019" s="117" t="s">
        <v>3417</v>
      </c>
      <c r="B1019" s="116" t="s">
        <v>3436</v>
      </c>
      <c r="C1019" s="412" t="s">
        <v>3398</v>
      </c>
      <c r="D1019" s="412"/>
      <c r="E1019" s="117" t="s">
        <v>3136</v>
      </c>
      <c r="F1019" s="118">
        <v>8.65</v>
      </c>
      <c r="G1019" s="153"/>
      <c r="H1019" s="119">
        <f t="shared" ref="H1019:H1022" si="101">TRUNC((G1019*F1019),2)</f>
        <v>0</v>
      </c>
    </row>
    <row r="1020" spans="1:8" ht="24" customHeight="1" x14ac:dyDescent="0.25">
      <c r="A1020" s="117" t="s">
        <v>3417</v>
      </c>
      <c r="B1020" s="116" t="s">
        <v>3476</v>
      </c>
      <c r="C1020" s="412" t="s">
        <v>3398</v>
      </c>
      <c r="D1020" s="412"/>
      <c r="E1020" s="117" t="s">
        <v>3136</v>
      </c>
      <c r="F1020" s="118">
        <v>8.65</v>
      </c>
      <c r="G1020" s="153"/>
      <c r="H1020" s="119">
        <f t="shared" si="101"/>
        <v>0</v>
      </c>
    </row>
    <row r="1021" spans="1:8" ht="26.1" customHeight="1" x14ac:dyDescent="0.25">
      <c r="A1021" s="112" t="s">
        <v>3399</v>
      </c>
      <c r="B1021" s="111" t="s">
        <v>3756</v>
      </c>
      <c r="C1021" s="413" t="s">
        <v>3401</v>
      </c>
      <c r="D1021" s="413"/>
      <c r="E1021" s="112" t="s">
        <v>564</v>
      </c>
      <c r="F1021" s="113">
        <v>15.2</v>
      </c>
      <c r="G1021" s="153"/>
      <c r="H1021" s="114">
        <f t="shared" si="101"/>
        <v>0</v>
      </c>
    </row>
    <row r="1022" spans="1:8" ht="26.1" customHeight="1" x14ac:dyDescent="0.25">
      <c r="A1022" s="112" t="s">
        <v>3399</v>
      </c>
      <c r="B1022" s="111" t="s">
        <v>3757</v>
      </c>
      <c r="C1022" s="413" t="s">
        <v>3401</v>
      </c>
      <c r="D1022" s="413"/>
      <c r="E1022" s="112" t="s">
        <v>564</v>
      </c>
      <c r="F1022" s="113">
        <v>12.5</v>
      </c>
      <c r="G1022" s="153"/>
      <c r="H1022" s="114">
        <f t="shared" si="101"/>
        <v>0</v>
      </c>
    </row>
    <row r="1023" spans="1:8" x14ac:dyDescent="0.25">
      <c r="A1023" s="149"/>
      <c r="B1023" s="150"/>
      <c r="C1023" s="150"/>
      <c r="D1023" s="151"/>
      <c r="E1023" s="150"/>
      <c r="F1023" s="151"/>
      <c r="G1023" s="151"/>
      <c r="H1023" s="152"/>
    </row>
    <row r="1024" spans="1:8" ht="14.4" thickBot="1" x14ac:dyDescent="0.3">
      <c r="A1024" s="149"/>
      <c r="B1024" s="150"/>
      <c r="C1024" s="150"/>
      <c r="D1024" s="151"/>
      <c r="E1024" s="150"/>
      <c r="F1024" s="150"/>
      <c r="G1024" s="151"/>
      <c r="H1024" s="152"/>
    </row>
    <row r="1025" spans="1:8" ht="0.9" customHeight="1" thickTop="1" x14ac:dyDescent="0.25">
      <c r="A1025" s="120"/>
      <c r="B1025" s="115"/>
      <c r="C1025" s="115"/>
      <c r="D1025" s="115"/>
      <c r="E1025" s="115"/>
      <c r="F1025" s="115"/>
      <c r="G1025" s="115"/>
      <c r="H1025" s="115"/>
    </row>
    <row r="1026" spans="1:8" ht="39" customHeight="1" x14ac:dyDescent="0.25">
      <c r="A1026" s="102" t="s">
        <v>4626</v>
      </c>
      <c r="B1026" s="103" t="s">
        <v>3</v>
      </c>
      <c r="C1026" s="414" t="s">
        <v>3396</v>
      </c>
      <c r="D1026" s="414"/>
      <c r="E1026" s="102" t="s">
        <v>3394</v>
      </c>
      <c r="F1026" s="101" t="s">
        <v>3393</v>
      </c>
      <c r="G1026" s="101" t="s">
        <v>3392</v>
      </c>
      <c r="H1026" s="101" t="s">
        <v>4</v>
      </c>
    </row>
    <row r="1027" spans="1:8" ht="51.9" customHeight="1" x14ac:dyDescent="0.25">
      <c r="A1027" s="92" t="s">
        <v>3397</v>
      </c>
      <c r="B1027" s="94" t="s">
        <v>889</v>
      </c>
      <c r="C1027" s="415" t="s">
        <v>3493</v>
      </c>
      <c r="D1027" s="415"/>
      <c r="E1027" s="92" t="s">
        <v>235</v>
      </c>
      <c r="F1027" s="110">
        <v>1</v>
      </c>
      <c r="G1027" s="90"/>
      <c r="H1027" s="155">
        <f>SUM(H1028:H1049)</f>
        <v>0</v>
      </c>
    </row>
    <row r="1028" spans="1:8" ht="26.1" customHeight="1" x14ac:dyDescent="0.25">
      <c r="A1028" s="117" t="s">
        <v>3417</v>
      </c>
      <c r="B1028" s="116" t="s">
        <v>465</v>
      </c>
      <c r="C1028" s="412" t="s">
        <v>3497</v>
      </c>
      <c r="D1028" s="412"/>
      <c r="E1028" s="117" t="s">
        <v>460</v>
      </c>
      <c r="F1028" s="118">
        <v>5.04</v>
      </c>
      <c r="G1028" s="153"/>
      <c r="H1028" s="119">
        <f t="shared" ref="H1028:H1049" si="102">TRUNC((G1028*F1028),2)</f>
        <v>0</v>
      </c>
    </row>
    <row r="1029" spans="1:8" ht="51.9" customHeight="1" x14ac:dyDescent="0.25">
      <c r="A1029" s="117" t="s">
        <v>3417</v>
      </c>
      <c r="B1029" s="116" t="s">
        <v>3734</v>
      </c>
      <c r="C1029" s="412" t="s">
        <v>3497</v>
      </c>
      <c r="D1029" s="412"/>
      <c r="E1029" s="117" t="s">
        <v>460</v>
      </c>
      <c r="F1029" s="118">
        <v>5.04</v>
      </c>
      <c r="G1029" s="153"/>
      <c r="H1029" s="119">
        <f t="shared" si="102"/>
        <v>0</v>
      </c>
    </row>
    <row r="1030" spans="1:8" ht="39" customHeight="1" x14ac:dyDescent="0.25">
      <c r="A1030" s="117" t="s">
        <v>3417</v>
      </c>
      <c r="B1030" s="116" t="s">
        <v>3735</v>
      </c>
      <c r="C1030" s="412" t="s">
        <v>3497</v>
      </c>
      <c r="D1030" s="412"/>
      <c r="E1030" s="117" t="s">
        <v>460</v>
      </c>
      <c r="F1030" s="118">
        <v>5.04</v>
      </c>
      <c r="G1030" s="153"/>
      <c r="H1030" s="119">
        <f t="shared" si="102"/>
        <v>0</v>
      </c>
    </row>
    <row r="1031" spans="1:8" ht="51.9" customHeight="1" x14ac:dyDescent="0.25">
      <c r="A1031" s="117" t="s">
        <v>3417</v>
      </c>
      <c r="B1031" s="116" t="s">
        <v>3736</v>
      </c>
      <c r="C1031" s="412" t="s">
        <v>3497</v>
      </c>
      <c r="D1031" s="412"/>
      <c r="E1031" s="117" t="s">
        <v>460</v>
      </c>
      <c r="F1031" s="118">
        <v>5.04</v>
      </c>
      <c r="G1031" s="153"/>
      <c r="H1031" s="119">
        <f t="shared" si="102"/>
        <v>0</v>
      </c>
    </row>
    <row r="1032" spans="1:8" ht="39" customHeight="1" x14ac:dyDescent="0.25">
      <c r="A1032" s="117" t="s">
        <v>3417</v>
      </c>
      <c r="B1032" s="116" t="s">
        <v>3737</v>
      </c>
      <c r="C1032" s="412" t="s">
        <v>3398</v>
      </c>
      <c r="D1032" s="412"/>
      <c r="E1032" s="117" t="s">
        <v>491</v>
      </c>
      <c r="F1032" s="118">
        <v>0.04</v>
      </c>
      <c r="G1032" s="153"/>
      <c r="H1032" s="119">
        <f t="shared" si="102"/>
        <v>0</v>
      </c>
    </row>
    <row r="1033" spans="1:8" ht="39" customHeight="1" x14ac:dyDescent="0.25">
      <c r="A1033" s="117" t="s">
        <v>3417</v>
      </c>
      <c r="B1033" s="116" t="s">
        <v>3612</v>
      </c>
      <c r="C1033" s="412" t="s">
        <v>3418</v>
      </c>
      <c r="D1033" s="412"/>
      <c r="E1033" s="117" t="s">
        <v>923</v>
      </c>
      <c r="F1033" s="118">
        <v>0.1</v>
      </c>
      <c r="G1033" s="153"/>
      <c r="H1033" s="119">
        <f t="shared" si="102"/>
        <v>0</v>
      </c>
    </row>
    <row r="1034" spans="1:8" ht="65.099999999999994" customHeight="1" x14ac:dyDescent="0.25">
      <c r="A1034" s="117" t="s">
        <v>3417</v>
      </c>
      <c r="B1034" s="116" t="s">
        <v>3758</v>
      </c>
      <c r="C1034" s="412" t="s">
        <v>3418</v>
      </c>
      <c r="D1034" s="412"/>
      <c r="E1034" s="117" t="s">
        <v>923</v>
      </c>
      <c r="F1034" s="118">
        <v>0.55000000000000004</v>
      </c>
      <c r="G1034" s="153"/>
      <c r="H1034" s="119">
        <f t="shared" si="102"/>
        <v>0</v>
      </c>
    </row>
    <row r="1035" spans="1:8" ht="26.1" customHeight="1" x14ac:dyDescent="0.25">
      <c r="A1035" s="117" t="s">
        <v>3417</v>
      </c>
      <c r="B1035" s="116" t="s">
        <v>3563</v>
      </c>
      <c r="C1035" s="412" t="s">
        <v>3398</v>
      </c>
      <c r="D1035" s="412"/>
      <c r="E1035" s="117" t="s">
        <v>3136</v>
      </c>
      <c r="F1035" s="118">
        <v>15.2</v>
      </c>
      <c r="G1035" s="153"/>
      <c r="H1035" s="119">
        <f t="shared" si="102"/>
        <v>0</v>
      </c>
    </row>
    <row r="1036" spans="1:8" ht="24" customHeight="1" x14ac:dyDescent="0.25">
      <c r="A1036" s="117" t="s">
        <v>3417</v>
      </c>
      <c r="B1036" s="116" t="s">
        <v>3476</v>
      </c>
      <c r="C1036" s="412" t="s">
        <v>3398</v>
      </c>
      <c r="D1036" s="412"/>
      <c r="E1036" s="117" t="s">
        <v>3136</v>
      </c>
      <c r="F1036" s="118">
        <v>15.2</v>
      </c>
      <c r="G1036" s="153"/>
      <c r="H1036" s="119">
        <f t="shared" si="102"/>
        <v>0</v>
      </c>
    </row>
    <row r="1037" spans="1:8" ht="24" customHeight="1" x14ac:dyDescent="0.25">
      <c r="A1037" s="117" t="s">
        <v>3417</v>
      </c>
      <c r="B1037" s="116" t="s">
        <v>3611</v>
      </c>
      <c r="C1037" s="412" t="s">
        <v>3398</v>
      </c>
      <c r="D1037" s="412"/>
      <c r="E1037" s="117" t="s">
        <v>3136</v>
      </c>
      <c r="F1037" s="118">
        <v>8.6</v>
      </c>
      <c r="G1037" s="153"/>
      <c r="H1037" s="119">
        <f t="shared" si="102"/>
        <v>0</v>
      </c>
    </row>
    <row r="1038" spans="1:8" ht="24" customHeight="1" x14ac:dyDescent="0.25">
      <c r="A1038" s="117" t="s">
        <v>3417</v>
      </c>
      <c r="B1038" s="116" t="s">
        <v>3435</v>
      </c>
      <c r="C1038" s="412" t="s">
        <v>3398</v>
      </c>
      <c r="D1038" s="412"/>
      <c r="E1038" s="117" t="s">
        <v>3136</v>
      </c>
      <c r="F1038" s="118">
        <v>7</v>
      </c>
      <c r="G1038" s="153"/>
      <c r="H1038" s="119">
        <f t="shared" si="102"/>
        <v>0</v>
      </c>
    </row>
    <row r="1039" spans="1:8" ht="24" customHeight="1" x14ac:dyDescent="0.25">
      <c r="A1039" s="117" t="s">
        <v>3417</v>
      </c>
      <c r="B1039" s="116" t="s">
        <v>3436</v>
      </c>
      <c r="C1039" s="412" t="s">
        <v>3398</v>
      </c>
      <c r="D1039" s="412"/>
      <c r="E1039" s="117" t="s">
        <v>3136</v>
      </c>
      <c r="F1039" s="118">
        <v>7</v>
      </c>
      <c r="G1039" s="153"/>
      <c r="H1039" s="119">
        <f t="shared" si="102"/>
        <v>0</v>
      </c>
    </row>
    <row r="1040" spans="1:8" ht="26.1" customHeight="1" x14ac:dyDescent="0.25">
      <c r="A1040" s="112" t="s">
        <v>3399</v>
      </c>
      <c r="B1040" s="111" t="s">
        <v>3754</v>
      </c>
      <c r="C1040" s="413" t="s">
        <v>3401</v>
      </c>
      <c r="D1040" s="413"/>
      <c r="E1040" s="112" t="s">
        <v>564</v>
      </c>
      <c r="F1040" s="113">
        <v>1.55</v>
      </c>
      <c r="G1040" s="153"/>
      <c r="H1040" s="114">
        <f t="shared" si="102"/>
        <v>0</v>
      </c>
    </row>
    <row r="1041" spans="1:8" ht="24" customHeight="1" x14ac:dyDescent="0.25">
      <c r="A1041" s="112" t="s">
        <v>3399</v>
      </c>
      <c r="B1041" s="111" t="s">
        <v>3759</v>
      </c>
      <c r="C1041" s="413" t="s">
        <v>3401</v>
      </c>
      <c r="D1041" s="413"/>
      <c r="E1041" s="112" t="s">
        <v>564</v>
      </c>
      <c r="F1041" s="113">
        <v>90.48</v>
      </c>
      <c r="G1041" s="153"/>
      <c r="H1041" s="114">
        <f t="shared" si="102"/>
        <v>0</v>
      </c>
    </row>
    <row r="1042" spans="1:8" ht="26.1" customHeight="1" x14ac:dyDescent="0.25">
      <c r="A1042" s="112" t="s">
        <v>3399</v>
      </c>
      <c r="B1042" s="111" t="s">
        <v>3760</v>
      </c>
      <c r="C1042" s="413" t="s">
        <v>3401</v>
      </c>
      <c r="D1042" s="413"/>
      <c r="E1042" s="112" t="s">
        <v>234</v>
      </c>
      <c r="F1042" s="113">
        <v>51.73</v>
      </c>
      <c r="G1042" s="153"/>
      <c r="H1042" s="114">
        <f t="shared" si="102"/>
        <v>0</v>
      </c>
    </row>
    <row r="1043" spans="1:8" ht="26.1" customHeight="1" x14ac:dyDescent="0.25">
      <c r="A1043" s="112" t="s">
        <v>3399</v>
      </c>
      <c r="B1043" s="111" t="s">
        <v>3761</v>
      </c>
      <c r="C1043" s="413" t="s">
        <v>3401</v>
      </c>
      <c r="D1043" s="413"/>
      <c r="E1043" s="112" t="s">
        <v>564</v>
      </c>
      <c r="F1043" s="113">
        <v>41.66</v>
      </c>
      <c r="G1043" s="153"/>
      <c r="H1043" s="114">
        <f t="shared" si="102"/>
        <v>0</v>
      </c>
    </row>
    <row r="1044" spans="1:8" ht="26.1" customHeight="1" x14ac:dyDescent="0.25">
      <c r="A1044" s="112" t="s">
        <v>3399</v>
      </c>
      <c r="B1044" s="111" t="s">
        <v>3762</v>
      </c>
      <c r="C1044" s="413" t="s">
        <v>3401</v>
      </c>
      <c r="D1044" s="413"/>
      <c r="E1044" s="112" t="s">
        <v>234</v>
      </c>
      <c r="F1044" s="113">
        <v>4</v>
      </c>
      <c r="G1044" s="153"/>
      <c r="H1044" s="114">
        <f t="shared" si="102"/>
        <v>0</v>
      </c>
    </row>
    <row r="1045" spans="1:8" ht="39" customHeight="1" x14ac:dyDescent="0.25">
      <c r="A1045" s="112" t="s">
        <v>3399</v>
      </c>
      <c r="B1045" s="111" t="s">
        <v>3763</v>
      </c>
      <c r="C1045" s="413" t="s">
        <v>3401</v>
      </c>
      <c r="D1045" s="413"/>
      <c r="E1045" s="112" t="s">
        <v>1288</v>
      </c>
      <c r="F1045" s="113">
        <v>1</v>
      </c>
      <c r="G1045" s="153"/>
      <c r="H1045" s="114">
        <f t="shared" si="102"/>
        <v>0</v>
      </c>
    </row>
    <row r="1046" spans="1:8" ht="26.1" customHeight="1" x14ac:dyDescent="0.25">
      <c r="A1046" s="112" t="s">
        <v>3399</v>
      </c>
      <c r="B1046" s="111" t="s">
        <v>3764</v>
      </c>
      <c r="C1046" s="413" t="s">
        <v>3401</v>
      </c>
      <c r="D1046" s="413"/>
      <c r="E1046" s="112" t="s">
        <v>235</v>
      </c>
      <c r="F1046" s="113">
        <v>0.1</v>
      </c>
      <c r="G1046" s="153"/>
      <c r="H1046" s="114">
        <f t="shared" si="102"/>
        <v>0</v>
      </c>
    </row>
    <row r="1047" spans="1:8" ht="26.1" customHeight="1" x14ac:dyDescent="0.25">
      <c r="A1047" s="112" t="s">
        <v>3399</v>
      </c>
      <c r="B1047" s="111" t="s">
        <v>3765</v>
      </c>
      <c r="C1047" s="413" t="s">
        <v>3501</v>
      </c>
      <c r="D1047" s="413"/>
      <c r="E1047" s="112" t="s">
        <v>235</v>
      </c>
      <c r="F1047" s="113">
        <v>0.01</v>
      </c>
      <c r="G1047" s="153"/>
      <c r="H1047" s="114">
        <f t="shared" si="102"/>
        <v>0</v>
      </c>
    </row>
    <row r="1048" spans="1:8" ht="39" customHeight="1" x14ac:dyDescent="0.25">
      <c r="A1048" s="112" t="s">
        <v>3399</v>
      </c>
      <c r="B1048" s="111" t="s">
        <v>3766</v>
      </c>
      <c r="C1048" s="413" t="s">
        <v>3401</v>
      </c>
      <c r="D1048" s="413"/>
      <c r="E1048" s="112" t="s">
        <v>235</v>
      </c>
      <c r="F1048" s="113">
        <v>0.01</v>
      </c>
      <c r="G1048" s="153"/>
      <c r="H1048" s="114">
        <f t="shared" si="102"/>
        <v>0</v>
      </c>
    </row>
    <row r="1049" spans="1:8" ht="26.1" customHeight="1" x14ac:dyDescent="0.25">
      <c r="A1049" s="112" t="s">
        <v>3399</v>
      </c>
      <c r="B1049" s="111" t="s">
        <v>3767</v>
      </c>
      <c r="C1049" s="413" t="s">
        <v>3401</v>
      </c>
      <c r="D1049" s="413"/>
      <c r="E1049" s="112" t="s">
        <v>2082</v>
      </c>
      <c r="F1049" s="113">
        <v>4</v>
      </c>
      <c r="G1049" s="153"/>
      <c r="H1049" s="114">
        <f t="shared" si="102"/>
        <v>0</v>
      </c>
    </row>
    <row r="1050" spans="1:8" x14ac:dyDescent="0.25">
      <c r="A1050" s="149"/>
      <c r="B1050" s="150"/>
      <c r="C1050" s="150"/>
      <c r="D1050" s="151"/>
      <c r="E1050" s="150"/>
      <c r="F1050" s="151"/>
      <c r="G1050" s="151"/>
      <c r="H1050" s="152"/>
    </row>
    <row r="1051" spans="1:8" ht="14.4" thickBot="1" x14ac:dyDescent="0.3">
      <c r="A1051" s="149"/>
      <c r="B1051" s="150"/>
      <c r="C1051" s="150"/>
      <c r="D1051" s="151"/>
      <c r="E1051" s="150"/>
      <c r="F1051" s="150"/>
      <c r="G1051" s="151"/>
      <c r="H1051" s="152"/>
    </row>
    <row r="1052" spans="1:8" ht="0.9" customHeight="1" thickTop="1" x14ac:dyDescent="0.25">
      <c r="A1052" s="120"/>
      <c r="B1052" s="115"/>
      <c r="C1052" s="115"/>
      <c r="D1052" s="115"/>
      <c r="E1052" s="115"/>
      <c r="F1052" s="115"/>
      <c r="G1052" s="115"/>
      <c r="H1052" s="115"/>
    </row>
    <row r="1053" spans="1:8" ht="18" customHeight="1" x14ac:dyDescent="0.25">
      <c r="A1053" s="102" t="s">
        <v>4449</v>
      </c>
      <c r="B1053" s="103" t="s">
        <v>3</v>
      </c>
      <c r="C1053" s="414" t="s">
        <v>3396</v>
      </c>
      <c r="D1053" s="414"/>
      <c r="E1053" s="102" t="s">
        <v>3394</v>
      </c>
      <c r="F1053" s="101" t="s">
        <v>3393</v>
      </c>
      <c r="G1053" s="101" t="s">
        <v>3392</v>
      </c>
      <c r="H1053" s="101" t="s">
        <v>4</v>
      </c>
    </row>
    <row r="1054" spans="1:8" ht="90.9" customHeight="1" x14ac:dyDescent="0.25">
      <c r="A1054" s="92" t="s">
        <v>3397</v>
      </c>
      <c r="B1054" s="94" t="s">
        <v>4436</v>
      </c>
      <c r="C1054" s="415" t="s">
        <v>3493</v>
      </c>
      <c r="D1054" s="415"/>
      <c r="E1054" s="92" t="s">
        <v>235</v>
      </c>
      <c r="F1054" s="110">
        <v>1</v>
      </c>
      <c r="G1054" s="90"/>
      <c r="H1054" s="155">
        <f>SUM(H1055:H1078)</f>
        <v>0</v>
      </c>
    </row>
    <row r="1055" spans="1:8" ht="26.1" customHeight="1" x14ac:dyDescent="0.25">
      <c r="A1055" s="117" t="s">
        <v>3417</v>
      </c>
      <c r="B1055" s="116" t="s">
        <v>465</v>
      </c>
      <c r="C1055" s="412" t="s">
        <v>3497</v>
      </c>
      <c r="D1055" s="412"/>
      <c r="E1055" s="117" t="s">
        <v>460</v>
      </c>
      <c r="F1055" s="118">
        <v>16.8</v>
      </c>
      <c r="G1055" s="153"/>
      <c r="H1055" s="119">
        <f t="shared" ref="H1055:H1078" si="103">TRUNC((G1055*F1055),2)</f>
        <v>0</v>
      </c>
    </row>
    <row r="1056" spans="1:8" ht="51.9" customHeight="1" x14ac:dyDescent="0.25">
      <c r="A1056" s="117" t="s">
        <v>3417</v>
      </c>
      <c r="B1056" s="116" t="s">
        <v>3734</v>
      </c>
      <c r="C1056" s="412" t="s">
        <v>3497</v>
      </c>
      <c r="D1056" s="412"/>
      <c r="E1056" s="117" t="s">
        <v>460</v>
      </c>
      <c r="F1056" s="118">
        <v>16.8</v>
      </c>
      <c r="G1056" s="153"/>
      <c r="H1056" s="119">
        <f t="shared" si="103"/>
        <v>0</v>
      </c>
    </row>
    <row r="1057" spans="1:8" ht="39" customHeight="1" x14ac:dyDescent="0.25">
      <c r="A1057" s="117" t="s">
        <v>3417</v>
      </c>
      <c r="B1057" s="116" t="s">
        <v>3735</v>
      </c>
      <c r="C1057" s="412" t="s">
        <v>3497</v>
      </c>
      <c r="D1057" s="412"/>
      <c r="E1057" s="117" t="s">
        <v>460</v>
      </c>
      <c r="F1057" s="118">
        <v>16.8</v>
      </c>
      <c r="G1057" s="153"/>
      <c r="H1057" s="119">
        <f t="shared" si="103"/>
        <v>0</v>
      </c>
    </row>
    <row r="1058" spans="1:8" ht="51.9" customHeight="1" x14ac:dyDescent="0.25">
      <c r="A1058" s="117" t="s">
        <v>3417</v>
      </c>
      <c r="B1058" s="116" t="s">
        <v>3736</v>
      </c>
      <c r="C1058" s="412" t="s">
        <v>3497</v>
      </c>
      <c r="D1058" s="412"/>
      <c r="E1058" s="117" t="s">
        <v>460</v>
      </c>
      <c r="F1058" s="118">
        <v>16.8</v>
      </c>
      <c r="G1058" s="153"/>
      <c r="H1058" s="119">
        <f t="shared" si="103"/>
        <v>0</v>
      </c>
    </row>
    <row r="1059" spans="1:8" ht="39" customHeight="1" x14ac:dyDescent="0.25">
      <c r="A1059" s="117" t="s">
        <v>3417</v>
      </c>
      <c r="B1059" s="116" t="s">
        <v>3737</v>
      </c>
      <c r="C1059" s="412" t="s">
        <v>3398</v>
      </c>
      <c r="D1059" s="412"/>
      <c r="E1059" s="117" t="s">
        <v>491</v>
      </c>
      <c r="F1059" s="118">
        <v>0.09</v>
      </c>
      <c r="G1059" s="153"/>
      <c r="H1059" s="119">
        <f t="shared" si="103"/>
        <v>0</v>
      </c>
    </row>
    <row r="1060" spans="1:8" ht="39" customHeight="1" x14ac:dyDescent="0.25">
      <c r="A1060" s="117" t="s">
        <v>3417</v>
      </c>
      <c r="B1060" s="116" t="s">
        <v>3612</v>
      </c>
      <c r="C1060" s="412" t="s">
        <v>3418</v>
      </c>
      <c r="D1060" s="412"/>
      <c r="E1060" s="117" t="s">
        <v>923</v>
      </c>
      <c r="F1060" s="118">
        <v>0.3</v>
      </c>
      <c r="G1060" s="153"/>
      <c r="H1060" s="119">
        <f t="shared" si="103"/>
        <v>0</v>
      </c>
    </row>
    <row r="1061" spans="1:8" ht="65.099999999999994" customHeight="1" x14ac:dyDescent="0.25">
      <c r="A1061" s="117" t="s">
        <v>3417</v>
      </c>
      <c r="B1061" s="116" t="s">
        <v>3758</v>
      </c>
      <c r="C1061" s="412" t="s">
        <v>3418</v>
      </c>
      <c r="D1061" s="412"/>
      <c r="E1061" s="117" t="s">
        <v>923</v>
      </c>
      <c r="F1061" s="118">
        <v>1</v>
      </c>
      <c r="G1061" s="153"/>
      <c r="H1061" s="119">
        <f t="shared" si="103"/>
        <v>0</v>
      </c>
    </row>
    <row r="1062" spans="1:8" ht="26.1" customHeight="1" x14ac:dyDescent="0.25">
      <c r="A1062" s="117" t="s">
        <v>3417</v>
      </c>
      <c r="B1062" s="116" t="s">
        <v>3563</v>
      </c>
      <c r="C1062" s="412" t="s">
        <v>3398</v>
      </c>
      <c r="D1062" s="412"/>
      <c r="E1062" s="117" t="s">
        <v>3136</v>
      </c>
      <c r="F1062" s="118">
        <v>47.25</v>
      </c>
      <c r="G1062" s="153"/>
      <c r="H1062" s="119">
        <f t="shared" si="103"/>
        <v>0</v>
      </c>
    </row>
    <row r="1063" spans="1:8" ht="24" customHeight="1" x14ac:dyDescent="0.25">
      <c r="A1063" s="117" t="s">
        <v>3417</v>
      </c>
      <c r="B1063" s="116" t="s">
        <v>3476</v>
      </c>
      <c r="C1063" s="412" t="s">
        <v>3398</v>
      </c>
      <c r="D1063" s="412"/>
      <c r="E1063" s="117" t="s">
        <v>3136</v>
      </c>
      <c r="F1063" s="118">
        <v>47.25</v>
      </c>
      <c r="G1063" s="153"/>
      <c r="H1063" s="119">
        <f t="shared" si="103"/>
        <v>0</v>
      </c>
    </row>
    <row r="1064" spans="1:8" ht="24" customHeight="1" x14ac:dyDescent="0.25">
      <c r="A1064" s="117" t="s">
        <v>3417</v>
      </c>
      <c r="B1064" s="116" t="s">
        <v>3611</v>
      </c>
      <c r="C1064" s="412" t="s">
        <v>3398</v>
      </c>
      <c r="D1064" s="412"/>
      <c r="E1064" s="117" t="s">
        <v>3136</v>
      </c>
      <c r="F1064" s="118">
        <v>22.68</v>
      </c>
      <c r="G1064" s="153"/>
      <c r="H1064" s="119">
        <f t="shared" si="103"/>
        <v>0</v>
      </c>
    </row>
    <row r="1065" spans="1:8" ht="24" customHeight="1" x14ac:dyDescent="0.25">
      <c r="A1065" s="117" t="s">
        <v>3417</v>
      </c>
      <c r="B1065" s="116" t="s">
        <v>3435</v>
      </c>
      <c r="C1065" s="412" t="s">
        <v>3398</v>
      </c>
      <c r="D1065" s="412"/>
      <c r="E1065" s="117" t="s">
        <v>3136</v>
      </c>
      <c r="F1065" s="118">
        <v>13.6</v>
      </c>
      <c r="G1065" s="153"/>
      <c r="H1065" s="119">
        <f t="shared" si="103"/>
        <v>0</v>
      </c>
    </row>
    <row r="1066" spans="1:8" ht="24" customHeight="1" x14ac:dyDescent="0.25">
      <c r="A1066" s="117" t="s">
        <v>3417</v>
      </c>
      <c r="B1066" s="116" t="s">
        <v>3436</v>
      </c>
      <c r="C1066" s="412" t="s">
        <v>3398</v>
      </c>
      <c r="D1066" s="412"/>
      <c r="E1066" s="117" t="s">
        <v>3136</v>
      </c>
      <c r="F1066" s="118">
        <v>26.8</v>
      </c>
      <c r="G1066" s="153"/>
      <c r="H1066" s="119">
        <f t="shared" si="103"/>
        <v>0</v>
      </c>
    </row>
    <row r="1067" spans="1:8" ht="26.1" customHeight="1" x14ac:dyDescent="0.25">
      <c r="A1067" s="112" t="s">
        <v>3399</v>
      </c>
      <c r="B1067" s="111" t="s">
        <v>3754</v>
      </c>
      <c r="C1067" s="413" t="s">
        <v>3401</v>
      </c>
      <c r="D1067" s="413"/>
      <c r="E1067" s="112" t="s">
        <v>564</v>
      </c>
      <c r="F1067" s="113">
        <v>3.4</v>
      </c>
      <c r="G1067" s="153"/>
      <c r="H1067" s="114">
        <f t="shared" si="103"/>
        <v>0</v>
      </c>
    </row>
    <row r="1068" spans="1:8" ht="24" customHeight="1" x14ac:dyDescent="0.25">
      <c r="A1068" s="112" t="s">
        <v>3399</v>
      </c>
      <c r="B1068" s="111" t="s">
        <v>3759</v>
      </c>
      <c r="C1068" s="413" t="s">
        <v>3401</v>
      </c>
      <c r="D1068" s="413"/>
      <c r="E1068" s="112" t="s">
        <v>564</v>
      </c>
      <c r="F1068" s="113">
        <v>224.64</v>
      </c>
      <c r="G1068" s="153"/>
      <c r="H1068" s="114">
        <f t="shared" si="103"/>
        <v>0</v>
      </c>
    </row>
    <row r="1069" spans="1:8" ht="26.1" customHeight="1" x14ac:dyDescent="0.25">
      <c r="A1069" s="112" t="s">
        <v>3399</v>
      </c>
      <c r="B1069" s="111" t="s">
        <v>3760</v>
      </c>
      <c r="C1069" s="413" t="s">
        <v>3401</v>
      </c>
      <c r="D1069" s="413"/>
      <c r="E1069" s="112" t="s">
        <v>234</v>
      </c>
      <c r="F1069" s="113">
        <v>85.28</v>
      </c>
      <c r="G1069" s="153"/>
      <c r="H1069" s="114">
        <f t="shared" si="103"/>
        <v>0</v>
      </c>
    </row>
    <row r="1070" spans="1:8" ht="26.1" customHeight="1" x14ac:dyDescent="0.25">
      <c r="A1070" s="112" t="s">
        <v>3399</v>
      </c>
      <c r="B1070" s="111" t="s">
        <v>3761</v>
      </c>
      <c r="C1070" s="413" t="s">
        <v>3401</v>
      </c>
      <c r="D1070" s="413"/>
      <c r="E1070" s="112" t="s">
        <v>564</v>
      </c>
      <c r="F1070" s="113">
        <v>9.92</v>
      </c>
      <c r="G1070" s="153"/>
      <c r="H1070" s="114">
        <f t="shared" si="103"/>
        <v>0</v>
      </c>
    </row>
    <row r="1071" spans="1:8" ht="26.1" customHeight="1" x14ac:dyDescent="0.25">
      <c r="A1071" s="112" t="s">
        <v>3399</v>
      </c>
      <c r="B1071" s="111" t="s">
        <v>3768</v>
      </c>
      <c r="C1071" s="413" t="s">
        <v>3401</v>
      </c>
      <c r="D1071" s="413"/>
      <c r="E1071" s="112" t="s">
        <v>234</v>
      </c>
      <c r="F1071" s="113">
        <v>30</v>
      </c>
      <c r="G1071" s="153"/>
      <c r="H1071" s="114">
        <f t="shared" si="103"/>
        <v>0</v>
      </c>
    </row>
    <row r="1072" spans="1:8" ht="26.1" customHeight="1" x14ac:dyDescent="0.25">
      <c r="A1072" s="112" t="s">
        <v>3399</v>
      </c>
      <c r="B1072" s="111" t="s">
        <v>3762</v>
      </c>
      <c r="C1072" s="413" t="s">
        <v>3401</v>
      </c>
      <c r="D1072" s="413"/>
      <c r="E1072" s="112" t="s">
        <v>234</v>
      </c>
      <c r="F1072" s="113">
        <v>10</v>
      </c>
      <c r="G1072" s="153"/>
      <c r="H1072" s="114">
        <f t="shared" si="103"/>
        <v>0</v>
      </c>
    </row>
    <row r="1073" spans="1:8" ht="39" customHeight="1" x14ac:dyDescent="0.25">
      <c r="A1073" s="112" t="s">
        <v>3399</v>
      </c>
      <c r="B1073" s="111" t="s">
        <v>3769</v>
      </c>
      <c r="C1073" s="413" t="s">
        <v>3401</v>
      </c>
      <c r="D1073" s="413"/>
      <c r="E1073" s="112" t="s">
        <v>235</v>
      </c>
      <c r="F1073" s="113">
        <v>2</v>
      </c>
      <c r="G1073" s="153"/>
      <c r="H1073" s="114">
        <f t="shared" si="103"/>
        <v>0</v>
      </c>
    </row>
    <row r="1074" spans="1:8" ht="39" customHeight="1" x14ac:dyDescent="0.25">
      <c r="A1074" s="112" t="s">
        <v>3399</v>
      </c>
      <c r="B1074" s="111" t="s">
        <v>3763</v>
      </c>
      <c r="C1074" s="413" t="s">
        <v>3401</v>
      </c>
      <c r="D1074" s="413"/>
      <c r="E1074" s="112" t="s">
        <v>1288</v>
      </c>
      <c r="F1074" s="113">
        <v>1</v>
      </c>
      <c r="G1074" s="153"/>
      <c r="H1074" s="114">
        <f t="shared" si="103"/>
        <v>0</v>
      </c>
    </row>
    <row r="1075" spans="1:8" ht="24" customHeight="1" x14ac:dyDescent="0.25">
      <c r="A1075" s="112" t="s">
        <v>3399</v>
      </c>
      <c r="B1075" s="111" t="s">
        <v>3751</v>
      </c>
      <c r="C1075" s="413" t="s">
        <v>3401</v>
      </c>
      <c r="D1075" s="413"/>
      <c r="E1075" s="112" t="s">
        <v>235</v>
      </c>
      <c r="F1075" s="113">
        <v>8</v>
      </c>
      <c r="G1075" s="153"/>
      <c r="H1075" s="114">
        <f t="shared" si="103"/>
        <v>0</v>
      </c>
    </row>
    <row r="1076" spans="1:8" ht="26.1" customHeight="1" x14ac:dyDescent="0.25">
      <c r="A1076" s="112" t="s">
        <v>3399</v>
      </c>
      <c r="B1076" s="111" t="s">
        <v>3764</v>
      </c>
      <c r="C1076" s="413" t="s">
        <v>3401</v>
      </c>
      <c r="D1076" s="413"/>
      <c r="E1076" s="112" t="s">
        <v>235</v>
      </c>
      <c r="F1076" s="113">
        <v>0.2</v>
      </c>
      <c r="G1076" s="153"/>
      <c r="H1076" s="114">
        <f t="shared" si="103"/>
        <v>0</v>
      </c>
    </row>
    <row r="1077" spans="1:8" ht="26.1" customHeight="1" x14ac:dyDescent="0.25">
      <c r="A1077" s="112" t="s">
        <v>3399</v>
      </c>
      <c r="B1077" s="111" t="s">
        <v>3765</v>
      </c>
      <c r="C1077" s="413" t="s">
        <v>3501</v>
      </c>
      <c r="D1077" s="413"/>
      <c r="E1077" s="112" t="s">
        <v>235</v>
      </c>
      <c r="F1077" s="113">
        <v>0.03</v>
      </c>
      <c r="G1077" s="153"/>
      <c r="H1077" s="114">
        <f t="shared" si="103"/>
        <v>0</v>
      </c>
    </row>
    <row r="1078" spans="1:8" ht="39" customHeight="1" x14ac:dyDescent="0.25">
      <c r="A1078" s="112" t="s">
        <v>3399</v>
      </c>
      <c r="B1078" s="111" t="s">
        <v>3766</v>
      </c>
      <c r="C1078" s="413" t="s">
        <v>3401</v>
      </c>
      <c r="D1078" s="413"/>
      <c r="E1078" s="112" t="s">
        <v>235</v>
      </c>
      <c r="F1078" s="113">
        <v>0.03</v>
      </c>
      <c r="G1078" s="153"/>
      <c r="H1078" s="114">
        <f t="shared" si="103"/>
        <v>0</v>
      </c>
    </row>
    <row r="1079" spans="1:8" x14ac:dyDescent="0.25">
      <c r="A1079" s="149"/>
      <c r="B1079" s="150"/>
      <c r="C1079" s="150"/>
      <c r="D1079" s="151"/>
      <c r="E1079" s="150"/>
      <c r="F1079" s="151"/>
      <c r="G1079" s="151"/>
      <c r="H1079" s="152"/>
    </row>
    <row r="1080" spans="1:8" ht="14.4" thickBot="1" x14ac:dyDescent="0.3">
      <c r="A1080" s="149"/>
      <c r="B1080" s="150"/>
      <c r="C1080" s="150"/>
      <c r="D1080" s="151"/>
      <c r="E1080" s="150"/>
      <c r="F1080" s="150"/>
      <c r="G1080" s="151"/>
      <c r="H1080" s="152"/>
    </row>
    <row r="1081" spans="1:8" ht="0.9" customHeight="1" thickTop="1" x14ac:dyDescent="0.25">
      <c r="A1081" s="120"/>
      <c r="B1081" s="115"/>
      <c r="C1081" s="115"/>
      <c r="D1081" s="115"/>
      <c r="E1081" s="115"/>
      <c r="F1081" s="115"/>
      <c r="G1081" s="115"/>
      <c r="H1081" s="115"/>
    </row>
    <row r="1082" spans="1:8" ht="18" customHeight="1" x14ac:dyDescent="0.25">
      <c r="A1082" s="102" t="s">
        <v>4517</v>
      </c>
      <c r="B1082" s="103" t="s">
        <v>3</v>
      </c>
      <c r="C1082" s="414" t="s">
        <v>3396</v>
      </c>
      <c r="D1082" s="414"/>
      <c r="E1082" s="102" t="s">
        <v>3394</v>
      </c>
      <c r="F1082" s="101" t="s">
        <v>3393</v>
      </c>
      <c r="G1082" s="101" t="s">
        <v>3392</v>
      </c>
      <c r="H1082" s="101" t="s">
        <v>4</v>
      </c>
    </row>
    <row r="1083" spans="1:8" ht="51.9" customHeight="1" x14ac:dyDescent="0.25">
      <c r="A1083" s="92" t="s">
        <v>3397</v>
      </c>
      <c r="B1083" s="94" t="s">
        <v>2669</v>
      </c>
      <c r="C1083" s="415" t="s">
        <v>3493</v>
      </c>
      <c r="D1083" s="415"/>
      <c r="E1083" s="92" t="s">
        <v>460</v>
      </c>
      <c r="F1083" s="110">
        <v>1</v>
      </c>
      <c r="G1083" s="90"/>
      <c r="H1083" s="155">
        <f>SUM(H1084:H1089)</f>
        <v>0</v>
      </c>
    </row>
    <row r="1084" spans="1:8" ht="78" customHeight="1" x14ac:dyDescent="0.25">
      <c r="A1084" s="117" t="s">
        <v>3417</v>
      </c>
      <c r="B1084" s="116" t="s">
        <v>3770</v>
      </c>
      <c r="C1084" s="412" t="s">
        <v>3691</v>
      </c>
      <c r="D1084" s="412"/>
      <c r="E1084" s="117" t="s">
        <v>234</v>
      </c>
      <c r="F1084" s="118">
        <v>1.2</v>
      </c>
      <c r="G1084" s="153"/>
      <c r="H1084" s="119">
        <f t="shared" ref="H1084:H1089" si="104">TRUNC((G1084*F1084),2)</f>
        <v>0</v>
      </c>
    </row>
    <row r="1085" spans="1:8" ht="24" customHeight="1" x14ac:dyDescent="0.25">
      <c r="A1085" s="117" t="s">
        <v>3417</v>
      </c>
      <c r="B1085" s="116" t="s">
        <v>3622</v>
      </c>
      <c r="C1085" s="412" t="s">
        <v>3398</v>
      </c>
      <c r="D1085" s="412"/>
      <c r="E1085" s="117" t="s">
        <v>3136</v>
      </c>
      <c r="F1085" s="118">
        <v>5.9249999999999998</v>
      </c>
      <c r="G1085" s="153"/>
      <c r="H1085" s="119">
        <f t="shared" si="104"/>
        <v>0</v>
      </c>
    </row>
    <row r="1086" spans="1:8" ht="24" customHeight="1" x14ac:dyDescent="0.25">
      <c r="A1086" s="117" t="s">
        <v>3417</v>
      </c>
      <c r="B1086" s="116" t="s">
        <v>3476</v>
      </c>
      <c r="C1086" s="412" t="s">
        <v>3398</v>
      </c>
      <c r="D1086" s="412"/>
      <c r="E1086" s="117" t="s">
        <v>3136</v>
      </c>
      <c r="F1086" s="118">
        <v>4.6500000000000004</v>
      </c>
      <c r="G1086" s="153"/>
      <c r="H1086" s="119">
        <f t="shared" si="104"/>
        <v>0</v>
      </c>
    </row>
    <row r="1087" spans="1:8" ht="26.1" customHeight="1" x14ac:dyDescent="0.25">
      <c r="A1087" s="117" t="s">
        <v>3417</v>
      </c>
      <c r="B1087" s="116" t="s">
        <v>3504</v>
      </c>
      <c r="C1087" s="412" t="s">
        <v>3398</v>
      </c>
      <c r="D1087" s="412"/>
      <c r="E1087" s="117" t="s">
        <v>3136</v>
      </c>
      <c r="F1087" s="118">
        <v>4.6500000000000004</v>
      </c>
      <c r="G1087" s="153"/>
      <c r="H1087" s="119">
        <f t="shared" si="104"/>
        <v>0</v>
      </c>
    </row>
    <row r="1088" spans="1:8" ht="26.1" customHeight="1" x14ac:dyDescent="0.25">
      <c r="A1088" s="112" t="s">
        <v>3399</v>
      </c>
      <c r="B1088" s="111" t="s">
        <v>3771</v>
      </c>
      <c r="C1088" s="413" t="s">
        <v>3401</v>
      </c>
      <c r="D1088" s="413"/>
      <c r="E1088" s="112" t="s">
        <v>460</v>
      </c>
      <c r="F1088" s="113">
        <v>1.1499999999999999</v>
      </c>
      <c r="G1088" s="153"/>
      <c r="H1088" s="114">
        <f t="shared" si="104"/>
        <v>0</v>
      </c>
    </row>
    <row r="1089" spans="1:8" ht="26.1" customHeight="1" x14ac:dyDescent="0.25">
      <c r="A1089" s="112" t="s">
        <v>3399</v>
      </c>
      <c r="B1089" s="111" t="s">
        <v>3772</v>
      </c>
      <c r="C1089" s="413" t="s">
        <v>3401</v>
      </c>
      <c r="D1089" s="413"/>
      <c r="E1089" s="112" t="s">
        <v>564</v>
      </c>
      <c r="F1089" s="113">
        <v>7.7469999999999999</v>
      </c>
      <c r="G1089" s="153"/>
      <c r="H1089" s="114">
        <f t="shared" si="104"/>
        <v>0</v>
      </c>
    </row>
    <row r="1090" spans="1:8" x14ac:dyDescent="0.25">
      <c r="A1090" s="149"/>
      <c r="B1090" s="150"/>
      <c r="C1090" s="150"/>
      <c r="D1090" s="151"/>
      <c r="E1090" s="150"/>
      <c r="F1090" s="151"/>
      <c r="G1090" s="151"/>
      <c r="H1090" s="152"/>
    </row>
    <row r="1091" spans="1:8" ht="14.4" thickBot="1" x14ac:dyDescent="0.3">
      <c r="A1091" s="149"/>
      <c r="B1091" s="150"/>
      <c r="C1091" s="150"/>
      <c r="D1091" s="151"/>
      <c r="E1091" s="150"/>
      <c r="F1091" s="150"/>
      <c r="G1091" s="151"/>
      <c r="H1091" s="152"/>
    </row>
    <row r="1092" spans="1:8" ht="0.9" customHeight="1" thickTop="1" x14ac:dyDescent="0.25">
      <c r="A1092" s="120"/>
      <c r="B1092" s="115"/>
      <c r="C1092" s="115"/>
      <c r="D1092" s="115"/>
      <c r="E1092" s="115"/>
      <c r="F1092" s="115"/>
      <c r="G1092" s="115"/>
      <c r="H1092" s="115"/>
    </row>
    <row r="1093" spans="1:8" ht="18" customHeight="1" x14ac:dyDescent="0.25">
      <c r="A1093" s="102" t="s">
        <v>4518</v>
      </c>
      <c r="B1093" s="103" t="s">
        <v>3</v>
      </c>
      <c r="C1093" s="414" t="s">
        <v>3396</v>
      </c>
      <c r="D1093" s="414"/>
      <c r="E1093" s="102" t="s">
        <v>3394</v>
      </c>
      <c r="F1093" s="101" t="s">
        <v>3393</v>
      </c>
      <c r="G1093" s="101" t="s">
        <v>3392</v>
      </c>
      <c r="H1093" s="101" t="s">
        <v>4</v>
      </c>
    </row>
    <row r="1094" spans="1:8" ht="26.1" customHeight="1" x14ac:dyDescent="0.25">
      <c r="A1094" s="92" t="s">
        <v>3397</v>
      </c>
      <c r="B1094" s="94" t="s">
        <v>2664</v>
      </c>
      <c r="C1094" s="415" t="s">
        <v>3730</v>
      </c>
      <c r="D1094" s="415"/>
      <c r="E1094" s="92" t="s">
        <v>234</v>
      </c>
      <c r="F1094" s="110">
        <v>1</v>
      </c>
      <c r="G1094" s="90"/>
      <c r="H1094" s="155">
        <f>SUM(H1095:H1099)</f>
        <v>0</v>
      </c>
    </row>
    <row r="1095" spans="1:8" ht="26.1" customHeight="1" x14ac:dyDescent="0.25">
      <c r="A1095" s="117" t="s">
        <v>3417</v>
      </c>
      <c r="B1095" s="116" t="s">
        <v>3563</v>
      </c>
      <c r="C1095" s="412" t="s">
        <v>3398</v>
      </c>
      <c r="D1095" s="412"/>
      <c r="E1095" s="117" t="s">
        <v>3136</v>
      </c>
      <c r="F1095" s="118">
        <v>0.42299999999999999</v>
      </c>
      <c r="G1095" s="153"/>
      <c r="H1095" s="119">
        <f t="shared" ref="H1095:H1099" si="105">TRUNC((G1095*F1095),2)</f>
        <v>0</v>
      </c>
    </row>
    <row r="1096" spans="1:8" ht="24" customHeight="1" x14ac:dyDescent="0.25">
      <c r="A1096" s="117" t="s">
        <v>3417</v>
      </c>
      <c r="B1096" s="116" t="s">
        <v>3476</v>
      </c>
      <c r="C1096" s="412" t="s">
        <v>3398</v>
      </c>
      <c r="D1096" s="412"/>
      <c r="E1096" s="117" t="s">
        <v>3136</v>
      </c>
      <c r="F1096" s="118">
        <v>0.42299999999999999</v>
      </c>
      <c r="G1096" s="153"/>
      <c r="H1096" s="119">
        <f t="shared" si="105"/>
        <v>0</v>
      </c>
    </row>
    <row r="1097" spans="1:8" ht="26.1" customHeight="1" x14ac:dyDescent="0.25">
      <c r="A1097" s="112" t="s">
        <v>3399</v>
      </c>
      <c r="B1097" s="111" t="s">
        <v>3773</v>
      </c>
      <c r="C1097" s="413" t="s">
        <v>3401</v>
      </c>
      <c r="D1097" s="413"/>
      <c r="E1097" s="112" t="s">
        <v>234</v>
      </c>
      <c r="F1097" s="113">
        <v>1.1000000000000001</v>
      </c>
      <c r="G1097" s="153"/>
      <c r="H1097" s="114">
        <f t="shared" si="105"/>
        <v>0</v>
      </c>
    </row>
    <row r="1098" spans="1:8" ht="24" customHeight="1" x14ac:dyDescent="0.25">
      <c r="A1098" s="112" t="s">
        <v>3399</v>
      </c>
      <c r="B1098" s="111" t="s">
        <v>3677</v>
      </c>
      <c r="C1098" s="413" t="s">
        <v>3401</v>
      </c>
      <c r="D1098" s="413"/>
      <c r="E1098" s="112" t="s">
        <v>564</v>
      </c>
      <c r="F1098" s="113">
        <v>1.2</v>
      </c>
      <c r="G1098" s="153"/>
      <c r="H1098" s="114">
        <f t="shared" si="105"/>
        <v>0</v>
      </c>
    </row>
    <row r="1099" spans="1:8" ht="26.1" customHeight="1" x14ac:dyDescent="0.25">
      <c r="A1099" s="112" t="s">
        <v>3399</v>
      </c>
      <c r="B1099" s="111" t="s">
        <v>3676</v>
      </c>
      <c r="C1099" s="413" t="s">
        <v>3401</v>
      </c>
      <c r="D1099" s="413"/>
      <c r="E1099" s="112" t="s">
        <v>491</v>
      </c>
      <c r="F1099" s="113">
        <v>3.0000000000000001E-3</v>
      </c>
      <c r="G1099" s="153"/>
      <c r="H1099" s="114">
        <f t="shared" si="105"/>
        <v>0</v>
      </c>
    </row>
    <row r="1100" spans="1:8" x14ac:dyDescent="0.25">
      <c r="A1100" s="149"/>
      <c r="B1100" s="150"/>
      <c r="C1100" s="150"/>
      <c r="D1100" s="151"/>
      <c r="E1100" s="150"/>
      <c r="F1100" s="151"/>
      <c r="G1100" s="151"/>
      <c r="H1100" s="152"/>
    </row>
    <row r="1101" spans="1:8" ht="14.4" thickBot="1" x14ac:dyDescent="0.3">
      <c r="A1101" s="149"/>
      <c r="B1101" s="150"/>
      <c r="C1101" s="150"/>
      <c r="D1101" s="151"/>
      <c r="E1101" s="150"/>
      <c r="F1101" s="150"/>
      <c r="G1101" s="151"/>
      <c r="H1101" s="152"/>
    </row>
    <row r="1102" spans="1:8" ht="0.9" customHeight="1" thickTop="1" x14ac:dyDescent="0.25">
      <c r="A1102" s="120"/>
      <c r="B1102" s="115"/>
      <c r="C1102" s="115"/>
      <c r="D1102" s="115"/>
      <c r="E1102" s="115"/>
      <c r="F1102" s="115"/>
      <c r="G1102" s="115"/>
      <c r="H1102" s="115"/>
    </row>
    <row r="1103" spans="1:8" ht="18" customHeight="1" x14ac:dyDescent="0.25">
      <c r="A1103" s="102" t="s">
        <v>4445</v>
      </c>
      <c r="B1103" s="103" t="s">
        <v>3</v>
      </c>
      <c r="C1103" s="414" t="s">
        <v>3396</v>
      </c>
      <c r="D1103" s="414"/>
      <c r="E1103" s="102" t="s">
        <v>3394</v>
      </c>
      <c r="F1103" s="101" t="s">
        <v>3393</v>
      </c>
      <c r="G1103" s="101" t="s">
        <v>3392</v>
      </c>
      <c r="H1103" s="101" t="s">
        <v>4</v>
      </c>
    </row>
    <row r="1104" spans="1:8" ht="78" customHeight="1" x14ac:dyDescent="0.25">
      <c r="A1104" s="92" t="s">
        <v>3397</v>
      </c>
      <c r="B1104" s="94" t="s">
        <v>4437</v>
      </c>
      <c r="C1104" s="415" t="s">
        <v>3493</v>
      </c>
      <c r="D1104" s="415"/>
      <c r="E1104" s="92" t="s">
        <v>235</v>
      </c>
      <c r="F1104" s="110">
        <v>1</v>
      </c>
      <c r="G1104" s="90"/>
      <c r="H1104" s="155">
        <f>SUM(H1105:H1130)</f>
        <v>0</v>
      </c>
    </row>
    <row r="1105" spans="1:8" ht="26.1" customHeight="1" x14ac:dyDescent="0.25">
      <c r="A1105" s="117" t="s">
        <v>3417</v>
      </c>
      <c r="B1105" s="116" t="s">
        <v>465</v>
      </c>
      <c r="C1105" s="412" t="s">
        <v>3497</v>
      </c>
      <c r="D1105" s="412"/>
      <c r="E1105" s="117" t="s">
        <v>460</v>
      </c>
      <c r="F1105" s="118">
        <v>5.25</v>
      </c>
      <c r="G1105" s="153"/>
      <c r="H1105" s="119">
        <f t="shared" ref="H1105:H1130" si="106">TRUNC((G1105*F1105),2)</f>
        <v>0</v>
      </c>
    </row>
    <row r="1106" spans="1:8" ht="51.9" customHeight="1" x14ac:dyDescent="0.25">
      <c r="A1106" s="117" t="s">
        <v>3417</v>
      </c>
      <c r="B1106" s="116" t="s">
        <v>3734</v>
      </c>
      <c r="C1106" s="412" t="s">
        <v>3497</v>
      </c>
      <c r="D1106" s="412"/>
      <c r="E1106" s="117" t="s">
        <v>460</v>
      </c>
      <c r="F1106" s="118">
        <v>5.25</v>
      </c>
      <c r="G1106" s="153"/>
      <c r="H1106" s="119">
        <f t="shared" si="106"/>
        <v>0</v>
      </c>
    </row>
    <row r="1107" spans="1:8" ht="39" customHeight="1" x14ac:dyDescent="0.25">
      <c r="A1107" s="117" t="s">
        <v>3417</v>
      </c>
      <c r="B1107" s="116" t="s">
        <v>3735</v>
      </c>
      <c r="C1107" s="412" t="s">
        <v>3497</v>
      </c>
      <c r="D1107" s="412"/>
      <c r="E1107" s="117" t="s">
        <v>460</v>
      </c>
      <c r="F1107" s="118">
        <v>5.25</v>
      </c>
      <c r="G1107" s="153"/>
      <c r="H1107" s="119">
        <f t="shared" si="106"/>
        <v>0</v>
      </c>
    </row>
    <row r="1108" spans="1:8" ht="51.9" customHeight="1" x14ac:dyDescent="0.25">
      <c r="A1108" s="117" t="s">
        <v>3417</v>
      </c>
      <c r="B1108" s="116" t="s">
        <v>3736</v>
      </c>
      <c r="C1108" s="412" t="s">
        <v>3497</v>
      </c>
      <c r="D1108" s="412"/>
      <c r="E1108" s="117" t="s">
        <v>460</v>
      </c>
      <c r="F1108" s="118">
        <v>5.25</v>
      </c>
      <c r="G1108" s="153"/>
      <c r="H1108" s="119">
        <f t="shared" si="106"/>
        <v>0</v>
      </c>
    </row>
    <row r="1109" spans="1:8" ht="39" customHeight="1" x14ac:dyDescent="0.25">
      <c r="A1109" s="117" t="s">
        <v>3417</v>
      </c>
      <c r="B1109" s="116" t="s">
        <v>3737</v>
      </c>
      <c r="C1109" s="412" t="s">
        <v>3398</v>
      </c>
      <c r="D1109" s="412"/>
      <c r="E1109" s="117" t="s">
        <v>491</v>
      </c>
      <c r="F1109" s="118">
        <v>0.04</v>
      </c>
      <c r="G1109" s="153"/>
      <c r="H1109" s="119">
        <f t="shared" si="106"/>
        <v>0</v>
      </c>
    </row>
    <row r="1110" spans="1:8" ht="39" customHeight="1" x14ac:dyDescent="0.25">
      <c r="A1110" s="117" t="s">
        <v>3417</v>
      </c>
      <c r="B1110" s="116" t="s">
        <v>3612</v>
      </c>
      <c r="C1110" s="412" t="s">
        <v>3418</v>
      </c>
      <c r="D1110" s="412"/>
      <c r="E1110" s="117" t="s">
        <v>923</v>
      </c>
      <c r="F1110" s="118">
        <v>0.1</v>
      </c>
      <c r="G1110" s="153"/>
      <c r="H1110" s="119">
        <f t="shared" si="106"/>
        <v>0</v>
      </c>
    </row>
    <row r="1111" spans="1:8" ht="65.099999999999994" customHeight="1" x14ac:dyDescent="0.25">
      <c r="A1111" s="117" t="s">
        <v>3417</v>
      </c>
      <c r="B1111" s="116" t="s">
        <v>3758</v>
      </c>
      <c r="C1111" s="412" t="s">
        <v>3418</v>
      </c>
      <c r="D1111" s="412"/>
      <c r="E1111" s="117" t="s">
        <v>923</v>
      </c>
      <c r="F1111" s="118">
        <v>1</v>
      </c>
      <c r="G1111" s="153"/>
      <c r="H1111" s="119">
        <f t="shared" si="106"/>
        <v>0</v>
      </c>
    </row>
    <row r="1112" spans="1:8" ht="26.1" customHeight="1" x14ac:dyDescent="0.25">
      <c r="A1112" s="117" t="s">
        <v>3417</v>
      </c>
      <c r="B1112" s="116" t="s">
        <v>3563</v>
      </c>
      <c r="C1112" s="412" t="s">
        <v>3398</v>
      </c>
      <c r="D1112" s="412"/>
      <c r="E1112" s="117" t="s">
        <v>3136</v>
      </c>
      <c r="F1112" s="118">
        <v>31.25</v>
      </c>
      <c r="G1112" s="153"/>
      <c r="H1112" s="119">
        <f t="shared" si="106"/>
        <v>0</v>
      </c>
    </row>
    <row r="1113" spans="1:8" ht="24" customHeight="1" x14ac:dyDescent="0.25">
      <c r="A1113" s="117" t="s">
        <v>3417</v>
      </c>
      <c r="B1113" s="116" t="s">
        <v>3476</v>
      </c>
      <c r="C1113" s="412" t="s">
        <v>3398</v>
      </c>
      <c r="D1113" s="412"/>
      <c r="E1113" s="117" t="s">
        <v>3136</v>
      </c>
      <c r="F1113" s="118">
        <v>31.25</v>
      </c>
      <c r="G1113" s="153"/>
      <c r="H1113" s="119">
        <f t="shared" si="106"/>
        <v>0</v>
      </c>
    </row>
    <row r="1114" spans="1:8" ht="24" customHeight="1" x14ac:dyDescent="0.25">
      <c r="A1114" s="117" t="s">
        <v>3417</v>
      </c>
      <c r="B1114" s="116" t="s">
        <v>3611</v>
      </c>
      <c r="C1114" s="412" t="s">
        <v>3398</v>
      </c>
      <c r="D1114" s="412"/>
      <c r="E1114" s="117" t="s">
        <v>3136</v>
      </c>
      <c r="F1114" s="118">
        <v>19.399999999999999</v>
      </c>
      <c r="G1114" s="153"/>
      <c r="H1114" s="119">
        <f t="shared" si="106"/>
        <v>0</v>
      </c>
    </row>
    <row r="1115" spans="1:8" ht="24" customHeight="1" x14ac:dyDescent="0.25">
      <c r="A1115" s="117" t="s">
        <v>3417</v>
      </c>
      <c r="B1115" s="116" t="s">
        <v>3435</v>
      </c>
      <c r="C1115" s="412" t="s">
        <v>3398</v>
      </c>
      <c r="D1115" s="412"/>
      <c r="E1115" s="117" t="s">
        <v>3136</v>
      </c>
      <c r="F1115" s="118">
        <v>8.66</v>
      </c>
      <c r="G1115" s="153"/>
      <c r="H1115" s="119">
        <f t="shared" si="106"/>
        <v>0</v>
      </c>
    </row>
    <row r="1116" spans="1:8" ht="24" customHeight="1" x14ac:dyDescent="0.25">
      <c r="A1116" s="117" t="s">
        <v>3417</v>
      </c>
      <c r="B1116" s="116" t="s">
        <v>3436</v>
      </c>
      <c r="C1116" s="412" t="s">
        <v>3398</v>
      </c>
      <c r="D1116" s="412"/>
      <c r="E1116" s="117" t="s">
        <v>3136</v>
      </c>
      <c r="F1116" s="118">
        <v>17.32</v>
      </c>
      <c r="G1116" s="153"/>
      <c r="H1116" s="119">
        <f t="shared" si="106"/>
        <v>0</v>
      </c>
    </row>
    <row r="1117" spans="1:8" ht="26.1" customHeight="1" x14ac:dyDescent="0.25">
      <c r="A1117" s="112" t="s">
        <v>3399</v>
      </c>
      <c r="B1117" s="111" t="s">
        <v>3754</v>
      </c>
      <c r="C1117" s="413" t="s">
        <v>3401</v>
      </c>
      <c r="D1117" s="413"/>
      <c r="E1117" s="112" t="s">
        <v>564</v>
      </c>
      <c r="F1117" s="113">
        <v>1.4</v>
      </c>
      <c r="G1117" s="153"/>
      <c r="H1117" s="114">
        <f t="shared" si="106"/>
        <v>0</v>
      </c>
    </row>
    <row r="1118" spans="1:8" ht="26.1" customHeight="1" x14ac:dyDescent="0.25">
      <c r="A1118" s="112" t="s">
        <v>3399</v>
      </c>
      <c r="B1118" s="111" t="s">
        <v>3760</v>
      </c>
      <c r="C1118" s="413" t="s">
        <v>3401</v>
      </c>
      <c r="D1118" s="413"/>
      <c r="E1118" s="112" t="s">
        <v>234</v>
      </c>
      <c r="F1118" s="113">
        <v>51.2</v>
      </c>
      <c r="G1118" s="153"/>
      <c r="H1118" s="114">
        <f t="shared" si="106"/>
        <v>0</v>
      </c>
    </row>
    <row r="1119" spans="1:8" ht="26.1" customHeight="1" x14ac:dyDescent="0.25">
      <c r="A1119" s="112" t="s">
        <v>3399</v>
      </c>
      <c r="B1119" s="111" t="s">
        <v>3761</v>
      </c>
      <c r="C1119" s="413" t="s">
        <v>3401</v>
      </c>
      <c r="D1119" s="413"/>
      <c r="E1119" s="112" t="s">
        <v>564</v>
      </c>
      <c r="F1119" s="113">
        <v>90.3</v>
      </c>
      <c r="G1119" s="153"/>
      <c r="H1119" s="114">
        <f t="shared" si="106"/>
        <v>0</v>
      </c>
    </row>
    <row r="1120" spans="1:8" ht="26.1" customHeight="1" x14ac:dyDescent="0.25">
      <c r="A1120" s="112" t="s">
        <v>3399</v>
      </c>
      <c r="B1120" s="111" t="s">
        <v>3768</v>
      </c>
      <c r="C1120" s="413" t="s">
        <v>3401</v>
      </c>
      <c r="D1120" s="413"/>
      <c r="E1120" s="112" t="s">
        <v>234</v>
      </c>
      <c r="F1120" s="113">
        <v>2</v>
      </c>
      <c r="G1120" s="153"/>
      <c r="H1120" s="114">
        <f t="shared" si="106"/>
        <v>0</v>
      </c>
    </row>
    <row r="1121" spans="1:8" ht="26.1" customHeight="1" x14ac:dyDescent="0.25">
      <c r="A1121" s="112" t="s">
        <v>3399</v>
      </c>
      <c r="B1121" s="111" t="s">
        <v>3762</v>
      </c>
      <c r="C1121" s="413" t="s">
        <v>3401</v>
      </c>
      <c r="D1121" s="413"/>
      <c r="E1121" s="112" t="s">
        <v>234</v>
      </c>
      <c r="F1121" s="113">
        <v>4</v>
      </c>
      <c r="G1121" s="153"/>
      <c r="H1121" s="114">
        <f t="shared" si="106"/>
        <v>0</v>
      </c>
    </row>
    <row r="1122" spans="1:8" ht="39" customHeight="1" x14ac:dyDescent="0.25">
      <c r="A1122" s="112" t="s">
        <v>3399</v>
      </c>
      <c r="B1122" s="111" t="s">
        <v>3769</v>
      </c>
      <c r="C1122" s="413" t="s">
        <v>3401</v>
      </c>
      <c r="D1122" s="413"/>
      <c r="E1122" s="112" t="s">
        <v>235</v>
      </c>
      <c r="F1122" s="113">
        <v>2</v>
      </c>
      <c r="G1122" s="153"/>
      <c r="H1122" s="114">
        <f t="shared" si="106"/>
        <v>0</v>
      </c>
    </row>
    <row r="1123" spans="1:8" ht="39" customHeight="1" x14ac:dyDescent="0.25">
      <c r="A1123" s="112" t="s">
        <v>3399</v>
      </c>
      <c r="B1123" s="111" t="s">
        <v>3763</v>
      </c>
      <c r="C1123" s="413" t="s">
        <v>3401</v>
      </c>
      <c r="D1123" s="413"/>
      <c r="E1123" s="112" t="s">
        <v>1288</v>
      </c>
      <c r="F1123" s="113">
        <v>1</v>
      </c>
      <c r="G1123" s="153"/>
      <c r="H1123" s="114">
        <f t="shared" si="106"/>
        <v>0</v>
      </c>
    </row>
    <row r="1124" spans="1:8" ht="24" customHeight="1" x14ac:dyDescent="0.25">
      <c r="A1124" s="112" t="s">
        <v>3399</v>
      </c>
      <c r="B1124" s="111" t="s">
        <v>3751</v>
      </c>
      <c r="C1124" s="413" t="s">
        <v>3401</v>
      </c>
      <c r="D1124" s="413"/>
      <c r="E1124" s="112" t="s">
        <v>235</v>
      </c>
      <c r="F1124" s="113">
        <v>4</v>
      </c>
      <c r="G1124" s="153"/>
      <c r="H1124" s="114">
        <f t="shared" si="106"/>
        <v>0</v>
      </c>
    </row>
    <row r="1125" spans="1:8" ht="26.1" customHeight="1" x14ac:dyDescent="0.25">
      <c r="A1125" s="112" t="s">
        <v>3399</v>
      </c>
      <c r="B1125" s="111" t="s">
        <v>3764</v>
      </c>
      <c r="C1125" s="413" t="s">
        <v>3401</v>
      </c>
      <c r="D1125" s="413"/>
      <c r="E1125" s="112" t="s">
        <v>235</v>
      </c>
      <c r="F1125" s="113">
        <v>0.1</v>
      </c>
      <c r="G1125" s="153"/>
      <c r="H1125" s="114">
        <f t="shared" si="106"/>
        <v>0</v>
      </c>
    </row>
    <row r="1126" spans="1:8" ht="26.1" customHeight="1" x14ac:dyDescent="0.25">
      <c r="A1126" s="112" t="s">
        <v>3399</v>
      </c>
      <c r="B1126" s="111" t="s">
        <v>3765</v>
      </c>
      <c r="C1126" s="413" t="s">
        <v>3501</v>
      </c>
      <c r="D1126" s="413"/>
      <c r="E1126" s="112" t="s">
        <v>235</v>
      </c>
      <c r="F1126" s="113">
        <v>0.03</v>
      </c>
      <c r="G1126" s="153"/>
      <c r="H1126" s="114">
        <f t="shared" si="106"/>
        <v>0</v>
      </c>
    </row>
    <row r="1127" spans="1:8" ht="39" customHeight="1" x14ac:dyDescent="0.25">
      <c r="A1127" s="112" t="s">
        <v>3399</v>
      </c>
      <c r="B1127" s="111" t="s">
        <v>3766</v>
      </c>
      <c r="C1127" s="413" t="s">
        <v>3401</v>
      </c>
      <c r="D1127" s="413"/>
      <c r="E1127" s="112" t="s">
        <v>235</v>
      </c>
      <c r="F1127" s="113">
        <v>0.03</v>
      </c>
      <c r="G1127" s="153"/>
      <c r="H1127" s="114">
        <f t="shared" si="106"/>
        <v>0</v>
      </c>
    </row>
    <row r="1128" spans="1:8" ht="26.1" customHeight="1" x14ac:dyDescent="0.25">
      <c r="A1128" s="112" t="s">
        <v>3399</v>
      </c>
      <c r="B1128" s="111" t="s">
        <v>3689</v>
      </c>
      <c r="C1128" s="413" t="s">
        <v>3401</v>
      </c>
      <c r="D1128" s="413"/>
      <c r="E1128" s="112" t="s">
        <v>235</v>
      </c>
      <c r="F1128" s="113">
        <v>2</v>
      </c>
      <c r="G1128" s="153"/>
      <c r="H1128" s="114">
        <f t="shared" si="106"/>
        <v>0</v>
      </c>
    </row>
    <row r="1129" spans="1:8" ht="51.9" customHeight="1" x14ac:dyDescent="0.25">
      <c r="A1129" s="112" t="s">
        <v>3399</v>
      </c>
      <c r="B1129" s="111" t="s">
        <v>3774</v>
      </c>
      <c r="C1129" s="413" t="s">
        <v>3401</v>
      </c>
      <c r="D1129" s="413"/>
      <c r="E1129" s="112" t="s">
        <v>235</v>
      </c>
      <c r="F1129" s="113">
        <v>2</v>
      </c>
      <c r="G1129" s="153"/>
      <c r="H1129" s="114">
        <f t="shared" si="106"/>
        <v>0</v>
      </c>
    </row>
    <row r="1130" spans="1:8" ht="26.1" customHeight="1" x14ac:dyDescent="0.25">
      <c r="A1130" s="112" t="s">
        <v>3399</v>
      </c>
      <c r="B1130" s="111" t="s">
        <v>3772</v>
      </c>
      <c r="C1130" s="413" t="s">
        <v>3401</v>
      </c>
      <c r="D1130" s="413"/>
      <c r="E1130" s="112" t="s">
        <v>564</v>
      </c>
      <c r="F1130" s="113">
        <v>32.183999999999997</v>
      </c>
      <c r="G1130" s="153"/>
      <c r="H1130" s="114">
        <f t="shared" si="106"/>
        <v>0</v>
      </c>
    </row>
    <row r="1131" spans="1:8" x14ac:dyDescent="0.25">
      <c r="A1131" s="149"/>
      <c r="B1131" s="150"/>
      <c r="C1131" s="150"/>
      <c r="D1131" s="151"/>
      <c r="E1131" s="150"/>
      <c r="F1131" s="151"/>
      <c r="G1131" s="151"/>
      <c r="H1131" s="152"/>
    </row>
    <row r="1132" spans="1:8" ht="14.4" thickBot="1" x14ac:dyDescent="0.3">
      <c r="A1132" s="149"/>
      <c r="B1132" s="150"/>
      <c r="C1132" s="150"/>
      <c r="D1132" s="151"/>
      <c r="E1132" s="150"/>
      <c r="F1132" s="150"/>
      <c r="G1132" s="151"/>
      <c r="H1132" s="152"/>
    </row>
    <row r="1133" spans="1:8" ht="0.9" customHeight="1" thickTop="1" x14ac:dyDescent="0.25">
      <c r="A1133" s="120"/>
      <c r="B1133" s="115"/>
      <c r="C1133" s="115"/>
      <c r="D1133" s="115"/>
      <c r="E1133" s="115"/>
      <c r="F1133" s="115"/>
      <c r="G1133" s="115"/>
      <c r="H1133" s="115"/>
    </row>
    <row r="1134" spans="1:8" ht="18" customHeight="1" x14ac:dyDescent="0.25">
      <c r="A1134" s="102" t="s">
        <v>4627</v>
      </c>
      <c r="B1134" s="103" t="s">
        <v>3</v>
      </c>
      <c r="C1134" s="414" t="s">
        <v>3396</v>
      </c>
      <c r="D1134" s="414"/>
      <c r="E1134" s="102" t="s">
        <v>3394</v>
      </c>
      <c r="F1134" s="101" t="s">
        <v>3393</v>
      </c>
      <c r="G1134" s="101" t="s">
        <v>3392</v>
      </c>
      <c r="H1134" s="101" t="s">
        <v>4</v>
      </c>
    </row>
    <row r="1135" spans="1:8" ht="24" customHeight="1" x14ac:dyDescent="0.25">
      <c r="A1135" s="92" t="s">
        <v>3397</v>
      </c>
      <c r="B1135" s="94" t="s">
        <v>1973</v>
      </c>
      <c r="C1135" s="415" t="s">
        <v>3493</v>
      </c>
      <c r="D1135" s="415"/>
      <c r="E1135" s="92" t="s">
        <v>460</v>
      </c>
      <c r="F1135" s="110">
        <v>1</v>
      </c>
      <c r="G1135" s="90"/>
      <c r="H1135" s="155">
        <f>H1136</f>
        <v>0</v>
      </c>
    </row>
    <row r="1136" spans="1:8" ht="24" customHeight="1" x14ac:dyDescent="0.25">
      <c r="A1136" s="112" t="s">
        <v>3399</v>
      </c>
      <c r="B1136" s="111" t="s">
        <v>3775</v>
      </c>
      <c r="C1136" s="413" t="s">
        <v>3401</v>
      </c>
      <c r="D1136" s="413"/>
      <c r="E1136" s="112" t="s">
        <v>460</v>
      </c>
      <c r="F1136" s="113">
        <v>1</v>
      </c>
      <c r="G1136" s="153"/>
      <c r="H1136" s="114">
        <f t="shared" ref="H1136" si="107">TRUNC((G1136*F1136),2)</f>
        <v>0</v>
      </c>
    </row>
    <row r="1137" spans="1:8" x14ac:dyDescent="0.25">
      <c r="A1137" s="149"/>
      <c r="B1137" s="150"/>
      <c r="C1137" s="150"/>
      <c r="D1137" s="151"/>
      <c r="E1137" s="150"/>
      <c r="F1137" s="151"/>
      <c r="G1137" s="151"/>
      <c r="H1137" s="152"/>
    </row>
    <row r="1138" spans="1:8" ht="14.4" thickBot="1" x14ac:dyDescent="0.3">
      <c r="A1138" s="149"/>
      <c r="B1138" s="150"/>
      <c r="C1138" s="150"/>
      <c r="D1138" s="151"/>
      <c r="E1138" s="150"/>
      <c r="F1138" s="150"/>
      <c r="G1138" s="151"/>
      <c r="H1138" s="152"/>
    </row>
    <row r="1139" spans="1:8" ht="0.9" customHeight="1" thickTop="1" x14ac:dyDescent="0.25">
      <c r="A1139" s="120"/>
      <c r="B1139" s="115"/>
      <c r="C1139" s="115"/>
      <c r="D1139" s="115"/>
      <c r="E1139" s="115"/>
      <c r="F1139" s="115"/>
      <c r="G1139" s="115"/>
      <c r="H1139" s="115"/>
    </row>
    <row r="1140" spans="1:8" ht="18" customHeight="1" x14ac:dyDescent="0.25">
      <c r="A1140" s="102" t="s">
        <v>4628</v>
      </c>
      <c r="B1140" s="103" t="s">
        <v>3</v>
      </c>
      <c r="C1140" s="414" t="s">
        <v>3396</v>
      </c>
      <c r="D1140" s="414"/>
      <c r="E1140" s="102" t="s">
        <v>3394</v>
      </c>
      <c r="F1140" s="101" t="s">
        <v>3393</v>
      </c>
      <c r="G1140" s="101" t="s">
        <v>3392</v>
      </c>
      <c r="H1140" s="101" t="s">
        <v>4</v>
      </c>
    </row>
    <row r="1141" spans="1:8" ht="65.099999999999994" customHeight="1" x14ac:dyDescent="0.25">
      <c r="A1141" s="92" t="s">
        <v>3397</v>
      </c>
      <c r="B1141" s="94" t="s">
        <v>4519</v>
      </c>
      <c r="C1141" s="415" t="s">
        <v>3497</v>
      </c>
      <c r="D1141" s="415"/>
      <c r="E1141" s="92" t="s">
        <v>460</v>
      </c>
      <c r="F1141" s="110">
        <v>1</v>
      </c>
      <c r="G1141" s="90"/>
      <c r="H1141" s="155">
        <f>SUM(H1142:H1144)</f>
        <v>0</v>
      </c>
    </row>
    <row r="1142" spans="1:8" ht="24" customHeight="1" x14ac:dyDescent="0.25">
      <c r="A1142" s="117" t="s">
        <v>3417</v>
      </c>
      <c r="B1142" s="116" t="s">
        <v>3486</v>
      </c>
      <c r="C1142" s="412" t="s">
        <v>3398</v>
      </c>
      <c r="D1142" s="412"/>
      <c r="E1142" s="117" t="s">
        <v>3136</v>
      </c>
      <c r="F1142" s="118">
        <v>0.2</v>
      </c>
      <c r="G1142" s="153"/>
      <c r="H1142" s="119">
        <f t="shared" ref="H1142:H1144" si="108">TRUNC((G1142*F1142),2)</f>
        <v>0</v>
      </c>
    </row>
    <row r="1143" spans="1:8" ht="24" customHeight="1" x14ac:dyDescent="0.25">
      <c r="A1143" s="117" t="s">
        <v>3417</v>
      </c>
      <c r="B1143" s="116" t="s">
        <v>3436</v>
      </c>
      <c r="C1143" s="412" t="s">
        <v>3398</v>
      </c>
      <c r="D1143" s="412"/>
      <c r="E1143" s="117" t="s">
        <v>3136</v>
      </c>
      <c r="F1143" s="118">
        <v>6.6000000000000003E-2</v>
      </c>
      <c r="G1143" s="153"/>
      <c r="H1143" s="119">
        <f t="shared" si="108"/>
        <v>0</v>
      </c>
    </row>
    <row r="1144" spans="1:8" ht="26.1" customHeight="1" x14ac:dyDescent="0.25">
      <c r="A1144" s="112" t="s">
        <v>3399</v>
      </c>
      <c r="B1144" s="111" t="s">
        <v>3776</v>
      </c>
      <c r="C1144" s="413" t="s">
        <v>3401</v>
      </c>
      <c r="D1144" s="413"/>
      <c r="E1144" s="112" t="s">
        <v>3777</v>
      </c>
      <c r="F1144" s="113">
        <v>1.2E-2</v>
      </c>
      <c r="G1144" s="153"/>
      <c r="H1144" s="114">
        <f t="shared" si="108"/>
        <v>0</v>
      </c>
    </row>
    <row r="1145" spans="1:8" x14ac:dyDescent="0.25">
      <c r="A1145" s="149"/>
      <c r="B1145" s="150"/>
      <c r="C1145" s="150"/>
      <c r="D1145" s="151"/>
      <c r="E1145" s="150"/>
      <c r="F1145" s="151"/>
      <c r="G1145" s="151"/>
      <c r="H1145" s="152"/>
    </row>
    <row r="1146" spans="1:8" ht="14.4" thickBot="1" x14ac:dyDescent="0.3">
      <c r="A1146" s="149"/>
      <c r="B1146" s="150"/>
      <c r="C1146" s="150"/>
      <c r="D1146" s="151"/>
      <c r="E1146" s="150"/>
      <c r="F1146" s="150"/>
      <c r="G1146" s="151"/>
      <c r="H1146" s="152"/>
    </row>
    <row r="1147" spans="1:8" ht="0.9" customHeight="1" thickTop="1" x14ac:dyDescent="0.25">
      <c r="A1147" s="120"/>
      <c r="B1147" s="115"/>
      <c r="C1147" s="115"/>
      <c r="D1147" s="115"/>
      <c r="E1147" s="115"/>
      <c r="F1147" s="115"/>
      <c r="G1147" s="115"/>
      <c r="H1147" s="115"/>
    </row>
    <row r="1148" spans="1:8" ht="35.4" customHeight="1" x14ac:dyDescent="0.25">
      <c r="A1148" s="102" t="s">
        <v>4629</v>
      </c>
      <c r="B1148" s="103" t="s">
        <v>3</v>
      </c>
      <c r="C1148" s="414" t="s">
        <v>3396</v>
      </c>
      <c r="D1148" s="414"/>
      <c r="E1148" s="102" t="s">
        <v>3394</v>
      </c>
      <c r="F1148" s="101" t="s">
        <v>3393</v>
      </c>
      <c r="G1148" s="101" t="s">
        <v>3392</v>
      </c>
      <c r="H1148" s="101" t="s">
        <v>4</v>
      </c>
    </row>
    <row r="1149" spans="1:8" ht="26.1" customHeight="1" x14ac:dyDescent="0.25">
      <c r="A1149" s="92" t="s">
        <v>3397</v>
      </c>
      <c r="B1149" s="94" t="s">
        <v>896</v>
      </c>
      <c r="C1149" s="415" t="s">
        <v>3778</v>
      </c>
      <c r="D1149" s="415"/>
      <c r="E1149" s="92" t="s">
        <v>460</v>
      </c>
      <c r="F1149" s="110">
        <v>1</v>
      </c>
      <c r="G1149" s="90"/>
      <c r="H1149" s="155">
        <f>SUM(H1150:H1151)</f>
        <v>0</v>
      </c>
    </row>
    <row r="1150" spans="1:8" ht="24" customHeight="1" x14ac:dyDescent="0.25">
      <c r="A1150" s="117" t="s">
        <v>3417</v>
      </c>
      <c r="B1150" s="116" t="s">
        <v>3486</v>
      </c>
      <c r="C1150" s="412" t="s">
        <v>3398</v>
      </c>
      <c r="D1150" s="412"/>
      <c r="E1150" s="117" t="s">
        <v>3136</v>
      </c>
      <c r="F1150" s="118">
        <v>0.4</v>
      </c>
      <c r="G1150" s="153"/>
      <c r="H1150" s="119">
        <f t="shared" ref="H1150:H1151" si="109">TRUNC((G1150*F1150),2)</f>
        <v>0</v>
      </c>
    </row>
    <row r="1151" spans="1:8" ht="24" customHeight="1" x14ac:dyDescent="0.25">
      <c r="A1151" s="112" t="s">
        <v>3399</v>
      </c>
      <c r="B1151" s="111" t="s">
        <v>3779</v>
      </c>
      <c r="C1151" s="413">
        <v>0</v>
      </c>
      <c r="D1151" s="413"/>
      <c r="E1151" s="112" t="s">
        <v>3780</v>
      </c>
      <c r="F1151" s="113">
        <v>1.2</v>
      </c>
      <c r="G1151" s="153"/>
      <c r="H1151" s="114">
        <f t="shared" si="109"/>
        <v>0</v>
      </c>
    </row>
    <row r="1152" spans="1:8" x14ac:dyDescent="0.25">
      <c r="A1152" s="149"/>
      <c r="B1152" s="150"/>
      <c r="C1152" s="150"/>
      <c r="D1152" s="151"/>
      <c r="E1152" s="150"/>
      <c r="F1152" s="151"/>
      <c r="G1152" s="151"/>
      <c r="H1152" s="152"/>
    </row>
    <row r="1153" spans="1:8" ht="14.4" thickBot="1" x14ac:dyDescent="0.3">
      <c r="A1153" s="149"/>
      <c r="B1153" s="150"/>
      <c r="C1153" s="150"/>
      <c r="D1153" s="151"/>
      <c r="E1153" s="150"/>
      <c r="F1153" s="150"/>
      <c r="G1153" s="151"/>
      <c r="H1153" s="152"/>
    </row>
    <row r="1154" spans="1:8" ht="0.9" customHeight="1" thickTop="1" x14ac:dyDescent="0.25">
      <c r="A1154" s="120"/>
      <c r="B1154" s="115"/>
      <c r="C1154" s="115"/>
      <c r="D1154" s="115"/>
      <c r="E1154" s="115"/>
      <c r="F1154" s="115"/>
      <c r="G1154" s="115"/>
      <c r="H1154" s="115"/>
    </row>
    <row r="1155" spans="1:8" ht="32.4" customHeight="1" x14ac:dyDescent="0.25">
      <c r="A1155" s="102" t="s">
        <v>4630</v>
      </c>
      <c r="B1155" s="103" t="s">
        <v>3</v>
      </c>
      <c r="C1155" s="414" t="s">
        <v>3396</v>
      </c>
      <c r="D1155" s="414"/>
      <c r="E1155" s="102" t="s">
        <v>3394</v>
      </c>
      <c r="F1155" s="101" t="s">
        <v>3393</v>
      </c>
      <c r="G1155" s="101" t="s">
        <v>3392</v>
      </c>
      <c r="H1155" s="101" t="s">
        <v>4</v>
      </c>
    </row>
    <row r="1156" spans="1:8" ht="51.9" customHeight="1" x14ac:dyDescent="0.25">
      <c r="A1156" s="92" t="s">
        <v>3397</v>
      </c>
      <c r="B1156" s="94" t="s">
        <v>1470</v>
      </c>
      <c r="C1156" s="415">
        <v>17</v>
      </c>
      <c r="D1156" s="415"/>
      <c r="E1156" s="92" t="s">
        <v>460</v>
      </c>
      <c r="F1156" s="110">
        <v>1</v>
      </c>
      <c r="G1156" s="90"/>
      <c r="H1156" s="155">
        <f>SUM(H1157:H1160)</f>
        <v>0</v>
      </c>
    </row>
    <row r="1157" spans="1:8" ht="24" customHeight="1" x14ac:dyDescent="0.25">
      <c r="A1157" s="117" t="s">
        <v>3417</v>
      </c>
      <c r="B1157" s="116" t="s">
        <v>3486</v>
      </c>
      <c r="C1157" s="412" t="s">
        <v>3398</v>
      </c>
      <c r="D1157" s="412"/>
      <c r="E1157" s="117" t="s">
        <v>3136</v>
      </c>
      <c r="F1157" s="118">
        <v>0.34</v>
      </c>
      <c r="G1157" s="153"/>
      <c r="H1157" s="119">
        <f t="shared" ref="H1157:H1160" si="110">TRUNC((G1157*F1157),2)</f>
        <v>0</v>
      </c>
    </row>
    <row r="1158" spans="1:8" ht="24" customHeight="1" x14ac:dyDescent="0.25">
      <c r="A1158" s="117" t="s">
        <v>3417</v>
      </c>
      <c r="B1158" s="116" t="s">
        <v>3436</v>
      </c>
      <c r="C1158" s="412" t="s">
        <v>3398</v>
      </c>
      <c r="D1158" s="412"/>
      <c r="E1158" s="117" t="s">
        <v>3136</v>
      </c>
      <c r="F1158" s="118">
        <v>0.17</v>
      </c>
      <c r="G1158" s="153"/>
      <c r="H1158" s="119">
        <f t="shared" si="110"/>
        <v>0</v>
      </c>
    </row>
    <row r="1159" spans="1:8" ht="24" customHeight="1" x14ac:dyDescent="0.25">
      <c r="A1159" s="112" t="s">
        <v>3399</v>
      </c>
      <c r="B1159" s="111" t="s">
        <v>3432</v>
      </c>
      <c r="C1159" s="413" t="s">
        <v>3401</v>
      </c>
      <c r="D1159" s="413"/>
      <c r="E1159" s="112" t="s">
        <v>235</v>
      </c>
      <c r="F1159" s="113">
        <v>0.5</v>
      </c>
      <c r="G1159" s="153"/>
      <c r="H1159" s="114">
        <f t="shared" si="110"/>
        <v>0</v>
      </c>
    </row>
    <row r="1160" spans="1:8" ht="24" customHeight="1" x14ac:dyDescent="0.25">
      <c r="A1160" s="112" t="s">
        <v>3399</v>
      </c>
      <c r="B1160" s="111" t="s">
        <v>3783</v>
      </c>
      <c r="C1160" s="413" t="s">
        <v>3401</v>
      </c>
      <c r="D1160" s="413"/>
      <c r="E1160" s="112" t="s">
        <v>3491</v>
      </c>
      <c r="F1160" s="113">
        <v>0.75</v>
      </c>
      <c r="G1160" s="153"/>
      <c r="H1160" s="114">
        <f t="shared" si="110"/>
        <v>0</v>
      </c>
    </row>
    <row r="1161" spans="1:8" x14ac:dyDescent="0.25">
      <c r="A1161" s="149"/>
      <c r="B1161" s="150"/>
      <c r="C1161" s="150"/>
      <c r="D1161" s="151"/>
      <c r="E1161" s="150"/>
      <c r="F1161" s="151"/>
      <c r="G1161" s="151"/>
      <c r="H1161" s="152"/>
    </row>
    <row r="1162" spans="1:8" ht="14.4" thickBot="1" x14ac:dyDescent="0.3">
      <c r="A1162" s="149"/>
      <c r="B1162" s="150"/>
      <c r="C1162" s="150"/>
      <c r="D1162" s="151"/>
      <c r="E1162" s="150"/>
      <c r="F1162" s="150"/>
      <c r="G1162" s="151"/>
      <c r="H1162" s="152"/>
    </row>
    <row r="1163" spans="1:8" ht="0.9" customHeight="1" thickTop="1" x14ac:dyDescent="0.25">
      <c r="A1163" s="120"/>
      <c r="B1163" s="115"/>
      <c r="C1163" s="115"/>
      <c r="D1163" s="115"/>
      <c r="E1163" s="115"/>
      <c r="F1163" s="115"/>
      <c r="G1163" s="115"/>
      <c r="H1163" s="115"/>
    </row>
    <row r="1164" spans="1:8" ht="18" customHeight="1" x14ac:dyDescent="0.25">
      <c r="A1164" s="102" t="s">
        <v>4631</v>
      </c>
      <c r="B1164" s="103" t="s">
        <v>3</v>
      </c>
      <c r="C1164" s="414" t="s">
        <v>3396</v>
      </c>
      <c r="D1164" s="414"/>
      <c r="E1164" s="102" t="s">
        <v>3394</v>
      </c>
      <c r="F1164" s="101" t="s">
        <v>3393</v>
      </c>
      <c r="G1164" s="101" t="s">
        <v>3392</v>
      </c>
      <c r="H1164" s="101" t="s">
        <v>4</v>
      </c>
    </row>
    <row r="1165" spans="1:8" ht="26.1" customHeight="1" x14ac:dyDescent="0.25">
      <c r="A1165" s="92" t="s">
        <v>3397</v>
      </c>
      <c r="B1165" s="94" t="s">
        <v>527</v>
      </c>
      <c r="C1165" s="415" t="s">
        <v>3786</v>
      </c>
      <c r="D1165" s="415"/>
      <c r="E1165" s="92" t="s">
        <v>235</v>
      </c>
      <c r="F1165" s="110">
        <v>1</v>
      </c>
      <c r="G1165" s="90"/>
      <c r="H1165" s="155">
        <f>SUM(H1166:H1171)</f>
        <v>0</v>
      </c>
    </row>
    <row r="1166" spans="1:8" ht="26.1" customHeight="1" x14ac:dyDescent="0.25">
      <c r="A1166" s="117" t="s">
        <v>3417</v>
      </c>
      <c r="B1166" s="116" t="s">
        <v>3425</v>
      </c>
      <c r="C1166" s="412" t="s">
        <v>3398</v>
      </c>
      <c r="D1166" s="412"/>
      <c r="E1166" s="117" t="s">
        <v>3136</v>
      </c>
      <c r="F1166" s="118">
        <v>7</v>
      </c>
      <c r="G1166" s="153"/>
      <c r="H1166" s="119">
        <f t="shared" ref="H1166:H1171" si="111">TRUNC((G1166*F1166),2)</f>
        <v>0</v>
      </c>
    </row>
    <row r="1167" spans="1:8" ht="24" customHeight="1" x14ac:dyDescent="0.25">
      <c r="A1167" s="117" t="s">
        <v>3417</v>
      </c>
      <c r="B1167" s="116" t="s">
        <v>3426</v>
      </c>
      <c r="C1167" s="412" t="s">
        <v>3398</v>
      </c>
      <c r="D1167" s="412"/>
      <c r="E1167" s="117" t="s">
        <v>3136</v>
      </c>
      <c r="F1167" s="118">
        <v>7</v>
      </c>
      <c r="G1167" s="153"/>
      <c r="H1167" s="119">
        <f t="shared" si="111"/>
        <v>0</v>
      </c>
    </row>
    <row r="1168" spans="1:8" ht="26.1" customHeight="1" x14ac:dyDescent="0.25">
      <c r="A1168" s="112" t="s">
        <v>3399</v>
      </c>
      <c r="B1168" s="111" t="s">
        <v>3787</v>
      </c>
      <c r="C1168" s="413" t="s">
        <v>3401</v>
      </c>
      <c r="D1168" s="413"/>
      <c r="E1168" s="112" t="s">
        <v>235</v>
      </c>
      <c r="F1168" s="113">
        <v>1</v>
      </c>
      <c r="G1168" s="153"/>
      <c r="H1168" s="114">
        <f t="shared" si="111"/>
        <v>0</v>
      </c>
    </row>
    <row r="1169" spans="1:8" ht="24" customHeight="1" x14ac:dyDescent="0.25">
      <c r="A1169" s="112" t="s">
        <v>3399</v>
      </c>
      <c r="B1169" s="111" t="s">
        <v>3785</v>
      </c>
      <c r="C1169" s="413" t="s">
        <v>3401</v>
      </c>
      <c r="D1169" s="413"/>
      <c r="E1169" s="112" t="s">
        <v>235</v>
      </c>
      <c r="F1169" s="113">
        <v>35</v>
      </c>
      <c r="G1169" s="153"/>
      <c r="H1169" s="114">
        <f t="shared" si="111"/>
        <v>0</v>
      </c>
    </row>
    <row r="1170" spans="1:8" ht="24" customHeight="1" x14ac:dyDescent="0.25">
      <c r="A1170" s="112" t="s">
        <v>3399</v>
      </c>
      <c r="B1170" s="111" t="s">
        <v>3449</v>
      </c>
      <c r="C1170" s="413" t="s">
        <v>3401</v>
      </c>
      <c r="D1170" s="413"/>
      <c r="E1170" s="112" t="s">
        <v>235</v>
      </c>
      <c r="F1170" s="113">
        <v>1</v>
      </c>
      <c r="G1170" s="153"/>
      <c r="H1170" s="114">
        <f t="shared" si="111"/>
        <v>0</v>
      </c>
    </row>
    <row r="1171" spans="1:8" ht="26.1" customHeight="1" x14ac:dyDescent="0.25">
      <c r="A1171" s="112" t="s">
        <v>3399</v>
      </c>
      <c r="B1171" s="111" t="s">
        <v>3788</v>
      </c>
      <c r="C1171" s="413" t="s">
        <v>3401</v>
      </c>
      <c r="D1171" s="413"/>
      <c r="E1171" s="112" t="s">
        <v>235</v>
      </c>
      <c r="F1171" s="113">
        <v>1</v>
      </c>
      <c r="G1171" s="153"/>
      <c r="H1171" s="114">
        <f t="shared" si="111"/>
        <v>0</v>
      </c>
    </row>
    <row r="1172" spans="1:8" x14ac:dyDescent="0.25">
      <c r="A1172" s="149"/>
      <c r="B1172" s="150"/>
      <c r="C1172" s="150"/>
      <c r="D1172" s="151"/>
      <c r="E1172" s="150"/>
      <c r="F1172" s="151"/>
      <c r="G1172" s="151"/>
      <c r="H1172" s="152"/>
    </row>
    <row r="1173" spans="1:8" ht="14.4" thickBot="1" x14ac:dyDescent="0.3">
      <c r="A1173" s="149"/>
      <c r="B1173" s="150"/>
      <c r="C1173" s="150"/>
      <c r="D1173" s="151"/>
      <c r="E1173" s="150"/>
      <c r="F1173" s="150"/>
      <c r="G1173" s="151"/>
      <c r="H1173" s="152"/>
    </row>
    <row r="1174" spans="1:8" ht="0.9" customHeight="1" thickTop="1" x14ac:dyDescent="0.25">
      <c r="A1174" s="120"/>
      <c r="B1174" s="115"/>
      <c r="C1174" s="115"/>
      <c r="D1174" s="115"/>
      <c r="E1174" s="115"/>
      <c r="F1174" s="115"/>
      <c r="G1174" s="115"/>
      <c r="H1174" s="115"/>
    </row>
    <row r="1175" spans="1:8" ht="39.6" customHeight="1" x14ac:dyDescent="0.25">
      <c r="A1175" s="102" t="s">
        <v>4429</v>
      </c>
      <c r="B1175" s="103" t="s">
        <v>3</v>
      </c>
      <c r="C1175" s="414" t="s">
        <v>3396</v>
      </c>
      <c r="D1175" s="414"/>
      <c r="E1175" s="102" t="s">
        <v>3394</v>
      </c>
      <c r="F1175" s="101" t="s">
        <v>3393</v>
      </c>
      <c r="G1175" s="101" t="s">
        <v>3392</v>
      </c>
      <c r="H1175" s="101" t="s">
        <v>4</v>
      </c>
    </row>
    <row r="1176" spans="1:8" ht="51.9" customHeight="1" x14ac:dyDescent="0.25">
      <c r="A1176" s="92" t="s">
        <v>3397</v>
      </c>
      <c r="B1176" s="94" t="s">
        <v>529</v>
      </c>
      <c r="C1176" s="415">
        <v>15</v>
      </c>
      <c r="D1176" s="415"/>
      <c r="E1176" s="92" t="s">
        <v>235</v>
      </c>
      <c r="F1176" s="110">
        <v>1</v>
      </c>
      <c r="G1176" s="90"/>
      <c r="H1176" s="155">
        <f>SUM(H1177:H1179)</f>
        <v>0</v>
      </c>
    </row>
    <row r="1177" spans="1:8" ht="24" customHeight="1" x14ac:dyDescent="0.25">
      <c r="A1177" s="117" t="s">
        <v>3417</v>
      </c>
      <c r="B1177" s="116" t="s">
        <v>3436</v>
      </c>
      <c r="C1177" s="412" t="s">
        <v>3398</v>
      </c>
      <c r="D1177" s="412"/>
      <c r="E1177" s="117" t="s">
        <v>3136</v>
      </c>
      <c r="F1177" s="118">
        <v>0.125</v>
      </c>
      <c r="G1177" s="153"/>
      <c r="H1177" s="119">
        <f t="shared" ref="H1177:H1179" si="112">TRUNC((G1177*F1177),2)</f>
        <v>0</v>
      </c>
    </row>
    <row r="1178" spans="1:8" ht="24" customHeight="1" x14ac:dyDescent="0.25">
      <c r="A1178" s="117" t="s">
        <v>3417</v>
      </c>
      <c r="B1178" s="116" t="s">
        <v>3426</v>
      </c>
      <c r="C1178" s="412" t="s">
        <v>3398</v>
      </c>
      <c r="D1178" s="412"/>
      <c r="E1178" s="117" t="s">
        <v>3136</v>
      </c>
      <c r="F1178" s="118">
        <v>0.125</v>
      </c>
      <c r="G1178" s="153"/>
      <c r="H1178" s="119">
        <f t="shared" si="112"/>
        <v>0</v>
      </c>
    </row>
    <row r="1179" spans="1:8" ht="26.1" customHeight="1" x14ac:dyDescent="0.25">
      <c r="A1179" s="112" t="s">
        <v>3399</v>
      </c>
      <c r="B1179" s="111" t="s">
        <v>3789</v>
      </c>
      <c r="C1179" s="413" t="s">
        <v>3401</v>
      </c>
      <c r="D1179" s="413"/>
      <c r="E1179" s="112" t="s">
        <v>235</v>
      </c>
      <c r="F1179" s="113">
        <v>1</v>
      </c>
      <c r="G1179" s="153"/>
      <c r="H1179" s="114">
        <f t="shared" si="112"/>
        <v>0</v>
      </c>
    </row>
    <row r="1180" spans="1:8" x14ac:dyDescent="0.25">
      <c r="A1180" s="149"/>
      <c r="B1180" s="150"/>
      <c r="C1180" s="150"/>
      <c r="D1180" s="151"/>
      <c r="E1180" s="150"/>
      <c r="F1180" s="151"/>
      <c r="G1180" s="151"/>
      <c r="H1180" s="152"/>
    </row>
    <row r="1181" spans="1:8" ht="14.4" thickBot="1" x14ac:dyDescent="0.3">
      <c r="A1181" s="149"/>
      <c r="B1181" s="150"/>
      <c r="C1181" s="150"/>
      <c r="D1181" s="151"/>
      <c r="E1181" s="150"/>
      <c r="F1181" s="150"/>
      <c r="G1181" s="151"/>
      <c r="H1181" s="152"/>
    </row>
    <row r="1182" spans="1:8" ht="0.9" customHeight="1" thickTop="1" x14ac:dyDescent="0.25">
      <c r="A1182" s="120"/>
      <c r="B1182" s="115"/>
      <c r="C1182" s="115"/>
      <c r="D1182" s="115"/>
      <c r="E1182" s="115"/>
      <c r="F1182" s="115"/>
      <c r="G1182" s="115"/>
      <c r="H1182" s="115"/>
    </row>
    <row r="1183" spans="1:8" ht="33.6" customHeight="1" x14ac:dyDescent="0.25">
      <c r="A1183" s="102" t="s">
        <v>4632</v>
      </c>
      <c r="B1183" s="103" t="s">
        <v>3</v>
      </c>
      <c r="C1183" s="414" t="s">
        <v>3396</v>
      </c>
      <c r="D1183" s="414"/>
      <c r="E1183" s="102" t="s">
        <v>3394</v>
      </c>
      <c r="F1183" s="101" t="s">
        <v>3393</v>
      </c>
      <c r="G1183" s="101" t="s">
        <v>3392</v>
      </c>
      <c r="H1183" s="101" t="s">
        <v>4</v>
      </c>
    </row>
    <row r="1184" spans="1:8" ht="51.9" customHeight="1" x14ac:dyDescent="0.25">
      <c r="A1184" s="92" t="s">
        <v>3397</v>
      </c>
      <c r="B1184" s="94" t="s">
        <v>1423</v>
      </c>
      <c r="C1184" s="415">
        <v>15</v>
      </c>
      <c r="D1184" s="415"/>
      <c r="E1184" s="92" t="s">
        <v>235</v>
      </c>
      <c r="F1184" s="110">
        <v>1</v>
      </c>
      <c r="G1184" s="90"/>
      <c r="H1184" s="155">
        <f>SUM(H1185:H1187)</f>
        <v>0</v>
      </c>
    </row>
    <row r="1185" spans="1:8" ht="24" customHeight="1" x14ac:dyDescent="0.25">
      <c r="A1185" s="117" t="s">
        <v>3417</v>
      </c>
      <c r="B1185" s="116" t="s">
        <v>3436</v>
      </c>
      <c r="C1185" s="412" t="s">
        <v>3398</v>
      </c>
      <c r="D1185" s="412"/>
      <c r="E1185" s="117" t="s">
        <v>3136</v>
      </c>
      <c r="F1185" s="118">
        <v>0.13750000000000001</v>
      </c>
      <c r="G1185" s="153"/>
      <c r="H1185" s="119">
        <f t="shared" ref="H1185:H1187" si="113">TRUNC((G1185*F1185),2)</f>
        <v>0</v>
      </c>
    </row>
    <row r="1186" spans="1:8" ht="24" customHeight="1" x14ac:dyDescent="0.25">
      <c r="A1186" s="117" t="s">
        <v>3417</v>
      </c>
      <c r="B1186" s="116" t="s">
        <v>3426</v>
      </c>
      <c r="C1186" s="412" t="s">
        <v>3398</v>
      </c>
      <c r="D1186" s="412"/>
      <c r="E1186" s="117" t="s">
        <v>3136</v>
      </c>
      <c r="F1186" s="118">
        <v>0.13750000000000001</v>
      </c>
      <c r="G1186" s="153"/>
      <c r="H1186" s="119">
        <f t="shared" si="113"/>
        <v>0</v>
      </c>
    </row>
    <row r="1187" spans="1:8" ht="39" customHeight="1" x14ac:dyDescent="0.25">
      <c r="A1187" s="112" t="s">
        <v>3399</v>
      </c>
      <c r="B1187" s="111" t="s">
        <v>3790</v>
      </c>
      <c r="C1187" s="413" t="s">
        <v>3401</v>
      </c>
      <c r="D1187" s="413"/>
      <c r="E1187" s="112" t="s">
        <v>235</v>
      </c>
      <c r="F1187" s="113">
        <v>1</v>
      </c>
      <c r="G1187" s="153"/>
      <c r="H1187" s="114">
        <f t="shared" si="113"/>
        <v>0</v>
      </c>
    </row>
    <row r="1188" spans="1:8" x14ac:dyDescent="0.25">
      <c r="A1188" s="149"/>
      <c r="B1188" s="150"/>
      <c r="C1188" s="150"/>
      <c r="D1188" s="151"/>
      <c r="E1188" s="150"/>
      <c r="F1188" s="151"/>
      <c r="G1188" s="151"/>
      <c r="H1188" s="152"/>
    </row>
    <row r="1189" spans="1:8" ht="14.4" thickBot="1" x14ac:dyDescent="0.3">
      <c r="A1189" s="149"/>
      <c r="B1189" s="150"/>
      <c r="C1189" s="150"/>
      <c r="D1189" s="151"/>
      <c r="E1189" s="150"/>
      <c r="F1189" s="150"/>
      <c r="G1189" s="151"/>
      <c r="H1189" s="152"/>
    </row>
    <row r="1190" spans="1:8" ht="0.9" customHeight="1" thickTop="1" x14ac:dyDescent="0.25">
      <c r="A1190" s="120"/>
      <c r="B1190" s="115"/>
      <c r="C1190" s="115"/>
      <c r="D1190" s="115"/>
      <c r="E1190" s="115"/>
      <c r="F1190" s="115"/>
      <c r="G1190" s="115"/>
      <c r="H1190" s="115"/>
    </row>
    <row r="1191" spans="1:8" ht="31.2" customHeight="1" x14ac:dyDescent="0.25">
      <c r="A1191" s="102" t="s">
        <v>4474</v>
      </c>
      <c r="B1191" s="103" t="s">
        <v>3</v>
      </c>
      <c r="C1191" s="414" t="s">
        <v>3396</v>
      </c>
      <c r="D1191" s="414"/>
      <c r="E1191" s="102" t="s">
        <v>3394</v>
      </c>
      <c r="F1191" s="101" t="s">
        <v>3393</v>
      </c>
      <c r="G1191" s="101" t="s">
        <v>3392</v>
      </c>
      <c r="H1191" s="101" t="s">
        <v>4</v>
      </c>
    </row>
    <row r="1192" spans="1:8" ht="78" customHeight="1" x14ac:dyDescent="0.25">
      <c r="A1192" s="92" t="s">
        <v>3397</v>
      </c>
      <c r="B1192" s="94" t="s">
        <v>4440</v>
      </c>
      <c r="C1192" s="415" t="s">
        <v>3423</v>
      </c>
      <c r="D1192" s="415"/>
      <c r="E1192" s="92" t="s">
        <v>235</v>
      </c>
      <c r="F1192" s="110">
        <v>1</v>
      </c>
      <c r="G1192" s="90"/>
      <c r="H1192" s="155">
        <f>SUM(H1193:H1194)</f>
        <v>0</v>
      </c>
    </row>
    <row r="1193" spans="1:8" ht="24" customHeight="1" x14ac:dyDescent="0.25">
      <c r="A1193" s="112" t="s">
        <v>3399</v>
      </c>
      <c r="B1193" s="111" t="s">
        <v>3791</v>
      </c>
      <c r="C1193" s="413" t="s">
        <v>3401</v>
      </c>
      <c r="D1193" s="413"/>
      <c r="E1193" s="112" t="s">
        <v>235</v>
      </c>
      <c r="F1193" s="113">
        <v>1</v>
      </c>
      <c r="G1193" s="153"/>
      <c r="H1193" s="114">
        <f t="shared" ref="H1193:H1194" si="114">TRUNC((G1193*F1193),2)</f>
        <v>0</v>
      </c>
    </row>
    <row r="1194" spans="1:8" ht="39" customHeight="1" x14ac:dyDescent="0.25">
      <c r="A1194" s="112" t="s">
        <v>3399</v>
      </c>
      <c r="B1194" s="111" t="s">
        <v>3792</v>
      </c>
      <c r="C1194" s="413" t="s">
        <v>3401</v>
      </c>
      <c r="D1194" s="413"/>
      <c r="E1194" s="112" t="s">
        <v>235</v>
      </c>
      <c r="F1194" s="113">
        <v>1</v>
      </c>
      <c r="G1194" s="153"/>
      <c r="H1194" s="114">
        <f t="shared" si="114"/>
        <v>0</v>
      </c>
    </row>
    <row r="1195" spans="1:8" x14ac:dyDescent="0.25">
      <c r="A1195" s="149"/>
      <c r="B1195" s="150"/>
      <c r="C1195" s="150"/>
      <c r="D1195" s="151"/>
      <c r="E1195" s="150"/>
      <c r="F1195" s="151"/>
      <c r="G1195" s="151"/>
      <c r="H1195" s="152"/>
    </row>
    <row r="1196" spans="1:8" ht="14.4" thickBot="1" x14ac:dyDescent="0.3">
      <c r="A1196" s="149"/>
      <c r="B1196" s="150"/>
      <c r="C1196" s="150"/>
      <c r="D1196" s="151"/>
      <c r="E1196" s="150"/>
      <c r="F1196" s="150"/>
      <c r="G1196" s="151"/>
      <c r="H1196" s="152"/>
    </row>
    <row r="1197" spans="1:8" ht="0.9" customHeight="1" thickTop="1" x14ac:dyDescent="0.25">
      <c r="A1197" s="120"/>
      <c r="B1197" s="115"/>
      <c r="C1197" s="115"/>
      <c r="D1197" s="115"/>
      <c r="E1197" s="115"/>
      <c r="F1197" s="115"/>
      <c r="G1197" s="115"/>
      <c r="H1197" s="115"/>
    </row>
    <row r="1198" spans="1:8" ht="42.6" customHeight="1" x14ac:dyDescent="0.25">
      <c r="A1198" s="102" t="s">
        <v>4633</v>
      </c>
      <c r="B1198" s="103" t="s">
        <v>3</v>
      </c>
      <c r="C1198" s="414" t="s">
        <v>3396</v>
      </c>
      <c r="D1198" s="414"/>
      <c r="E1198" s="102" t="s">
        <v>3394</v>
      </c>
      <c r="F1198" s="101" t="s">
        <v>3393</v>
      </c>
      <c r="G1198" s="101" t="s">
        <v>3392</v>
      </c>
      <c r="H1198" s="101" t="s">
        <v>4</v>
      </c>
    </row>
    <row r="1199" spans="1:8" ht="65.099999999999994" customHeight="1" x14ac:dyDescent="0.25">
      <c r="A1199" s="92" t="s">
        <v>3397</v>
      </c>
      <c r="B1199" s="94" t="s">
        <v>525</v>
      </c>
      <c r="C1199" s="415" t="s">
        <v>3423</v>
      </c>
      <c r="D1199" s="415"/>
      <c r="E1199" s="92" t="s">
        <v>235</v>
      </c>
      <c r="F1199" s="110">
        <v>1</v>
      </c>
      <c r="G1199" s="90"/>
      <c r="H1199" s="155">
        <f>SUM(H1200:H1202)</f>
        <v>0</v>
      </c>
    </row>
    <row r="1200" spans="1:8" ht="24" customHeight="1" x14ac:dyDescent="0.25">
      <c r="A1200" s="117" t="s">
        <v>3417</v>
      </c>
      <c r="B1200" s="116" t="s">
        <v>3426</v>
      </c>
      <c r="C1200" s="412" t="s">
        <v>3398</v>
      </c>
      <c r="D1200" s="412"/>
      <c r="E1200" s="117" t="s">
        <v>3136</v>
      </c>
      <c r="F1200" s="118">
        <v>5</v>
      </c>
      <c r="G1200" s="153"/>
      <c r="H1200" s="119">
        <f t="shared" ref="H1200:H1202" si="115">TRUNC((G1200*F1200),2)</f>
        <v>0</v>
      </c>
    </row>
    <row r="1201" spans="1:8" ht="26.1" customHeight="1" x14ac:dyDescent="0.25">
      <c r="A1201" s="117" t="s">
        <v>3417</v>
      </c>
      <c r="B1201" s="116" t="s">
        <v>3425</v>
      </c>
      <c r="C1201" s="412" t="s">
        <v>3398</v>
      </c>
      <c r="D1201" s="412"/>
      <c r="E1201" s="117" t="s">
        <v>3136</v>
      </c>
      <c r="F1201" s="118">
        <v>1.5</v>
      </c>
      <c r="G1201" s="153"/>
      <c r="H1201" s="119">
        <f t="shared" si="115"/>
        <v>0</v>
      </c>
    </row>
    <row r="1202" spans="1:8" ht="39" customHeight="1" x14ac:dyDescent="0.25">
      <c r="A1202" s="112" t="s">
        <v>3399</v>
      </c>
      <c r="B1202" s="111" t="s">
        <v>3793</v>
      </c>
      <c r="C1202" s="413" t="s">
        <v>3401</v>
      </c>
      <c r="D1202" s="413"/>
      <c r="E1202" s="112" t="s">
        <v>235</v>
      </c>
      <c r="F1202" s="113">
        <v>1</v>
      </c>
      <c r="G1202" s="153"/>
      <c r="H1202" s="114">
        <f t="shared" si="115"/>
        <v>0</v>
      </c>
    </row>
    <row r="1203" spans="1:8" x14ac:dyDescent="0.25">
      <c r="A1203" s="149"/>
      <c r="B1203" s="150"/>
      <c r="C1203" s="150"/>
      <c r="D1203" s="151"/>
      <c r="E1203" s="150"/>
      <c r="F1203" s="151"/>
      <c r="G1203" s="151"/>
      <c r="H1203" s="152"/>
    </row>
    <row r="1204" spans="1:8" ht="14.4" thickBot="1" x14ac:dyDescent="0.3">
      <c r="A1204" s="149"/>
      <c r="B1204" s="150"/>
      <c r="C1204" s="150"/>
      <c r="D1204" s="151"/>
      <c r="E1204" s="150"/>
      <c r="F1204" s="150"/>
      <c r="G1204" s="151"/>
      <c r="H1204" s="152"/>
    </row>
    <row r="1205" spans="1:8" ht="0.9" customHeight="1" thickTop="1" x14ac:dyDescent="0.25">
      <c r="A1205" s="120"/>
      <c r="B1205" s="115"/>
      <c r="C1205" s="115"/>
      <c r="D1205" s="115"/>
      <c r="E1205" s="115"/>
      <c r="F1205" s="115"/>
      <c r="G1205" s="115"/>
      <c r="H1205" s="115"/>
    </row>
    <row r="1206" spans="1:8" ht="18" customHeight="1" x14ac:dyDescent="0.25">
      <c r="A1206" s="102" t="s">
        <v>4520</v>
      </c>
      <c r="B1206" s="103" t="s">
        <v>3</v>
      </c>
      <c r="C1206" s="414" t="s">
        <v>3396</v>
      </c>
      <c r="D1206" s="414"/>
      <c r="E1206" s="102" t="s">
        <v>3394</v>
      </c>
      <c r="F1206" s="101" t="s">
        <v>3393</v>
      </c>
      <c r="G1206" s="101" t="s">
        <v>3392</v>
      </c>
      <c r="H1206" s="101" t="s">
        <v>4</v>
      </c>
    </row>
    <row r="1207" spans="1:8" ht="26.1" customHeight="1" x14ac:dyDescent="0.25">
      <c r="A1207" s="92" t="s">
        <v>3397</v>
      </c>
      <c r="B1207" s="94" t="s">
        <v>2623</v>
      </c>
      <c r="C1207" s="415" t="s">
        <v>3423</v>
      </c>
      <c r="D1207" s="415"/>
      <c r="E1207" s="92" t="s">
        <v>235</v>
      </c>
      <c r="F1207" s="110">
        <v>1</v>
      </c>
      <c r="G1207" s="90"/>
      <c r="H1207" s="155">
        <f>SUM(H1208:H1210)</f>
        <v>0</v>
      </c>
    </row>
    <row r="1208" spans="1:8" ht="24" customHeight="1" x14ac:dyDescent="0.25">
      <c r="A1208" s="117" t="s">
        <v>3417</v>
      </c>
      <c r="B1208" s="116" t="s">
        <v>3426</v>
      </c>
      <c r="C1208" s="412" t="s">
        <v>3398</v>
      </c>
      <c r="D1208" s="412"/>
      <c r="E1208" s="117" t="s">
        <v>3136</v>
      </c>
      <c r="F1208" s="118">
        <v>0.3</v>
      </c>
      <c r="G1208" s="153"/>
      <c r="H1208" s="119">
        <f t="shared" ref="H1208:H1210" si="116">TRUNC((G1208*F1208),2)</f>
        <v>0</v>
      </c>
    </row>
    <row r="1209" spans="1:8" ht="26.1" customHeight="1" x14ac:dyDescent="0.25">
      <c r="A1209" s="117" t="s">
        <v>3417</v>
      </c>
      <c r="B1209" s="116" t="s">
        <v>3425</v>
      </c>
      <c r="C1209" s="412" t="s">
        <v>3398</v>
      </c>
      <c r="D1209" s="412"/>
      <c r="E1209" s="117" t="s">
        <v>3136</v>
      </c>
      <c r="F1209" s="118">
        <v>0.15</v>
      </c>
      <c r="G1209" s="153"/>
      <c r="H1209" s="119">
        <f t="shared" si="116"/>
        <v>0</v>
      </c>
    </row>
    <row r="1210" spans="1:8" ht="26.1" customHeight="1" x14ac:dyDescent="0.25">
      <c r="A1210" s="112" t="s">
        <v>3399</v>
      </c>
      <c r="B1210" s="111" t="s">
        <v>3794</v>
      </c>
      <c r="C1210" s="413" t="s">
        <v>3401</v>
      </c>
      <c r="D1210" s="413"/>
      <c r="E1210" s="112" t="s">
        <v>502</v>
      </c>
      <c r="F1210" s="113">
        <v>1</v>
      </c>
      <c r="G1210" s="153"/>
      <c r="H1210" s="114">
        <f t="shared" si="116"/>
        <v>0</v>
      </c>
    </row>
    <row r="1211" spans="1:8" x14ac:dyDescent="0.25">
      <c r="A1211" s="149"/>
      <c r="B1211" s="150"/>
      <c r="C1211" s="150"/>
      <c r="D1211" s="151"/>
      <c r="E1211" s="150"/>
      <c r="F1211" s="151"/>
      <c r="G1211" s="151"/>
      <c r="H1211" s="152"/>
    </row>
    <row r="1212" spans="1:8" ht="14.4" thickBot="1" x14ac:dyDescent="0.3">
      <c r="A1212" s="149"/>
      <c r="B1212" s="150"/>
      <c r="C1212" s="150"/>
      <c r="D1212" s="151"/>
      <c r="E1212" s="150"/>
      <c r="F1212" s="150"/>
      <c r="G1212" s="151"/>
      <c r="H1212" s="152"/>
    </row>
    <row r="1213" spans="1:8" ht="0.9" customHeight="1" thickTop="1" x14ac:dyDescent="0.25">
      <c r="A1213" s="120"/>
      <c r="B1213" s="115"/>
      <c r="C1213" s="115"/>
      <c r="D1213" s="115"/>
      <c r="E1213" s="115"/>
      <c r="F1213" s="115"/>
      <c r="G1213" s="115"/>
      <c r="H1213" s="115"/>
    </row>
    <row r="1214" spans="1:8" ht="37.799999999999997" customHeight="1" x14ac:dyDescent="0.25">
      <c r="A1214" s="102" t="s">
        <v>4521</v>
      </c>
      <c r="B1214" s="103" t="s">
        <v>3</v>
      </c>
      <c r="C1214" s="414" t="s">
        <v>3396</v>
      </c>
      <c r="D1214" s="414"/>
      <c r="E1214" s="102" t="s">
        <v>3394</v>
      </c>
      <c r="F1214" s="101" t="s">
        <v>3393</v>
      </c>
      <c r="G1214" s="101" t="s">
        <v>3392</v>
      </c>
      <c r="H1214" s="101" t="s">
        <v>4</v>
      </c>
    </row>
    <row r="1215" spans="1:8" ht="39" customHeight="1" x14ac:dyDescent="0.25">
      <c r="A1215" s="92" t="s">
        <v>3397</v>
      </c>
      <c r="B1215" s="94" t="s">
        <v>821</v>
      </c>
      <c r="C1215" s="415" t="s">
        <v>3423</v>
      </c>
      <c r="D1215" s="415"/>
      <c r="E1215" s="92" t="s">
        <v>234</v>
      </c>
      <c r="F1215" s="110">
        <v>1</v>
      </c>
      <c r="G1215" s="90"/>
      <c r="H1215" s="155">
        <f>SUM(H1216:H1218)</f>
        <v>0</v>
      </c>
    </row>
    <row r="1216" spans="1:8" ht="24" customHeight="1" x14ac:dyDescent="0.25">
      <c r="A1216" s="117" t="s">
        <v>3417</v>
      </c>
      <c r="B1216" s="116" t="s">
        <v>3426</v>
      </c>
      <c r="C1216" s="412" t="s">
        <v>3398</v>
      </c>
      <c r="D1216" s="412"/>
      <c r="E1216" s="117" t="s">
        <v>3136</v>
      </c>
      <c r="F1216" s="118">
        <v>0.04</v>
      </c>
      <c r="G1216" s="153"/>
      <c r="H1216" s="119">
        <f t="shared" ref="H1216:H1218" si="117">TRUNC((G1216*F1216),2)</f>
        <v>0</v>
      </c>
    </row>
    <row r="1217" spans="1:8" ht="26.1" customHeight="1" x14ac:dyDescent="0.25">
      <c r="A1217" s="117" t="s">
        <v>3417</v>
      </c>
      <c r="B1217" s="116" t="s">
        <v>3425</v>
      </c>
      <c r="C1217" s="412" t="s">
        <v>3398</v>
      </c>
      <c r="D1217" s="412"/>
      <c r="E1217" s="117" t="s">
        <v>3136</v>
      </c>
      <c r="F1217" s="118">
        <v>0.04</v>
      </c>
      <c r="G1217" s="153"/>
      <c r="H1217" s="119">
        <f t="shared" si="117"/>
        <v>0</v>
      </c>
    </row>
    <row r="1218" spans="1:8" ht="26.1" customHeight="1" x14ac:dyDescent="0.25">
      <c r="A1218" s="112" t="s">
        <v>3399</v>
      </c>
      <c r="B1218" s="111" t="s">
        <v>3796</v>
      </c>
      <c r="C1218" s="413" t="s">
        <v>3401</v>
      </c>
      <c r="D1218" s="413"/>
      <c r="E1218" s="112" t="s">
        <v>234</v>
      </c>
      <c r="F1218" s="113">
        <v>1.05</v>
      </c>
      <c r="G1218" s="153"/>
      <c r="H1218" s="114">
        <f t="shared" si="117"/>
        <v>0</v>
      </c>
    </row>
    <row r="1219" spans="1:8" x14ac:dyDescent="0.25">
      <c r="A1219" s="149"/>
      <c r="B1219" s="150"/>
      <c r="C1219" s="150"/>
      <c r="D1219" s="151"/>
      <c r="E1219" s="150"/>
      <c r="F1219" s="151"/>
      <c r="G1219" s="151"/>
      <c r="H1219" s="152"/>
    </row>
    <row r="1220" spans="1:8" ht="14.4" thickBot="1" x14ac:dyDescent="0.3">
      <c r="A1220" s="149"/>
      <c r="B1220" s="150"/>
      <c r="C1220" s="150"/>
      <c r="D1220" s="151"/>
      <c r="E1220" s="150"/>
      <c r="F1220" s="150"/>
      <c r="G1220" s="151"/>
      <c r="H1220" s="152"/>
    </row>
    <row r="1221" spans="1:8" ht="0.9" customHeight="1" thickTop="1" x14ac:dyDescent="0.25">
      <c r="A1221" s="120"/>
      <c r="B1221" s="115"/>
      <c r="C1221" s="115"/>
      <c r="D1221" s="115"/>
      <c r="E1221" s="115"/>
      <c r="F1221" s="115"/>
      <c r="G1221" s="115"/>
      <c r="H1221" s="115"/>
    </row>
    <row r="1222" spans="1:8" ht="18" customHeight="1" x14ac:dyDescent="0.25">
      <c r="A1222" s="102" t="s">
        <v>4522</v>
      </c>
      <c r="B1222" s="103" t="s">
        <v>3</v>
      </c>
      <c r="C1222" s="414" t="s">
        <v>3396</v>
      </c>
      <c r="D1222" s="414"/>
      <c r="E1222" s="102" t="s">
        <v>3394</v>
      </c>
      <c r="F1222" s="101" t="s">
        <v>3393</v>
      </c>
      <c r="G1222" s="101" t="s">
        <v>3392</v>
      </c>
      <c r="H1222" s="101" t="s">
        <v>4</v>
      </c>
    </row>
    <row r="1223" spans="1:8" ht="24" customHeight="1" x14ac:dyDescent="0.25">
      <c r="A1223" s="92" t="s">
        <v>3397</v>
      </c>
      <c r="B1223" s="94" t="s">
        <v>2615</v>
      </c>
      <c r="C1223" s="415" t="s">
        <v>3797</v>
      </c>
      <c r="D1223" s="415"/>
      <c r="E1223" s="92" t="s">
        <v>234</v>
      </c>
      <c r="F1223" s="110">
        <v>1</v>
      </c>
      <c r="G1223" s="90"/>
      <c r="H1223" s="155">
        <f>SUM(H1224:H1226)</f>
        <v>0</v>
      </c>
    </row>
    <row r="1224" spans="1:8" ht="26.1" customHeight="1" x14ac:dyDescent="0.25">
      <c r="A1224" s="117" t="s">
        <v>3417</v>
      </c>
      <c r="B1224" s="116" t="s">
        <v>3425</v>
      </c>
      <c r="C1224" s="412" t="s">
        <v>3398</v>
      </c>
      <c r="D1224" s="412"/>
      <c r="E1224" s="117" t="s">
        <v>3136</v>
      </c>
      <c r="F1224" s="118">
        <v>0.02</v>
      </c>
      <c r="G1224" s="153"/>
      <c r="H1224" s="119">
        <f t="shared" ref="H1224:H1226" si="118">TRUNC((G1224*F1224),2)</f>
        <v>0</v>
      </c>
    </row>
    <row r="1225" spans="1:8" ht="24" customHeight="1" x14ac:dyDescent="0.25">
      <c r="A1225" s="117" t="s">
        <v>3417</v>
      </c>
      <c r="B1225" s="116" t="s">
        <v>3426</v>
      </c>
      <c r="C1225" s="412" t="s">
        <v>3398</v>
      </c>
      <c r="D1225" s="412"/>
      <c r="E1225" s="117" t="s">
        <v>3136</v>
      </c>
      <c r="F1225" s="118">
        <v>0.02</v>
      </c>
      <c r="G1225" s="153"/>
      <c r="H1225" s="119">
        <f t="shared" si="118"/>
        <v>0</v>
      </c>
    </row>
    <row r="1226" spans="1:8" ht="24" customHeight="1" x14ac:dyDescent="0.25">
      <c r="A1226" s="112" t="s">
        <v>3399</v>
      </c>
      <c r="B1226" s="111" t="s">
        <v>3798</v>
      </c>
      <c r="C1226" s="413" t="s">
        <v>3401</v>
      </c>
      <c r="D1226" s="413"/>
      <c r="E1226" s="112" t="s">
        <v>234</v>
      </c>
      <c r="F1226" s="113">
        <v>1.1000000000000001</v>
      </c>
      <c r="G1226" s="153"/>
      <c r="H1226" s="114">
        <f t="shared" si="118"/>
        <v>0</v>
      </c>
    </row>
    <row r="1227" spans="1:8" x14ac:dyDescent="0.25">
      <c r="A1227" s="149"/>
      <c r="B1227" s="150"/>
      <c r="C1227" s="150"/>
      <c r="D1227" s="151"/>
      <c r="E1227" s="150"/>
      <c r="F1227" s="151"/>
      <c r="G1227" s="151"/>
      <c r="H1227" s="152"/>
    </row>
    <row r="1228" spans="1:8" ht="14.4" thickBot="1" x14ac:dyDescent="0.3">
      <c r="A1228" s="149"/>
      <c r="B1228" s="150"/>
      <c r="C1228" s="150"/>
      <c r="D1228" s="151"/>
      <c r="E1228" s="150"/>
      <c r="F1228" s="150"/>
      <c r="G1228" s="151"/>
      <c r="H1228" s="152"/>
    </row>
    <row r="1229" spans="1:8" ht="0.9" customHeight="1" thickTop="1" x14ac:dyDescent="0.25">
      <c r="A1229" s="120"/>
      <c r="B1229" s="115"/>
      <c r="C1229" s="115"/>
      <c r="D1229" s="115"/>
      <c r="E1229" s="115"/>
      <c r="F1229" s="115"/>
      <c r="G1229" s="115"/>
      <c r="H1229" s="115"/>
    </row>
    <row r="1230" spans="1:8" ht="18" customHeight="1" x14ac:dyDescent="0.25">
      <c r="A1230" s="102" t="s">
        <v>4524</v>
      </c>
      <c r="B1230" s="103" t="s">
        <v>3</v>
      </c>
      <c r="C1230" s="414" t="s">
        <v>3396</v>
      </c>
      <c r="D1230" s="414"/>
      <c r="E1230" s="102" t="s">
        <v>3394</v>
      </c>
      <c r="F1230" s="101" t="s">
        <v>3393</v>
      </c>
      <c r="G1230" s="101" t="s">
        <v>3392</v>
      </c>
      <c r="H1230" s="101" t="s">
        <v>4</v>
      </c>
    </row>
    <row r="1231" spans="1:8" ht="26.1" customHeight="1" x14ac:dyDescent="0.25">
      <c r="A1231" s="92" t="s">
        <v>3397</v>
      </c>
      <c r="B1231" s="94" t="s">
        <v>2611</v>
      </c>
      <c r="C1231" s="415" t="s">
        <v>3799</v>
      </c>
      <c r="D1231" s="415"/>
      <c r="E1231" s="92" t="s">
        <v>235</v>
      </c>
      <c r="F1231" s="110">
        <v>1</v>
      </c>
      <c r="G1231" s="90"/>
      <c r="H1231" s="155">
        <f>SUM(H1232:H1236)</f>
        <v>0</v>
      </c>
    </row>
    <row r="1232" spans="1:8" ht="26.1" customHeight="1" x14ac:dyDescent="0.25">
      <c r="A1232" s="117" t="s">
        <v>3417</v>
      </c>
      <c r="B1232" s="116" t="s">
        <v>3425</v>
      </c>
      <c r="C1232" s="412" t="s">
        <v>3398</v>
      </c>
      <c r="D1232" s="412"/>
      <c r="E1232" s="117" t="s">
        <v>3136</v>
      </c>
      <c r="F1232" s="118">
        <v>1</v>
      </c>
      <c r="G1232" s="153"/>
      <c r="H1232" s="119">
        <f t="shared" ref="H1232:H1236" si="119">TRUNC((G1232*F1232),2)</f>
        <v>0</v>
      </c>
    </row>
    <row r="1233" spans="1:8" ht="24" customHeight="1" x14ac:dyDescent="0.25">
      <c r="A1233" s="117" t="s">
        <v>3417</v>
      </c>
      <c r="B1233" s="116" t="s">
        <v>3426</v>
      </c>
      <c r="C1233" s="412" t="s">
        <v>3398</v>
      </c>
      <c r="D1233" s="412"/>
      <c r="E1233" s="117" t="s">
        <v>3136</v>
      </c>
      <c r="F1233" s="118">
        <v>1</v>
      </c>
      <c r="G1233" s="153"/>
      <c r="H1233" s="119">
        <f t="shared" si="119"/>
        <v>0</v>
      </c>
    </row>
    <row r="1234" spans="1:8" ht="26.1" customHeight="1" x14ac:dyDescent="0.25">
      <c r="A1234" s="112" t="s">
        <v>3399</v>
      </c>
      <c r="B1234" s="111" t="s">
        <v>3800</v>
      </c>
      <c r="C1234" s="413" t="s">
        <v>3401</v>
      </c>
      <c r="D1234" s="413"/>
      <c r="E1234" s="112" t="s">
        <v>235</v>
      </c>
      <c r="F1234" s="113">
        <v>1</v>
      </c>
      <c r="G1234" s="153"/>
      <c r="H1234" s="114">
        <f t="shared" si="119"/>
        <v>0</v>
      </c>
    </row>
    <row r="1235" spans="1:8" ht="26.1" customHeight="1" x14ac:dyDescent="0.25">
      <c r="A1235" s="112" t="s">
        <v>3399</v>
      </c>
      <c r="B1235" s="111" t="s">
        <v>3801</v>
      </c>
      <c r="C1235" s="413" t="s">
        <v>3401</v>
      </c>
      <c r="D1235" s="413"/>
      <c r="E1235" s="112" t="s">
        <v>235</v>
      </c>
      <c r="F1235" s="113">
        <v>1.66E-2</v>
      </c>
      <c r="G1235" s="153"/>
      <c r="H1235" s="114">
        <f t="shared" si="119"/>
        <v>0</v>
      </c>
    </row>
    <row r="1236" spans="1:8" ht="26.1" customHeight="1" x14ac:dyDescent="0.25">
      <c r="A1236" s="112" t="s">
        <v>3399</v>
      </c>
      <c r="B1236" s="111" t="s">
        <v>3802</v>
      </c>
      <c r="C1236" s="413" t="s">
        <v>3401</v>
      </c>
      <c r="D1236" s="413"/>
      <c r="E1236" s="112" t="s">
        <v>235</v>
      </c>
      <c r="F1236" s="113">
        <v>1</v>
      </c>
      <c r="G1236" s="153"/>
      <c r="H1236" s="114">
        <f t="shared" si="119"/>
        <v>0</v>
      </c>
    </row>
    <row r="1237" spans="1:8" x14ac:dyDescent="0.25">
      <c r="A1237" s="149"/>
      <c r="B1237" s="150"/>
      <c r="C1237" s="150"/>
      <c r="D1237" s="151"/>
      <c r="E1237" s="150"/>
      <c r="F1237" s="151"/>
      <c r="G1237" s="151"/>
      <c r="H1237" s="152"/>
    </row>
    <row r="1238" spans="1:8" ht="14.4" thickBot="1" x14ac:dyDescent="0.3">
      <c r="A1238" s="149"/>
      <c r="B1238" s="150"/>
      <c r="C1238" s="150"/>
      <c r="D1238" s="151"/>
      <c r="E1238" s="150"/>
      <c r="F1238" s="150"/>
      <c r="G1238" s="151"/>
      <c r="H1238" s="152"/>
    </row>
    <row r="1239" spans="1:8" ht="0.9" customHeight="1" thickTop="1" x14ac:dyDescent="0.25">
      <c r="A1239" s="120"/>
      <c r="B1239" s="115"/>
      <c r="C1239" s="115"/>
      <c r="D1239" s="115"/>
      <c r="E1239" s="115"/>
      <c r="F1239" s="115"/>
      <c r="G1239" s="115"/>
      <c r="H1239" s="115"/>
    </row>
    <row r="1240" spans="1:8" ht="33.6" customHeight="1" x14ac:dyDescent="0.25">
      <c r="A1240" s="102" t="s">
        <v>4526</v>
      </c>
      <c r="B1240" s="103" t="s">
        <v>3</v>
      </c>
      <c r="C1240" s="414" t="s">
        <v>3396</v>
      </c>
      <c r="D1240" s="414"/>
      <c r="E1240" s="102" t="s">
        <v>3394</v>
      </c>
      <c r="F1240" s="101" t="s">
        <v>3393</v>
      </c>
      <c r="G1240" s="101" t="s">
        <v>3392</v>
      </c>
      <c r="H1240" s="101" t="s">
        <v>4</v>
      </c>
    </row>
    <row r="1241" spans="1:8" ht="26.1" customHeight="1" x14ac:dyDescent="0.25">
      <c r="A1241" s="92" t="s">
        <v>3397</v>
      </c>
      <c r="B1241" s="94" t="s">
        <v>815</v>
      </c>
      <c r="C1241" s="415">
        <v>41.13</v>
      </c>
      <c r="D1241" s="415"/>
      <c r="E1241" s="92" t="s">
        <v>235</v>
      </c>
      <c r="F1241" s="110">
        <v>1</v>
      </c>
      <c r="G1241" s="90"/>
      <c r="H1241" s="155">
        <f>SUM(H1242:H1245)</f>
        <v>0</v>
      </c>
    </row>
    <row r="1242" spans="1:8" ht="26.1" customHeight="1" x14ac:dyDescent="0.25">
      <c r="A1242" s="117" t="s">
        <v>3417</v>
      </c>
      <c r="B1242" s="116" t="s">
        <v>3425</v>
      </c>
      <c r="C1242" s="412" t="s">
        <v>3398</v>
      </c>
      <c r="D1242" s="412"/>
      <c r="E1242" s="117" t="s">
        <v>3136</v>
      </c>
      <c r="F1242" s="118">
        <v>0.4</v>
      </c>
      <c r="G1242" s="153"/>
      <c r="H1242" s="119">
        <f t="shared" ref="H1242:H1245" si="120">TRUNC((G1242*F1242),2)</f>
        <v>0</v>
      </c>
    </row>
    <row r="1243" spans="1:8" ht="24" customHeight="1" x14ac:dyDescent="0.25">
      <c r="A1243" s="117" t="s">
        <v>3417</v>
      </c>
      <c r="B1243" s="116" t="s">
        <v>3426</v>
      </c>
      <c r="C1243" s="412" t="s">
        <v>3398</v>
      </c>
      <c r="D1243" s="412"/>
      <c r="E1243" s="117" t="s">
        <v>3136</v>
      </c>
      <c r="F1243" s="118">
        <v>0.4</v>
      </c>
      <c r="G1243" s="153"/>
      <c r="H1243" s="119">
        <f t="shared" si="120"/>
        <v>0</v>
      </c>
    </row>
    <row r="1244" spans="1:8" ht="26.1" customHeight="1" x14ac:dyDescent="0.25">
      <c r="A1244" s="112" t="s">
        <v>3399</v>
      </c>
      <c r="B1244" s="111" t="s">
        <v>3801</v>
      </c>
      <c r="C1244" s="413" t="s">
        <v>3401</v>
      </c>
      <c r="D1244" s="413"/>
      <c r="E1244" s="112" t="s">
        <v>235</v>
      </c>
      <c r="F1244" s="113">
        <v>1.4999999999999999E-2</v>
      </c>
      <c r="G1244" s="153"/>
      <c r="H1244" s="114">
        <f t="shared" si="120"/>
        <v>0</v>
      </c>
    </row>
    <row r="1245" spans="1:8" ht="51.9" customHeight="1" x14ac:dyDescent="0.25">
      <c r="A1245" s="112" t="s">
        <v>3399</v>
      </c>
      <c r="B1245" s="111" t="s">
        <v>3803</v>
      </c>
      <c r="C1245" s="413" t="s">
        <v>3401</v>
      </c>
      <c r="D1245" s="413"/>
      <c r="E1245" s="112" t="s">
        <v>235</v>
      </c>
      <c r="F1245" s="113">
        <v>1</v>
      </c>
      <c r="G1245" s="153"/>
      <c r="H1245" s="114">
        <f t="shared" si="120"/>
        <v>0</v>
      </c>
    </row>
    <row r="1246" spans="1:8" x14ac:dyDescent="0.25">
      <c r="A1246" s="149"/>
      <c r="B1246" s="150"/>
      <c r="C1246" s="150"/>
      <c r="D1246" s="151"/>
      <c r="E1246" s="150"/>
      <c r="F1246" s="151"/>
      <c r="G1246" s="151"/>
      <c r="H1246" s="152"/>
    </row>
    <row r="1247" spans="1:8" ht="14.4" thickBot="1" x14ac:dyDescent="0.3">
      <c r="A1247" s="149"/>
      <c r="B1247" s="150"/>
      <c r="C1247" s="150"/>
      <c r="D1247" s="151"/>
      <c r="E1247" s="150"/>
      <c r="F1247" s="150"/>
      <c r="G1247" s="151"/>
      <c r="H1247" s="152"/>
    </row>
    <row r="1248" spans="1:8" ht="0.9" customHeight="1" thickTop="1" x14ac:dyDescent="0.25">
      <c r="A1248" s="120"/>
      <c r="B1248" s="115"/>
      <c r="C1248" s="115"/>
      <c r="D1248" s="115"/>
      <c r="E1248" s="115"/>
      <c r="F1248" s="115"/>
      <c r="G1248" s="115"/>
      <c r="H1248" s="115"/>
    </row>
    <row r="1249" spans="1:8" ht="40.799999999999997" customHeight="1" x14ac:dyDescent="0.25">
      <c r="A1249" s="102" t="s">
        <v>4525</v>
      </c>
      <c r="B1249" s="103" t="s">
        <v>3</v>
      </c>
      <c r="C1249" s="414" t="s">
        <v>3396</v>
      </c>
      <c r="D1249" s="414"/>
      <c r="E1249" s="102" t="s">
        <v>3394</v>
      </c>
      <c r="F1249" s="101" t="s">
        <v>3393</v>
      </c>
      <c r="G1249" s="101" t="s">
        <v>3392</v>
      </c>
      <c r="H1249" s="101" t="s">
        <v>4</v>
      </c>
    </row>
    <row r="1250" spans="1:8" ht="51.9" customHeight="1" x14ac:dyDescent="0.25">
      <c r="A1250" s="92" t="s">
        <v>3397</v>
      </c>
      <c r="B1250" s="94" t="s">
        <v>1889</v>
      </c>
      <c r="C1250" s="415" t="s">
        <v>3423</v>
      </c>
      <c r="D1250" s="415"/>
      <c r="E1250" s="92" t="s">
        <v>235</v>
      </c>
      <c r="F1250" s="110">
        <v>1</v>
      </c>
      <c r="G1250" s="90"/>
      <c r="H1250" s="155">
        <f>SUM(H1251:H1256)</f>
        <v>0</v>
      </c>
    </row>
    <row r="1251" spans="1:8" ht="26.1" customHeight="1" x14ac:dyDescent="0.25">
      <c r="A1251" s="117" t="s">
        <v>3417</v>
      </c>
      <c r="B1251" s="116" t="s">
        <v>3425</v>
      </c>
      <c r="C1251" s="412" t="s">
        <v>3398</v>
      </c>
      <c r="D1251" s="412"/>
      <c r="E1251" s="117" t="s">
        <v>3136</v>
      </c>
      <c r="F1251" s="118">
        <v>0.1</v>
      </c>
      <c r="G1251" s="153"/>
      <c r="H1251" s="119">
        <f t="shared" ref="H1251:H1256" si="121">TRUNC((G1251*F1251),2)</f>
        <v>0</v>
      </c>
    </row>
    <row r="1252" spans="1:8" ht="24" customHeight="1" x14ac:dyDescent="0.25">
      <c r="A1252" s="117" t="s">
        <v>3417</v>
      </c>
      <c r="B1252" s="116" t="s">
        <v>3426</v>
      </c>
      <c r="C1252" s="412" t="s">
        <v>3398</v>
      </c>
      <c r="D1252" s="412"/>
      <c r="E1252" s="117" t="s">
        <v>3136</v>
      </c>
      <c r="F1252" s="118">
        <v>0.41</v>
      </c>
      <c r="G1252" s="153"/>
      <c r="H1252" s="119">
        <f t="shared" si="121"/>
        <v>0</v>
      </c>
    </row>
    <row r="1253" spans="1:8" ht="24" customHeight="1" x14ac:dyDescent="0.25">
      <c r="A1253" s="112" t="s">
        <v>3399</v>
      </c>
      <c r="B1253" s="111" t="s">
        <v>3804</v>
      </c>
      <c r="C1253" s="413" t="s">
        <v>3401</v>
      </c>
      <c r="D1253" s="413"/>
      <c r="E1253" s="112" t="s">
        <v>235</v>
      </c>
      <c r="F1253" s="113">
        <v>4</v>
      </c>
      <c r="G1253" s="153"/>
      <c r="H1253" s="114">
        <f t="shared" si="121"/>
        <v>0</v>
      </c>
    </row>
    <row r="1254" spans="1:8" ht="24" customHeight="1" x14ac:dyDescent="0.25">
      <c r="A1254" s="112" t="s">
        <v>3399</v>
      </c>
      <c r="B1254" s="111" t="s">
        <v>3805</v>
      </c>
      <c r="C1254" s="413" t="s">
        <v>3401</v>
      </c>
      <c r="D1254" s="413"/>
      <c r="E1254" s="112" t="s">
        <v>235</v>
      </c>
      <c r="F1254" s="113">
        <v>4</v>
      </c>
      <c r="G1254" s="153"/>
      <c r="H1254" s="114">
        <f t="shared" si="121"/>
        <v>0</v>
      </c>
    </row>
    <row r="1255" spans="1:8" ht="51.9" customHeight="1" x14ac:dyDescent="0.25">
      <c r="A1255" s="112" t="s">
        <v>3399</v>
      </c>
      <c r="B1255" s="111" t="s">
        <v>3806</v>
      </c>
      <c r="C1255" s="413" t="s">
        <v>3401</v>
      </c>
      <c r="D1255" s="413"/>
      <c r="E1255" s="112" t="s">
        <v>235</v>
      </c>
      <c r="F1255" s="113">
        <v>1</v>
      </c>
      <c r="G1255" s="153"/>
      <c r="H1255" s="114">
        <f t="shared" si="121"/>
        <v>0</v>
      </c>
    </row>
    <row r="1256" spans="1:8" ht="39" customHeight="1" x14ac:dyDescent="0.25">
      <c r="A1256" s="112" t="s">
        <v>3399</v>
      </c>
      <c r="B1256" s="111" t="s">
        <v>3807</v>
      </c>
      <c r="C1256" s="413" t="s">
        <v>3401</v>
      </c>
      <c r="D1256" s="413"/>
      <c r="E1256" s="112" t="s">
        <v>502</v>
      </c>
      <c r="F1256" s="113">
        <v>2</v>
      </c>
      <c r="G1256" s="153"/>
      <c r="H1256" s="114">
        <f t="shared" si="121"/>
        <v>0</v>
      </c>
    </row>
    <row r="1257" spans="1:8" x14ac:dyDescent="0.25">
      <c r="A1257" s="149"/>
      <c r="B1257" s="150"/>
      <c r="C1257" s="150"/>
      <c r="D1257" s="151"/>
      <c r="E1257" s="150"/>
      <c r="F1257" s="151"/>
      <c r="G1257" s="151"/>
      <c r="H1257" s="152"/>
    </row>
    <row r="1258" spans="1:8" ht="14.4" thickBot="1" x14ac:dyDescent="0.3">
      <c r="A1258" s="149"/>
      <c r="B1258" s="150"/>
      <c r="C1258" s="150"/>
      <c r="D1258" s="151"/>
      <c r="E1258" s="150"/>
      <c r="F1258" s="150"/>
      <c r="G1258" s="151"/>
      <c r="H1258" s="152"/>
    </row>
    <row r="1259" spans="1:8" ht="0.9" customHeight="1" thickTop="1" x14ac:dyDescent="0.25">
      <c r="A1259" s="120"/>
      <c r="B1259" s="115"/>
      <c r="C1259" s="115"/>
      <c r="D1259" s="115"/>
      <c r="E1259" s="115"/>
      <c r="F1259" s="115"/>
      <c r="G1259" s="115"/>
      <c r="H1259" s="115"/>
    </row>
    <row r="1260" spans="1:8" ht="32.4" customHeight="1" x14ac:dyDescent="0.25">
      <c r="A1260" s="102" t="s">
        <v>4523</v>
      </c>
      <c r="B1260" s="103" t="s">
        <v>3</v>
      </c>
      <c r="C1260" s="414" t="s">
        <v>3396</v>
      </c>
      <c r="D1260" s="414"/>
      <c r="E1260" s="102" t="s">
        <v>3394</v>
      </c>
      <c r="F1260" s="101" t="s">
        <v>3393</v>
      </c>
      <c r="G1260" s="101" t="s">
        <v>3392</v>
      </c>
      <c r="H1260" s="101" t="s">
        <v>4</v>
      </c>
    </row>
    <row r="1261" spans="1:8" ht="39" customHeight="1" x14ac:dyDescent="0.25">
      <c r="A1261" s="92" t="s">
        <v>3397</v>
      </c>
      <c r="B1261" s="94" t="s">
        <v>1388</v>
      </c>
      <c r="C1261" s="415">
        <v>41.13</v>
      </c>
      <c r="D1261" s="415"/>
      <c r="E1261" s="92" t="s">
        <v>235</v>
      </c>
      <c r="F1261" s="110">
        <v>1</v>
      </c>
      <c r="G1261" s="90"/>
      <c r="H1261" s="155">
        <f>SUM(H1262:H1265)</f>
        <v>0</v>
      </c>
    </row>
    <row r="1262" spans="1:8" ht="26.1" customHeight="1" x14ac:dyDescent="0.25">
      <c r="A1262" s="117" t="s">
        <v>3417</v>
      </c>
      <c r="B1262" s="116" t="s">
        <v>3425</v>
      </c>
      <c r="C1262" s="412" t="s">
        <v>3398</v>
      </c>
      <c r="D1262" s="412"/>
      <c r="E1262" s="117" t="s">
        <v>3136</v>
      </c>
      <c r="F1262" s="118">
        <v>0.4</v>
      </c>
      <c r="G1262" s="153"/>
      <c r="H1262" s="119">
        <f t="shared" ref="H1262:H1265" si="122">TRUNC((G1262*F1262),2)</f>
        <v>0</v>
      </c>
    </row>
    <row r="1263" spans="1:8" ht="24" customHeight="1" x14ac:dyDescent="0.25">
      <c r="A1263" s="117" t="s">
        <v>3417</v>
      </c>
      <c r="B1263" s="116" t="s">
        <v>3426</v>
      </c>
      <c r="C1263" s="412" t="s">
        <v>3398</v>
      </c>
      <c r="D1263" s="412"/>
      <c r="E1263" s="117" t="s">
        <v>3136</v>
      </c>
      <c r="F1263" s="118">
        <v>0.4</v>
      </c>
      <c r="G1263" s="153"/>
      <c r="H1263" s="119">
        <f t="shared" si="122"/>
        <v>0</v>
      </c>
    </row>
    <row r="1264" spans="1:8" ht="26.1" customHeight="1" x14ac:dyDescent="0.25">
      <c r="A1264" s="112" t="s">
        <v>3399</v>
      </c>
      <c r="B1264" s="111" t="s">
        <v>3801</v>
      </c>
      <c r="C1264" s="413" t="s">
        <v>3401</v>
      </c>
      <c r="D1264" s="413"/>
      <c r="E1264" s="112" t="s">
        <v>235</v>
      </c>
      <c r="F1264" s="113">
        <v>1.4999999999999999E-2</v>
      </c>
      <c r="G1264" s="153"/>
      <c r="H1264" s="114">
        <f t="shared" si="122"/>
        <v>0</v>
      </c>
    </row>
    <row r="1265" spans="1:8" ht="39" customHeight="1" x14ac:dyDescent="0.25">
      <c r="A1265" s="112" t="s">
        <v>3399</v>
      </c>
      <c r="B1265" s="111" t="s">
        <v>3808</v>
      </c>
      <c r="C1265" s="413" t="s">
        <v>3401</v>
      </c>
      <c r="D1265" s="413"/>
      <c r="E1265" s="112" t="s">
        <v>235</v>
      </c>
      <c r="F1265" s="113">
        <v>1</v>
      </c>
      <c r="G1265" s="153"/>
      <c r="H1265" s="114">
        <f t="shared" si="122"/>
        <v>0</v>
      </c>
    </row>
    <row r="1266" spans="1:8" x14ac:dyDescent="0.25">
      <c r="A1266" s="149"/>
      <c r="B1266" s="150"/>
      <c r="C1266" s="150"/>
      <c r="D1266" s="151"/>
      <c r="E1266" s="150"/>
      <c r="F1266" s="151"/>
      <c r="G1266" s="151"/>
      <c r="H1266" s="152"/>
    </row>
    <row r="1267" spans="1:8" ht="14.4" thickBot="1" x14ac:dyDescent="0.3">
      <c r="A1267" s="149"/>
      <c r="B1267" s="150"/>
      <c r="C1267" s="150"/>
      <c r="D1267" s="151"/>
      <c r="E1267" s="150"/>
      <c r="F1267" s="150"/>
      <c r="G1267" s="151"/>
      <c r="H1267" s="152"/>
    </row>
    <row r="1268" spans="1:8" ht="0.9" customHeight="1" thickTop="1" x14ac:dyDescent="0.25">
      <c r="A1268" s="120"/>
      <c r="B1268" s="115"/>
      <c r="C1268" s="115"/>
      <c r="D1268" s="115"/>
      <c r="E1268" s="115"/>
      <c r="F1268" s="115"/>
      <c r="G1268" s="115"/>
      <c r="H1268" s="115"/>
    </row>
    <row r="1269" spans="1:8" ht="18" customHeight="1" x14ac:dyDescent="0.25">
      <c r="A1269" s="102" t="s">
        <v>4527</v>
      </c>
      <c r="B1269" s="103" t="s">
        <v>3</v>
      </c>
      <c r="C1269" s="414" t="s">
        <v>3396</v>
      </c>
      <c r="D1269" s="414"/>
      <c r="E1269" s="102" t="s">
        <v>3394</v>
      </c>
      <c r="F1269" s="101" t="s">
        <v>3393</v>
      </c>
      <c r="G1269" s="101" t="s">
        <v>3392</v>
      </c>
      <c r="H1269" s="101" t="s">
        <v>4</v>
      </c>
    </row>
    <row r="1270" spans="1:8" ht="26.1" customHeight="1" x14ac:dyDescent="0.25">
      <c r="A1270" s="92" t="s">
        <v>3397</v>
      </c>
      <c r="B1270" s="94" t="s">
        <v>1886</v>
      </c>
      <c r="C1270" s="415" t="s">
        <v>3423</v>
      </c>
      <c r="D1270" s="415"/>
      <c r="E1270" s="92" t="s">
        <v>235</v>
      </c>
      <c r="F1270" s="110">
        <v>1</v>
      </c>
      <c r="G1270" s="90"/>
      <c r="H1270" s="155">
        <f>SUM(H1271:H1273)</f>
        <v>0</v>
      </c>
    </row>
    <row r="1271" spans="1:8" ht="24" customHeight="1" x14ac:dyDescent="0.25">
      <c r="A1271" s="117" t="s">
        <v>3417</v>
      </c>
      <c r="B1271" s="116" t="s">
        <v>3426</v>
      </c>
      <c r="C1271" s="412" t="s">
        <v>3398</v>
      </c>
      <c r="D1271" s="412"/>
      <c r="E1271" s="117" t="s">
        <v>3136</v>
      </c>
      <c r="F1271" s="118">
        <v>0.8</v>
      </c>
      <c r="G1271" s="153"/>
      <c r="H1271" s="119">
        <f t="shared" ref="H1271:H1273" si="123">TRUNC((G1271*F1271),2)</f>
        <v>0</v>
      </c>
    </row>
    <row r="1272" spans="1:8" ht="26.1" customHeight="1" x14ac:dyDescent="0.25">
      <c r="A1272" s="117" t="s">
        <v>3417</v>
      </c>
      <c r="B1272" s="116" t="s">
        <v>3425</v>
      </c>
      <c r="C1272" s="412" t="s">
        <v>3398</v>
      </c>
      <c r="D1272" s="412"/>
      <c r="E1272" s="117" t="s">
        <v>3136</v>
      </c>
      <c r="F1272" s="118">
        <v>0.8</v>
      </c>
      <c r="G1272" s="153"/>
      <c r="H1272" s="119">
        <f t="shared" si="123"/>
        <v>0</v>
      </c>
    </row>
    <row r="1273" spans="1:8" ht="26.1" customHeight="1" x14ac:dyDescent="0.25">
      <c r="A1273" s="112" t="s">
        <v>3399</v>
      </c>
      <c r="B1273" s="111" t="s">
        <v>3809</v>
      </c>
      <c r="C1273" s="413" t="s">
        <v>3401</v>
      </c>
      <c r="D1273" s="413"/>
      <c r="E1273" s="112" t="s">
        <v>235</v>
      </c>
      <c r="F1273" s="113">
        <v>1</v>
      </c>
      <c r="G1273" s="153"/>
      <c r="H1273" s="114">
        <f t="shared" si="123"/>
        <v>0</v>
      </c>
    </row>
    <row r="1274" spans="1:8" x14ac:dyDescent="0.25">
      <c r="A1274" s="149"/>
      <c r="B1274" s="150"/>
      <c r="C1274" s="150"/>
      <c r="D1274" s="151"/>
      <c r="E1274" s="150"/>
      <c r="F1274" s="151"/>
      <c r="G1274" s="151"/>
      <c r="H1274" s="152"/>
    </row>
    <row r="1275" spans="1:8" ht="14.4" thickBot="1" x14ac:dyDescent="0.3">
      <c r="A1275" s="149"/>
      <c r="B1275" s="150"/>
      <c r="C1275" s="150"/>
      <c r="D1275" s="151"/>
      <c r="E1275" s="150"/>
      <c r="F1275" s="150"/>
      <c r="G1275" s="151"/>
      <c r="H1275" s="152"/>
    </row>
    <row r="1276" spans="1:8" ht="0.9" customHeight="1" thickTop="1" x14ac:dyDescent="0.25">
      <c r="A1276" s="120"/>
      <c r="B1276" s="115"/>
      <c r="C1276" s="115"/>
      <c r="D1276" s="115"/>
      <c r="E1276" s="115"/>
      <c r="F1276" s="115"/>
      <c r="G1276" s="115"/>
      <c r="H1276" s="115"/>
    </row>
    <row r="1277" spans="1:8" ht="36.6" customHeight="1" x14ac:dyDescent="0.25">
      <c r="A1277" s="102" t="s">
        <v>4528</v>
      </c>
      <c r="B1277" s="103" t="s">
        <v>3</v>
      </c>
      <c r="C1277" s="414" t="s">
        <v>3396</v>
      </c>
      <c r="D1277" s="414"/>
      <c r="E1277" s="102" t="s">
        <v>3394</v>
      </c>
      <c r="F1277" s="101" t="s">
        <v>3393</v>
      </c>
      <c r="G1277" s="101" t="s">
        <v>3392</v>
      </c>
      <c r="H1277" s="101" t="s">
        <v>4</v>
      </c>
    </row>
    <row r="1278" spans="1:8" ht="39" customHeight="1" x14ac:dyDescent="0.25">
      <c r="A1278" s="92" t="s">
        <v>3397</v>
      </c>
      <c r="B1278" s="94" t="s">
        <v>798</v>
      </c>
      <c r="C1278" s="415">
        <v>18</v>
      </c>
      <c r="D1278" s="415"/>
      <c r="E1278" s="92" t="s">
        <v>235</v>
      </c>
      <c r="F1278" s="110">
        <v>1</v>
      </c>
      <c r="G1278" s="90"/>
      <c r="H1278" s="155">
        <f>SUM(H1279:H1281)</f>
        <v>0</v>
      </c>
    </row>
    <row r="1279" spans="1:8" ht="24" customHeight="1" x14ac:dyDescent="0.25">
      <c r="A1279" s="117" t="s">
        <v>3417</v>
      </c>
      <c r="B1279" s="116" t="s">
        <v>3436</v>
      </c>
      <c r="C1279" s="412" t="s">
        <v>3398</v>
      </c>
      <c r="D1279" s="412"/>
      <c r="E1279" s="117" t="s">
        <v>3136</v>
      </c>
      <c r="F1279" s="118">
        <v>0.35</v>
      </c>
      <c r="G1279" s="153"/>
      <c r="H1279" s="119">
        <f t="shared" ref="H1279:H1281" si="124">TRUNC((G1279*F1279),2)</f>
        <v>0</v>
      </c>
    </row>
    <row r="1280" spans="1:8" ht="24" customHeight="1" x14ac:dyDescent="0.25">
      <c r="A1280" s="117" t="s">
        <v>3417</v>
      </c>
      <c r="B1280" s="116" t="s">
        <v>3426</v>
      </c>
      <c r="C1280" s="412" t="s">
        <v>3398</v>
      </c>
      <c r="D1280" s="412"/>
      <c r="E1280" s="117" t="s">
        <v>3136</v>
      </c>
      <c r="F1280" s="118">
        <v>0.35</v>
      </c>
      <c r="G1280" s="153"/>
      <c r="H1280" s="119">
        <f t="shared" si="124"/>
        <v>0</v>
      </c>
    </row>
    <row r="1281" spans="1:8" ht="26.1" customHeight="1" x14ac:dyDescent="0.25">
      <c r="A1281" s="112" t="s">
        <v>3399</v>
      </c>
      <c r="B1281" s="111" t="s">
        <v>3810</v>
      </c>
      <c r="C1281" s="413" t="s">
        <v>3401</v>
      </c>
      <c r="D1281" s="413"/>
      <c r="E1281" s="112" t="s">
        <v>235</v>
      </c>
      <c r="F1281" s="113">
        <v>1</v>
      </c>
      <c r="G1281" s="153"/>
      <c r="H1281" s="114">
        <f t="shared" si="124"/>
        <v>0</v>
      </c>
    </row>
    <row r="1282" spans="1:8" x14ac:dyDescent="0.25">
      <c r="A1282" s="149"/>
      <c r="B1282" s="150"/>
      <c r="C1282" s="150"/>
      <c r="D1282" s="151"/>
      <c r="E1282" s="150"/>
      <c r="F1282" s="151"/>
      <c r="G1282" s="151"/>
      <c r="H1282" s="152"/>
    </row>
    <row r="1283" spans="1:8" ht="14.4" thickBot="1" x14ac:dyDescent="0.3">
      <c r="A1283" s="149"/>
      <c r="B1283" s="150"/>
      <c r="C1283" s="150"/>
      <c r="D1283" s="151"/>
      <c r="E1283" s="150"/>
      <c r="F1283" s="150"/>
      <c r="G1283" s="151"/>
      <c r="H1283" s="152"/>
    </row>
    <row r="1284" spans="1:8" ht="0.9" customHeight="1" thickTop="1" x14ac:dyDescent="0.25">
      <c r="A1284" s="120"/>
      <c r="B1284" s="115"/>
      <c r="C1284" s="115"/>
      <c r="D1284" s="115"/>
      <c r="E1284" s="115"/>
      <c r="F1284" s="115"/>
      <c r="G1284" s="115"/>
      <c r="H1284" s="115"/>
    </row>
    <row r="1285" spans="1:8" ht="18" customHeight="1" x14ac:dyDescent="0.25">
      <c r="A1285" s="102" t="s">
        <v>4510</v>
      </c>
      <c r="B1285" s="103" t="s">
        <v>3</v>
      </c>
      <c r="C1285" s="414" t="s">
        <v>3396</v>
      </c>
      <c r="D1285" s="414"/>
      <c r="E1285" s="102" t="s">
        <v>3394</v>
      </c>
      <c r="F1285" s="101" t="s">
        <v>3393</v>
      </c>
      <c r="G1285" s="101" t="s">
        <v>3392</v>
      </c>
      <c r="H1285" s="101" t="s">
        <v>4</v>
      </c>
    </row>
    <row r="1286" spans="1:8" ht="39" customHeight="1" x14ac:dyDescent="0.25">
      <c r="A1286" s="92" t="s">
        <v>3397</v>
      </c>
      <c r="B1286" s="94" t="s">
        <v>1377</v>
      </c>
      <c r="C1286" s="415" t="s">
        <v>3811</v>
      </c>
      <c r="D1286" s="415"/>
      <c r="E1286" s="92" t="s">
        <v>502</v>
      </c>
      <c r="F1286" s="110">
        <v>1</v>
      </c>
      <c r="G1286" s="90"/>
      <c r="H1286" s="155">
        <f>SUM(H1287:H1288)</f>
        <v>0</v>
      </c>
    </row>
    <row r="1287" spans="1:8" ht="26.1" customHeight="1" x14ac:dyDescent="0.25">
      <c r="A1287" s="117" t="s">
        <v>3417</v>
      </c>
      <c r="B1287" s="116" t="s">
        <v>3425</v>
      </c>
      <c r="C1287" s="412" t="s">
        <v>3398</v>
      </c>
      <c r="D1287" s="412"/>
      <c r="E1287" s="117" t="s">
        <v>3136</v>
      </c>
      <c r="F1287" s="118">
        <v>0.1333</v>
      </c>
      <c r="G1287" s="153"/>
      <c r="H1287" s="119">
        <f t="shared" ref="H1287:H1288" si="125">TRUNC((G1287*F1287),2)</f>
        <v>0</v>
      </c>
    </row>
    <row r="1288" spans="1:8" ht="39" customHeight="1" x14ac:dyDescent="0.25">
      <c r="A1288" s="112" t="s">
        <v>3399</v>
      </c>
      <c r="B1288" s="111" t="s">
        <v>3807</v>
      </c>
      <c r="C1288" s="413" t="s">
        <v>3401</v>
      </c>
      <c r="D1288" s="413"/>
      <c r="E1288" s="112" t="s">
        <v>502</v>
      </c>
      <c r="F1288" s="113">
        <v>1</v>
      </c>
      <c r="G1288" s="153"/>
      <c r="H1288" s="114">
        <f t="shared" si="125"/>
        <v>0</v>
      </c>
    </row>
    <row r="1289" spans="1:8" x14ac:dyDescent="0.25">
      <c r="A1289" s="149"/>
      <c r="B1289" s="150"/>
      <c r="C1289" s="150"/>
      <c r="D1289" s="151"/>
      <c r="E1289" s="150"/>
      <c r="F1289" s="151"/>
      <c r="G1289" s="151"/>
      <c r="H1289" s="152"/>
    </row>
    <row r="1290" spans="1:8" ht="14.4" thickBot="1" x14ac:dyDescent="0.3">
      <c r="A1290" s="149"/>
      <c r="B1290" s="150"/>
      <c r="C1290" s="150"/>
      <c r="D1290" s="151"/>
      <c r="E1290" s="150"/>
      <c r="F1290" s="150"/>
      <c r="G1290" s="151"/>
      <c r="H1290" s="152"/>
    </row>
    <row r="1291" spans="1:8" ht="0.9" customHeight="1" thickTop="1" x14ac:dyDescent="0.25">
      <c r="A1291" s="120"/>
      <c r="B1291" s="115"/>
      <c r="C1291" s="115"/>
      <c r="D1291" s="115"/>
      <c r="E1291" s="115"/>
      <c r="F1291" s="115"/>
      <c r="G1291" s="115"/>
      <c r="H1291" s="115"/>
    </row>
    <row r="1292" spans="1:8" ht="53.4" customHeight="1" x14ac:dyDescent="0.25">
      <c r="A1292" s="102" t="s">
        <v>4529</v>
      </c>
      <c r="B1292" s="103" t="s">
        <v>3</v>
      </c>
      <c r="C1292" s="414" t="s">
        <v>3396</v>
      </c>
      <c r="D1292" s="414"/>
      <c r="E1292" s="102" t="s">
        <v>3394</v>
      </c>
      <c r="F1292" s="101" t="s">
        <v>3393</v>
      </c>
      <c r="G1292" s="101" t="s">
        <v>3392</v>
      </c>
      <c r="H1292" s="101" t="s">
        <v>4</v>
      </c>
    </row>
    <row r="1293" spans="1:8" ht="24" customHeight="1" x14ac:dyDescent="0.25">
      <c r="A1293" s="92" t="s">
        <v>3397</v>
      </c>
      <c r="B1293" s="94" t="s">
        <v>773</v>
      </c>
      <c r="C1293" s="415" t="s">
        <v>3814</v>
      </c>
      <c r="D1293" s="415"/>
      <c r="E1293" s="92" t="s">
        <v>234</v>
      </c>
      <c r="F1293" s="110">
        <v>1</v>
      </c>
      <c r="G1293" s="90"/>
      <c r="H1293" s="155">
        <f>SUM(H1294:H1296)</f>
        <v>0</v>
      </c>
    </row>
    <row r="1294" spans="1:8" ht="26.1" customHeight="1" x14ac:dyDescent="0.25">
      <c r="A1294" s="117" t="s">
        <v>3417</v>
      </c>
      <c r="B1294" s="116" t="s">
        <v>3425</v>
      </c>
      <c r="C1294" s="412" t="s">
        <v>3398</v>
      </c>
      <c r="D1294" s="412"/>
      <c r="E1294" s="117" t="s">
        <v>3136</v>
      </c>
      <c r="F1294" s="118">
        <v>0.30499999999999999</v>
      </c>
      <c r="G1294" s="153"/>
      <c r="H1294" s="119">
        <f t="shared" ref="H1294:H1296" si="126">TRUNC((G1294*F1294),2)</f>
        <v>0</v>
      </c>
    </row>
    <row r="1295" spans="1:8" ht="24" customHeight="1" x14ac:dyDescent="0.25">
      <c r="A1295" s="117" t="s">
        <v>3417</v>
      </c>
      <c r="B1295" s="116" t="s">
        <v>3426</v>
      </c>
      <c r="C1295" s="412" t="s">
        <v>3398</v>
      </c>
      <c r="D1295" s="412"/>
      <c r="E1295" s="117" t="s">
        <v>3136</v>
      </c>
      <c r="F1295" s="118">
        <v>0.30499999999999999</v>
      </c>
      <c r="G1295" s="153"/>
      <c r="H1295" s="119">
        <f t="shared" si="126"/>
        <v>0</v>
      </c>
    </row>
    <row r="1296" spans="1:8" ht="39" customHeight="1" x14ac:dyDescent="0.25">
      <c r="A1296" s="112" t="s">
        <v>3399</v>
      </c>
      <c r="B1296" s="111" t="s">
        <v>3815</v>
      </c>
      <c r="C1296" s="413" t="s">
        <v>3401</v>
      </c>
      <c r="D1296" s="413"/>
      <c r="E1296" s="112" t="s">
        <v>234</v>
      </c>
      <c r="F1296" s="113">
        <v>1</v>
      </c>
      <c r="G1296" s="153"/>
      <c r="H1296" s="114">
        <f t="shared" si="126"/>
        <v>0</v>
      </c>
    </row>
    <row r="1297" spans="1:8" x14ac:dyDescent="0.25">
      <c r="A1297" s="149"/>
      <c r="B1297" s="150"/>
      <c r="C1297" s="150"/>
      <c r="D1297" s="151"/>
      <c r="E1297" s="150"/>
      <c r="F1297" s="151"/>
      <c r="G1297" s="151"/>
      <c r="H1297" s="152"/>
    </row>
    <row r="1298" spans="1:8" ht="14.4" thickBot="1" x14ac:dyDescent="0.3">
      <c r="A1298" s="149"/>
      <c r="B1298" s="150"/>
      <c r="C1298" s="150"/>
      <c r="D1298" s="151"/>
      <c r="E1298" s="150"/>
      <c r="F1298" s="150"/>
      <c r="G1298" s="151"/>
      <c r="H1298" s="152"/>
    </row>
    <row r="1299" spans="1:8" ht="0.9" customHeight="1" thickTop="1" x14ac:dyDescent="0.25">
      <c r="A1299" s="120"/>
      <c r="B1299" s="115"/>
      <c r="C1299" s="115"/>
      <c r="D1299" s="115"/>
      <c r="E1299" s="115"/>
      <c r="F1299" s="115"/>
      <c r="G1299" s="115"/>
      <c r="H1299" s="115"/>
    </row>
    <row r="1300" spans="1:8" ht="57.6" customHeight="1" x14ac:dyDescent="0.25">
      <c r="A1300" s="102" t="s">
        <v>4530</v>
      </c>
      <c r="B1300" s="103" t="s">
        <v>3</v>
      </c>
      <c r="C1300" s="414" t="s">
        <v>3396</v>
      </c>
      <c r="D1300" s="414"/>
      <c r="E1300" s="102" t="s">
        <v>3394</v>
      </c>
      <c r="F1300" s="101" t="s">
        <v>3393</v>
      </c>
      <c r="G1300" s="101" t="s">
        <v>3392</v>
      </c>
      <c r="H1300" s="101" t="s">
        <v>4</v>
      </c>
    </row>
    <row r="1301" spans="1:8" ht="39" customHeight="1" x14ac:dyDescent="0.25">
      <c r="A1301" s="92" t="s">
        <v>3397</v>
      </c>
      <c r="B1301" s="94" t="s">
        <v>771</v>
      </c>
      <c r="C1301" s="415" t="s">
        <v>3423</v>
      </c>
      <c r="D1301" s="415"/>
      <c r="E1301" s="92" t="s">
        <v>235</v>
      </c>
      <c r="F1301" s="110">
        <v>1</v>
      </c>
      <c r="G1301" s="90"/>
      <c r="H1301" s="155">
        <f>SUM(H1302:H1304)</f>
        <v>0</v>
      </c>
    </row>
    <row r="1302" spans="1:8" ht="24" customHeight="1" x14ac:dyDescent="0.25">
      <c r="A1302" s="117" t="s">
        <v>3417</v>
      </c>
      <c r="B1302" s="116" t="s">
        <v>3426</v>
      </c>
      <c r="C1302" s="412" t="s">
        <v>3398</v>
      </c>
      <c r="D1302" s="412"/>
      <c r="E1302" s="117" t="s">
        <v>3136</v>
      </c>
      <c r="F1302" s="118">
        <v>0.1</v>
      </c>
      <c r="G1302" s="153"/>
      <c r="H1302" s="119">
        <f t="shared" ref="H1302:H1304" si="127">TRUNC((G1302*F1302),2)</f>
        <v>0</v>
      </c>
    </row>
    <row r="1303" spans="1:8" ht="26.1" customHeight="1" x14ac:dyDescent="0.25">
      <c r="A1303" s="117" t="s">
        <v>3417</v>
      </c>
      <c r="B1303" s="116" t="s">
        <v>3425</v>
      </c>
      <c r="C1303" s="412" t="s">
        <v>3398</v>
      </c>
      <c r="D1303" s="412"/>
      <c r="E1303" s="117" t="s">
        <v>3136</v>
      </c>
      <c r="F1303" s="118">
        <v>0.08</v>
      </c>
      <c r="G1303" s="153"/>
      <c r="H1303" s="119">
        <f t="shared" si="127"/>
        <v>0</v>
      </c>
    </row>
    <row r="1304" spans="1:8" ht="39" customHeight="1" x14ac:dyDescent="0.25">
      <c r="A1304" s="112" t="s">
        <v>3399</v>
      </c>
      <c r="B1304" s="111" t="s">
        <v>3816</v>
      </c>
      <c r="C1304" s="413" t="s">
        <v>3401</v>
      </c>
      <c r="D1304" s="413"/>
      <c r="E1304" s="112" t="s">
        <v>235</v>
      </c>
      <c r="F1304" s="113">
        <v>1</v>
      </c>
      <c r="G1304" s="153"/>
      <c r="H1304" s="114">
        <f t="shared" si="127"/>
        <v>0</v>
      </c>
    </row>
    <row r="1305" spans="1:8" x14ac:dyDescent="0.25">
      <c r="A1305" s="149"/>
      <c r="B1305" s="150"/>
      <c r="C1305" s="150"/>
      <c r="D1305" s="151"/>
      <c r="E1305" s="150"/>
      <c r="F1305" s="151"/>
      <c r="G1305" s="151"/>
      <c r="H1305" s="152"/>
    </row>
    <row r="1306" spans="1:8" ht="14.4" thickBot="1" x14ac:dyDescent="0.3">
      <c r="A1306" s="149"/>
      <c r="B1306" s="150"/>
      <c r="C1306" s="150"/>
      <c r="D1306" s="151"/>
      <c r="E1306" s="150"/>
      <c r="F1306" s="150"/>
      <c r="G1306" s="151"/>
      <c r="H1306" s="152"/>
    </row>
    <row r="1307" spans="1:8" ht="0.9" customHeight="1" thickTop="1" x14ac:dyDescent="0.25">
      <c r="A1307" s="120"/>
      <c r="B1307" s="115"/>
      <c r="C1307" s="115"/>
      <c r="D1307" s="115"/>
      <c r="E1307" s="115"/>
      <c r="F1307" s="115"/>
      <c r="G1307" s="115"/>
      <c r="H1307" s="115"/>
    </row>
    <row r="1308" spans="1:8" ht="18" customHeight="1" x14ac:dyDescent="0.25">
      <c r="A1308" s="102" t="s">
        <v>4534</v>
      </c>
      <c r="B1308" s="103" t="s">
        <v>3</v>
      </c>
      <c r="C1308" s="414" t="s">
        <v>3396</v>
      </c>
      <c r="D1308" s="414"/>
      <c r="E1308" s="102" t="s">
        <v>3394</v>
      </c>
      <c r="F1308" s="101" t="s">
        <v>3393</v>
      </c>
      <c r="G1308" s="101" t="s">
        <v>3392</v>
      </c>
      <c r="H1308" s="101" t="s">
        <v>4</v>
      </c>
    </row>
    <row r="1309" spans="1:8" ht="39" customHeight="1" x14ac:dyDescent="0.25">
      <c r="A1309" s="92" t="s">
        <v>3397</v>
      </c>
      <c r="B1309" s="94" t="s">
        <v>2201</v>
      </c>
      <c r="C1309" s="415" t="s">
        <v>3423</v>
      </c>
      <c r="D1309" s="415"/>
      <c r="E1309" s="92" t="s">
        <v>235</v>
      </c>
      <c r="F1309" s="110">
        <v>1</v>
      </c>
      <c r="G1309" s="90"/>
      <c r="H1309" s="155">
        <f>SUM(H1310:H1311)</f>
        <v>0</v>
      </c>
    </row>
    <row r="1310" spans="1:8" ht="26.1" customHeight="1" x14ac:dyDescent="0.25">
      <c r="A1310" s="117" t="s">
        <v>3417</v>
      </c>
      <c r="B1310" s="116" t="s">
        <v>3425</v>
      </c>
      <c r="C1310" s="412" t="s">
        <v>3398</v>
      </c>
      <c r="D1310" s="412"/>
      <c r="E1310" s="117" t="s">
        <v>3136</v>
      </c>
      <c r="F1310" s="118">
        <v>0.08</v>
      </c>
      <c r="G1310" s="153"/>
      <c r="H1310" s="119">
        <f t="shared" ref="H1310:H1311" si="128">TRUNC((G1310*F1310),2)</f>
        <v>0</v>
      </c>
    </row>
    <row r="1311" spans="1:8" ht="39" customHeight="1" x14ac:dyDescent="0.25">
      <c r="A1311" s="112" t="s">
        <v>3399</v>
      </c>
      <c r="B1311" s="111" t="s">
        <v>3817</v>
      </c>
      <c r="C1311" s="413" t="s">
        <v>3401</v>
      </c>
      <c r="D1311" s="413"/>
      <c r="E1311" s="112" t="s">
        <v>235</v>
      </c>
      <c r="F1311" s="113">
        <v>1</v>
      </c>
      <c r="G1311" s="153"/>
      <c r="H1311" s="114">
        <f t="shared" si="128"/>
        <v>0</v>
      </c>
    </row>
    <row r="1312" spans="1:8" x14ac:dyDescent="0.25">
      <c r="A1312" s="149"/>
      <c r="B1312" s="150"/>
      <c r="C1312" s="150"/>
      <c r="D1312" s="151"/>
      <c r="E1312" s="150"/>
      <c r="F1312" s="151"/>
      <c r="G1312" s="151"/>
      <c r="H1312" s="152"/>
    </row>
    <row r="1313" spans="1:8" ht="14.4" thickBot="1" x14ac:dyDescent="0.3">
      <c r="A1313" s="149"/>
      <c r="B1313" s="150"/>
      <c r="C1313" s="150"/>
      <c r="D1313" s="151"/>
      <c r="E1313" s="150"/>
      <c r="F1313" s="150"/>
      <c r="G1313" s="151"/>
      <c r="H1313" s="152"/>
    </row>
    <row r="1314" spans="1:8" ht="0.9" customHeight="1" thickTop="1" x14ac:dyDescent="0.25">
      <c r="A1314" s="120"/>
      <c r="B1314" s="115"/>
      <c r="C1314" s="115"/>
      <c r="D1314" s="115"/>
      <c r="E1314" s="115"/>
      <c r="F1314" s="115"/>
      <c r="G1314" s="115"/>
      <c r="H1314" s="115"/>
    </row>
    <row r="1315" spans="1:8" ht="57" customHeight="1" x14ac:dyDescent="0.25">
      <c r="A1315" s="102" t="s">
        <v>4421</v>
      </c>
      <c r="B1315" s="103" t="s">
        <v>3</v>
      </c>
      <c r="C1315" s="414" t="s">
        <v>3396</v>
      </c>
      <c r="D1315" s="414"/>
      <c r="E1315" s="102" t="s">
        <v>3394</v>
      </c>
      <c r="F1315" s="101" t="s">
        <v>3393</v>
      </c>
      <c r="G1315" s="101" t="s">
        <v>3392</v>
      </c>
      <c r="H1315" s="101" t="s">
        <v>4</v>
      </c>
    </row>
    <row r="1316" spans="1:8" ht="39" customHeight="1" x14ac:dyDescent="0.25">
      <c r="A1316" s="92" t="s">
        <v>3397</v>
      </c>
      <c r="B1316" s="94" t="s">
        <v>447</v>
      </c>
      <c r="C1316" s="415" t="s">
        <v>3423</v>
      </c>
      <c r="D1316" s="415"/>
      <c r="E1316" s="92" t="s">
        <v>235</v>
      </c>
      <c r="F1316" s="110">
        <v>1</v>
      </c>
      <c r="G1316" s="90"/>
      <c r="H1316" s="155">
        <f>SUM(H1317:H1318)</f>
        <v>0</v>
      </c>
    </row>
    <row r="1317" spans="1:8" ht="26.1" customHeight="1" x14ac:dyDescent="0.25">
      <c r="A1317" s="117" t="s">
        <v>3417</v>
      </c>
      <c r="B1317" s="116" t="s">
        <v>3425</v>
      </c>
      <c r="C1317" s="412" t="s">
        <v>3398</v>
      </c>
      <c r="D1317" s="412"/>
      <c r="E1317" s="117" t="s">
        <v>3136</v>
      </c>
      <c r="F1317" s="118">
        <v>0.08</v>
      </c>
      <c r="G1317" s="153"/>
      <c r="H1317" s="119">
        <f t="shared" ref="H1317:H1318" si="129">TRUNC((G1317*F1317),2)</f>
        <v>0</v>
      </c>
    </row>
    <row r="1318" spans="1:8" ht="39" customHeight="1" x14ac:dyDescent="0.25">
      <c r="A1318" s="112" t="s">
        <v>3399</v>
      </c>
      <c r="B1318" s="111" t="s">
        <v>3818</v>
      </c>
      <c r="C1318" s="413" t="s">
        <v>3401</v>
      </c>
      <c r="D1318" s="413"/>
      <c r="E1318" s="112" t="s">
        <v>235</v>
      </c>
      <c r="F1318" s="113">
        <v>1</v>
      </c>
      <c r="G1318" s="153"/>
      <c r="H1318" s="114">
        <f t="shared" si="129"/>
        <v>0</v>
      </c>
    </row>
    <row r="1319" spans="1:8" x14ac:dyDescent="0.25">
      <c r="A1319" s="149"/>
      <c r="B1319" s="150"/>
      <c r="C1319" s="150"/>
      <c r="D1319" s="151"/>
      <c r="E1319" s="150"/>
      <c r="F1319" s="151"/>
      <c r="G1319" s="151"/>
      <c r="H1319" s="152"/>
    </row>
    <row r="1320" spans="1:8" ht="14.4" thickBot="1" x14ac:dyDescent="0.3">
      <c r="A1320" s="149"/>
      <c r="B1320" s="150"/>
      <c r="C1320" s="150"/>
      <c r="D1320" s="151"/>
      <c r="E1320" s="150"/>
      <c r="F1320" s="150"/>
      <c r="G1320" s="151"/>
      <c r="H1320" s="152"/>
    </row>
    <row r="1321" spans="1:8" ht="0.9" customHeight="1" thickTop="1" x14ac:dyDescent="0.25">
      <c r="A1321" s="120"/>
      <c r="B1321" s="115"/>
      <c r="C1321" s="115"/>
      <c r="D1321" s="115"/>
      <c r="E1321" s="115"/>
      <c r="F1321" s="115"/>
      <c r="G1321" s="115"/>
      <c r="H1321" s="115"/>
    </row>
    <row r="1322" spans="1:8" ht="18" customHeight="1" x14ac:dyDescent="0.25">
      <c r="A1322" s="102" t="s">
        <v>4531</v>
      </c>
      <c r="B1322" s="103" t="s">
        <v>3</v>
      </c>
      <c r="C1322" s="414" t="s">
        <v>3396</v>
      </c>
      <c r="D1322" s="414"/>
      <c r="E1322" s="102" t="s">
        <v>3394</v>
      </c>
      <c r="F1322" s="101" t="s">
        <v>3393</v>
      </c>
      <c r="G1322" s="101" t="s">
        <v>3392</v>
      </c>
      <c r="H1322" s="101" t="s">
        <v>4</v>
      </c>
    </row>
    <row r="1323" spans="1:8" ht="26.1" customHeight="1" x14ac:dyDescent="0.25">
      <c r="A1323" s="92" t="s">
        <v>3397</v>
      </c>
      <c r="B1323" s="94" t="s">
        <v>2589</v>
      </c>
      <c r="C1323" s="415">
        <v>15</v>
      </c>
      <c r="D1323" s="415"/>
      <c r="E1323" s="92" t="s">
        <v>235</v>
      </c>
      <c r="F1323" s="110">
        <v>1</v>
      </c>
      <c r="G1323" s="90"/>
      <c r="H1323" s="155">
        <f>SUM(H1324:H1326)</f>
        <v>0</v>
      </c>
    </row>
    <row r="1324" spans="1:8" ht="26.1" customHeight="1" x14ac:dyDescent="0.25">
      <c r="A1324" s="117" t="s">
        <v>3417</v>
      </c>
      <c r="B1324" s="116" t="s">
        <v>3431</v>
      </c>
      <c r="C1324" s="412" t="s">
        <v>3398</v>
      </c>
      <c r="D1324" s="412"/>
      <c r="E1324" s="117" t="s">
        <v>3136</v>
      </c>
      <c r="F1324" s="118">
        <v>0.88</v>
      </c>
      <c r="G1324" s="153"/>
      <c r="H1324" s="119">
        <f t="shared" ref="H1324:H1326" si="130">TRUNC((G1324*F1324),2)</f>
        <v>0</v>
      </c>
    </row>
    <row r="1325" spans="1:8" ht="24" customHeight="1" x14ac:dyDescent="0.25">
      <c r="A1325" s="117" t="s">
        <v>3417</v>
      </c>
      <c r="B1325" s="116" t="s">
        <v>3436</v>
      </c>
      <c r="C1325" s="412" t="s">
        <v>3398</v>
      </c>
      <c r="D1325" s="412"/>
      <c r="E1325" s="117" t="s">
        <v>3136</v>
      </c>
      <c r="F1325" s="118">
        <v>0.88</v>
      </c>
      <c r="G1325" s="153"/>
      <c r="H1325" s="119">
        <f t="shared" si="130"/>
        <v>0</v>
      </c>
    </row>
    <row r="1326" spans="1:8" ht="39" customHeight="1" x14ac:dyDescent="0.25">
      <c r="A1326" s="112" t="s">
        <v>3399</v>
      </c>
      <c r="B1326" s="111" t="s">
        <v>3819</v>
      </c>
      <c r="C1326" s="413" t="s">
        <v>3401</v>
      </c>
      <c r="D1326" s="413"/>
      <c r="E1326" s="112" t="s">
        <v>235</v>
      </c>
      <c r="F1326" s="113">
        <v>1</v>
      </c>
      <c r="G1326" s="153"/>
      <c r="H1326" s="114">
        <f t="shared" si="130"/>
        <v>0</v>
      </c>
    </row>
    <row r="1327" spans="1:8" x14ac:dyDescent="0.25">
      <c r="A1327" s="149"/>
      <c r="B1327" s="150"/>
      <c r="C1327" s="150"/>
      <c r="D1327" s="151"/>
      <c r="E1327" s="150"/>
      <c r="F1327" s="151"/>
      <c r="G1327" s="151"/>
      <c r="H1327" s="152"/>
    </row>
    <row r="1328" spans="1:8" ht="14.4" thickBot="1" x14ac:dyDescent="0.3">
      <c r="A1328" s="149"/>
      <c r="B1328" s="150"/>
      <c r="C1328" s="150"/>
      <c r="D1328" s="151"/>
      <c r="E1328" s="150"/>
      <c r="F1328" s="150"/>
      <c r="G1328" s="151"/>
      <c r="H1328" s="152"/>
    </row>
    <row r="1329" spans="1:8" ht="0.9" customHeight="1" thickTop="1" x14ac:dyDescent="0.25">
      <c r="A1329" s="120"/>
      <c r="B1329" s="115"/>
      <c r="C1329" s="115"/>
      <c r="D1329" s="115"/>
      <c r="E1329" s="115"/>
      <c r="F1329" s="115"/>
      <c r="G1329" s="115"/>
      <c r="H1329" s="115"/>
    </row>
    <row r="1330" spans="1:8" ht="63" customHeight="1" x14ac:dyDescent="0.25">
      <c r="A1330" s="102" t="s">
        <v>4532</v>
      </c>
      <c r="B1330" s="103" t="s">
        <v>3</v>
      </c>
      <c r="C1330" s="414" t="s">
        <v>3396</v>
      </c>
      <c r="D1330" s="414"/>
      <c r="E1330" s="102" t="s">
        <v>3394</v>
      </c>
      <c r="F1330" s="101" t="s">
        <v>3393</v>
      </c>
      <c r="G1330" s="101" t="s">
        <v>3392</v>
      </c>
      <c r="H1330" s="101" t="s">
        <v>4</v>
      </c>
    </row>
    <row r="1331" spans="1:8" ht="24" customHeight="1" x14ac:dyDescent="0.25">
      <c r="A1331" s="92" t="s">
        <v>3397</v>
      </c>
      <c r="B1331" s="94" t="s">
        <v>1300</v>
      </c>
      <c r="C1331" s="415">
        <v>40.200000000000003</v>
      </c>
      <c r="D1331" s="415"/>
      <c r="E1331" s="92" t="s">
        <v>235</v>
      </c>
      <c r="F1331" s="110">
        <v>1</v>
      </c>
      <c r="G1331" s="90"/>
      <c r="H1331" s="155">
        <f>SUM(H1332:H1333)</f>
        <v>0</v>
      </c>
    </row>
    <row r="1332" spans="1:8" ht="26.1" customHeight="1" x14ac:dyDescent="0.25">
      <c r="A1332" s="117" t="s">
        <v>3417</v>
      </c>
      <c r="B1332" s="116" t="s">
        <v>3425</v>
      </c>
      <c r="C1332" s="412" t="s">
        <v>3398</v>
      </c>
      <c r="D1332" s="412"/>
      <c r="E1332" s="117" t="s">
        <v>3136</v>
      </c>
      <c r="F1332" s="118">
        <v>0.08</v>
      </c>
      <c r="G1332" s="153"/>
      <c r="H1332" s="119">
        <f t="shared" ref="H1332:H1333" si="131">TRUNC((G1332*F1332),2)</f>
        <v>0</v>
      </c>
    </row>
    <row r="1333" spans="1:8" ht="26.1" customHeight="1" x14ac:dyDescent="0.25">
      <c r="A1333" s="112" t="s">
        <v>3399</v>
      </c>
      <c r="B1333" s="111" t="s">
        <v>3821</v>
      </c>
      <c r="C1333" s="413" t="s">
        <v>3401</v>
      </c>
      <c r="D1333" s="413"/>
      <c r="E1333" s="112" t="s">
        <v>235</v>
      </c>
      <c r="F1333" s="113">
        <v>1</v>
      </c>
      <c r="G1333" s="153"/>
      <c r="H1333" s="114">
        <f t="shared" si="131"/>
        <v>0</v>
      </c>
    </row>
    <row r="1334" spans="1:8" x14ac:dyDescent="0.25">
      <c r="A1334" s="149"/>
      <c r="B1334" s="150"/>
      <c r="C1334" s="150"/>
      <c r="D1334" s="151"/>
      <c r="E1334" s="150"/>
      <c r="F1334" s="151"/>
      <c r="G1334" s="151"/>
      <c r="H1334" s="152"/>
    </row>
    <row r="1335" spans="1:8" ht="14.4" thickBot="1" x14ac:dyDescent="0.3">
      <c r="A1335" s="149"/>
      <c r="B1335" s="150"/>
      <c r="C1335" s="150"/>
      <c r="D1335" s="151"/>
      <c r="E1335" s="150"/>
      <c r="F1335" s="150"/>
      <c r="G1335" s="151"/>
      <c r="H1335" s="152"/>
    </row>
    <row r="1336" spans="1:8" ht="0.9" customHeight="1" thickTop="1" x14ac:dyDescent="0.25">
      <c r="A1336" s="120"/>
      <c r="B1336" s="115"/>
      <c r="C1336" s="115"/>
      <c r="D1336" s="115"/>
      <c r="E1336" s="115"/>
      <c r="F1336" s="115"/>
      <c r="G1336" s="115"/>
      <c r="H1336" s="115"/>
    </row>
    <row r="1337" spans="1:8" ht="68.400000000000006" customHeight="1" x14ac:dyDescent="0.25">
      <c r="A1337" s="102" t="s">
        <v>4533</v>
      </c>
      <c r="B1337" s="103" t="s">
        <v>3</v>
      </c>
      <c r="C1337" s="414" t="s">
        <v>3396</v>
      </c>
      <c r="D1337" s="414"/>
      <c r="E1337" s="102" t="s">
        <v>3394</v>
      </c>
      <c r="F1337" s="101" t="s">
        <v>3393</v>
      </c>
      <c r="G1337" s="101" t="s">
        <v>3392</v>
      </c>
      <c r="H1337" s="101" t="s">
        <v>4</v>
      </c>
    </row>
    <row r="1338" spans="1:8" ht="24" customHeight="1" x14ac:dyDescent="0.25">
      <c r="A1338" s="92" t="s">
        <v>3397</v>
      </c>
      <c r="B1338" s="94" t="s">
        <v>762</v>
      </c>
      <c r="C1338" s="415">
        <v>40.200000000000003</v>
      </c>
      <c r="D1338" s="415"/>
      <c r="E1338" s="92" t="s">
        <v>235</v>
      </c>
      <c r="F1338" s="110">
        <v>1</v>
      </c>
      <c r="G1338" s="90"/>
      <c r="H1338" s="155">
        <f>SUM(H1339:H1340)</f>
        <v>0</v>
      </c>
    </row>
    <row r="1339" spans="1:8" ht="26.1" customHeight="1" x14ac:dyDescent="0.25">
      <c r="A1339" s="117" t="s">
        <v>3417</v>
      </c>
      <c r="B1339" s="116" t="s">
        <v>3425</v>
      </c>
      <c r="C1339" s="412" t="s">
        <v>3398</v>
      </c>
      <c r="D1339" s="412"/>
      <c r="E1339" s="117" t="s">
        <v>3136</v>
      </c>
      <c r="F1339" s="118">
        <v>0.08</v>
      </c>
      <c r="G1339" s="153"/>
      <c r="H1339" s="119">
        <f t="shared" ref="H1339:H1340" si="132">TRUNC((G1339*F1339),2)</f>
        <v>0</v>
      </c>
    </row>
    <row r="1340" spans="1:8" ht="26.1" customHeight="1" x14ac:dyDescent="0.25">
      <c r="A1340" s="112" t="s">
        <v>3399</v>
      </c>
      <c r="B1340" s="111" t="s">
        <v>3822</v>
      </c>
      <c r="C1340" s="413" t="s">
        <v>3401</v>
      </c>
      <c r="D1340" s="413"/>
      <c r="E1340" s="112" t="s">
        <v>235</v>
      </c>
      <c r="F1340" s="113">
        <v>1</v>
      </c>
      <c r="G1340" s="153"/>
      <c r="H1340" s="114">
        <f t="shared" si="132"/>
        <v>0</v>
      </c>
    </row>
    <row r="1341" spans="1:8" x14ac:dyDescent="0.25">
      <c r="A1341" s="149"/>
      <c r="B1341" s="150"/>
      <c r="C1341" s="150"/>
      <c r="D1341" s="151"/>
      <c r="E1341" s="150"/>
      <c r="F1341" s="151"/>
      <c r="G1341" s="151"/>
      <c r="H1341" s="152"/>
    </row>
    <row r="1342" spans="1:8" ht="14.4" thickBot="1" x14ac:dyDescent="0.3">
      <c r="A1342" s="149"/>
      <c r="B1342" s="150"/>
      <c r="C1342" s="150"/>
      <c r="D1342" s="151"/>
      <c r="E1342" s="150"/>
      <c r="F1342" s="150"/>
      <c r="G1342" s="151"/>
      <c r="H1342" s="152"/>
    </row>
    <row r="1343" spans="1:8" ht="0.9" customHeight="1" thickTop="1" x14ac:dyDescent="0.25">
      <c r="A1343" s="120"/>
      <c r="B1343" s="115"/>
      <c r="C1343" s="115"/>
      <c r="D1343" s="115"/>
      <c r="E1343" s="115"/>
      <c r="F1343" s="115"/>
      <c r="G1343" s="115"/>
      <c r="H1343" s="115"/>
    </row>
    <row r="1344" spans="1:8" ht="33" customHeight="1" x14ac:dyDescent="0.25">
      <c r="A1344" s="102" t="s">
        <v>4535</v>
      </c>
      <c r="B1344" s="103" t="s">
        <v>3</v>
      </c>
      <c r="C1344" s="414" t="s">
        <v>3396</v>
      </c>
      <c r="D1344" s="414"/>
      <c r="E1344" s="102" t="s">
        <v>3394</v>
      </c>
      <c r="F1344" s="101" t="s">
        <v>3393</v>
      </c>
      <c r="G1344" s="101" t="s">
        <v>3392</v>
      </c>
      <c r="H1344" s="101" t="s">
        <v>4</v>
      </c>
    </row>
    <row r="1345" spans="1:8" ht="26.1" customHeight="1" x14ac:dyDescent="0.25">
      <c r="A1345" s="92" t="s">
        <v>3397</v>
      </c>
      <c r="B1345" s="94" t="s">
        <v>1831</v>
      </c>
      <c r="C1345" s="415">
        <v>39.270000000000003</v>
      </c>
      <c r="D1345" s="415"/>
      <c r="E1345" s="92" t="s">
        <v>234</v>
      </c>
      <c r="F1345" s="110">
        <v>1</v>
      </c>
      <c r="G1345" s="90"/>
      <c r="H1345" s="155">
        <f>SUM(H1346:H1348)</f>
        <v>0</v>
      </c>
    </row>
    <row r="1346" spans="1:8" ht="26.1" customHeight="1" x14ac:dyDescent="0.25">
      <c r="A1346" s="117" t="s">
        <v>3417</v>
      </c>
      <c r="B1346" s="116" t="s">
        <v>3425</v>
      </c>
      <c r="C1346" s="412" t="s">
        <v>3398</v>
      </c>
      <c r="D1346" s="412"/>
      <c r="E1346" s="117" t="s">
        <v>3136</v>
      </c>
      <c r="F1346" s="118">
        <v>0.1</v>
      </c>
      <c r="G1346" s="153"/>
      <c r="H1346" s="119">
        <f t="shared" ref="H1346:H1348" si="133">TRUNC((G1346*F1346),2)</f>
        <v>0</v>
      </c>
    </row>
    <row r="1347" spans="1:8" ht="24" customHeight="1" x14ac:dyDescent="0.25">
      <c r="A1347" s="117" t="s">
        <v>3417</v>
      </c>
      <c r="B1347" s="116" t="s">
        <v>3426</v>
      </c>
      <c r="C1347" s="412" t="s">
        <v>3398</v>
      </c>
      <c r="D1347" s="412"/>
      <c r="E1347" s="117" t="s">
        <v>3136</v>
      </c>
      <c r="F1347" s="118">
        <v>0.1</v>
      </c>
      <c r="G1347" s="153"/>
      <c r="H1347" s="119">
        <f t="shared" si="133"/>
        <v>0</v>
      </c>
    </row>
    <row r="1348" spans="1:8" ht="39" customHeight="1" x14ac:dyDescent="0.25">
      <c r="A1348" s="112" t="s">
        <v>3399</v>
      </c>
      <c r="B1348" s="111" t="s">
        <v>3823</v>
      </c>
      <c r="C1348" s="413" t="s">
        <v>3401</v>
      </c>
      <c r="D1348" s="413"/>
      <c r="E1348" s="112" t="s">
        <v>234</v>
      </c>
      <c r="F1348" s="113">
        <v>1.02</v>
      </c>
      <c r="G1348" s="153"/>
      <c r="H1348" s="114">
        <f t="shared" si="133"/>
        <v>0</v>
      </c>
    </row>
    <row r="1349" spans="1:8" x14ac:dyDescent="0.25">
      <c r="A1349" s="149"/>
      <c r="B1349" s="150"/>
      <c r="C1349" s="150"/>
      <c r="D1349" s="151"/>
      <c r="E1349" s="150"/>
      <c r="F1349" s="151"/>
      <c r="G1349" s="151"/>
      <c r="H1349" s="152"/>
    </row>
    <row r="1350" spans="1:8" ht="14.4" thickBot="1" x14ac:dyDescent="0.3">
      <c r="A1350" s="149"/>
      <c r="B1350" s="150"/>
      <c r="C1350" s="150"/>
      <c r="D1350" s="151"/>
      <c r="E1350" s="150"/>
      <c r="F1350" s="150"/>
      <c r="G1350" s="151"/>
      <c r="H1350" s="152"/>
    </row>
    <row r="1351" spans="1:8" ht="0.9" customHeight="1" thickTop="1" x14ac:dyDescent="0.25">
      <c r="A1351" s="120"/>
      <c r="B1351" s="115"/>
      <c r="C1351" s="115"/>
      <c r="D1351" s="115"/>
      <c r="E1351" s="115"/>
      <c r="F1351" s="115"/>
      <c r="G1351" s="115"/>
      <c r="H1351" s="115"/>
    </row>
    <row r="1352" spans="1:8" ht="29.4" customHeight="1" x14ac:dyDescent="0.25">
      <c r="A1352" s="102" t="s">
        <v>4635</v>
      </c>
      <c r="B1352" s="103" t="s">
        <v>3</v>
      </c>
      <c r="C1352" s="414" t="s">
        <v>3396</v>
      </c>
      <c r="D1352" s="414"/>
      <c r="E1352" s="102" t="s">
        <v>3394</v>
      </c>
      <c r="F1352" s="101" t="s">
        <v>3393</v>
      </c>
      <c r="G1352" s="101" t="s">
        <v>3392</v>
      </c>
      <c r="H1352" s="101" t="s">
        <v>4</v>
      </c>
    </row>
    <row r="1353" spans="1:8" ht="65.099999999999994" customHeight="1" x14ac:dyDescent="0.25">
      <c r="A1353" s="92" t="s">
        <v>3397</v>
      </c>
      <c r="B1353" s="94" t="s">
        <v>1312</v>
      </c>
      <c r="C1353" s="415" t="s">
        <v>3494</v>
      </c>
      <c r="D1353" s="415"/>
      <c r="E1353" s="92" t="s">
        <v>234</v>
      </c>
      <c r="F1353" s="110">
        <v>1</v>
      </c>
      <c r="G1353" s="90"/>
      <c r="H1353" s="155">
        <f>SUM(H1354:H1356)</f>
        <v>0</v>
      </c>
    </row>
    <row r="1354" spans="1:8" ht="26.1" customHeight="1" x14ac:dyDescent="0.25">
      <c r="A1354" s="117" t="s">
        <v>3417</v>
      </c>
      <c r="B1354" s="116" t="s">
        <v>3425</v>
      </c>
      <c r="C1354" s="412" t="s">
        <v>3398</v>
      </c>
      <c r="D1354" s="412"/>
      <c r="E1354" s="117" t="s">
        <v>3136</v>
      </c>
      <c r="F1354" s="118">
        <v>0.23</v>
      </c>
      <c r="G1354" s="153"/>
      <c r="H1354" s="119">
        <f t="shared" ref="H1354:H1356" si="134">TRUNC((G1354*F1354),2)</f>
        <v>0</v>
      </c>
    </row>
    <row r="1355" spans="1:8" ht="24" customHeight="1" x14ac:dyDescent="0.25">
      <c r="A1355" s="117" t="s">
        <v>3417</v>
      </c>
      <c r="B1355" s="116" t="s">
        <v>3824</v>
      </c>
      <c r="C1355" s="412" t="s">
        <v>3398</v>
      </c>
      <c r="D1355" s="412"/>
      <c r="E1355" s="117" t="s">
        <v>3136</v>
      </c>
      <c r="F1355" s="118">
        <v>0.23</v>
      </c>
      <c r="G1355" s="153"/>
      <c r="H1355" s="119">
        <f t="shared" si="134"/>
        <v>0</v>
      </c>
    </row>
    <row r="1356" spans="1:8" ht="26.1" customHeight="1" x14ac:dyDescent="0.25">
      <c r="A1356" s="112" t="s">
        <v>3399</v>
      </c>
      <c r="B1356" s="111" t="s">
        <v>3825</v>
      </c>
      <c r="C1356" s="413" t="s">
        <v>3401</v>
      </c>
      <c r="D1356" s="413"/>
      <c r="E1356" s="112" t="s">
        <v>234</v>
      </c>
      <c r="F1356" s="113">
        <v>1.05</v>
      </c>
      <c r="G1356" s="153"/>
      <c r="H1356" s="114">
        <f t="shared" si="134"/>
        <v>0</v>
      </c>
    </row>
    <row r="1357" spans="1:8" x14ac:dyDescent="0.25">
      <c r="A1357" s="149"/>
      <c r="B1357" s="150"/>
      <c r="C1357" s="150"/>
      <c r="D1357" s="151"/>
      <c r="E1357" s="150"/>
      <c r="F1357" s="151"/>
      <c r="G1357" s="151"/>
      <c r="H1357" s="152"/>
    </row>
    <row r="1358" spans="1:8" ht="14.4" thickBot="1" x14ac:dyDescent="0.3">
      <c r="A1358" s="149"/>
      <c r="B1358" s="150"/>
      <c r="C1358" s="150"/>
      <c r="D1358" s="151"/>
      <c r="E1358" s="150"/>
      <c r="F1358" s="150"/>
      <c r="G1358" s="151"/>
      <c r="H1358" s="152"/>
    </row>
    <row r="1359" spans="1:8" ht="0.9" customHeight="1" thickTop="1" x14ac:dyDescent="0.25">
      <c r="A1359" s="120"/>
      <c r="B1359" s="115"/>
      <c r="C1359" s="115"/>
      <c r="D1359" s="115"/>
      <c r="E1359" s="115"/>
      <c r="F1359" s="115"/>
      <c r="G1359" s="115"/>
      <c r="H1359" s="115"/>
    </row>
    <row r="1360" spans="1:8" ht="30.6" customHeight="1" x14ac:dyDescent="0.25">
      <c r="A1360" s="102" t="s">
        <v>4634</v>
      </c>
      <c r="B1360" s="103" t="s">
        <v>3</v>
      </c>
      <c r="C1360" s="414" t="s">
        <v>3396</v>
      </c>
      <c r="D1360" s="414"/>
      <c r="E1360" s="102" t="s">
        <v>3394</v>
      </c>
      <c r="F1360" s="101" t="s">
        <v>3393</v>
      </c>
      <c r="G1360" s="101" t="s">
        <v>3392</v>
      </c>
      <c r="H1360" s="101" t="s">
        <v>4</v>
      </c>
    </row>
    <row r="1361" spans="1:8" ht="26.1" customHeight="1" x14ac:dyDescent="0.25">
      <c r="A1361" s="92" t="s">
        <v>3397</v>
      </c>
      <c r="B1361" s="94" t="s">
        <v>1304</v>
      </c>
      <c r="C1361" s="415" t="s">
        <v>3494</v>
      </c>
      <c r="D1361" s="415"/>
      <c r="E1361" s="92" t="s">
        <v>235</v>
      </c>
      <c r="F1361" s="110">
        <v>1</v>
      </c>
      <c r="G1361" s="90"/>
      <c r="H1361" s="155">
        <f>SUM(H1362:H1364)</f>
        <v>0</v>
      </c>
    </row>
    <row r="1362" spans="1:8" ht="24" customHeight="1" x14ac:dyDescent="0.25">
      <c r="A1362" s="117" t="s">
        <v>3417</v>
      </c>
      <c r="B1362" s="116" t="s">
        <v>3824</v>
      </c>
      <c r="C1362" s="412" t="s">
        <v>3398</v>
      </c>
      <c r="D1362" s="412"/>
      <c r="E1362" s="117" t="s">
        <v>3136</v>
      </c>
      <c r="F1362" s="118">
        <v>2.2000000000000002</v>
      </c>
      <c r="G1362" s="153"/>
      <c r="H1362" s="119">
        <f t="shared" ref="H1362:H1364" si="135">TRUNC((G1362*F1362),2)</f>
        <v>0</v>
      </c>
    </row>
    <row r="1363" spans="1:8" ht="26.1" customHeight="1" x14ac:dyDescent="0.25">
      <c r="A1363" s="117" t="s">
        <v>3417</v>
      </c>
      <c r="B1363" s="116" t="s">
        <v>3425</v>
      </c>
      <c r="C1363" s="412" t="s">
        <v>3398</v>
      </c>
      <c r="D1363" s="412"/>
      <c r="E1363" s="117" t="s">
        <v>3136</v>
      </c>
      <c r="F1363" s="118">
        <v>1</v>
      </c>
      <c r="G1363" s="153"/>
      <c r="H1363" s="119">
        <f t="shared" si="135"/>
        <v>0</v>
      </c>
    </row>
    <row r="1364" spans="1:8" ht="24" customHeight="1" x14ac:dyDescent="0.25">
      <c r="A1364" s="112" t="s">
        <v>3399</v>
      </c>
      <c r="B1364" s="111" t="s">
        <v>3826</v>
      </c>
      <c r="C1364" s="413" t="s">
        <v>3401</v>
      </c>
      <c r="D1364" s="413"/>
      <c r="E1364" s="112" t="s">
        <v>235</v>
      </c>
      <c r="F1364" s="113">
        <v>1</v>
      </c>
      <c r="G1364" s="153"/>
      <c r="H1364" s="114">
        <f t="shared" si="135"/>
        <v>0</v>
      </c>
    </row>
    <row r="1365" spans="1:8" x14ac:dyDescent="0.25">
      <c r="A1365" s="149"/>
      <c r="B1365" s="150"/>
      <c r="C1365" s="150"/>
      <c r="D1365" s="151"/>
      <c r="E1365" s="150"/>
      <c r="F1365" s="151"/>
      <c r="G1365" s="151"/>
      <c r="H1365" s="152"/>
    </row>
    <row r="1366" spans="1:8" ht="14.4" thickBot="1" x14ac:dyDescent="0.3">
      <c r="A1366" s="149"/>
      <c r="B1366" s="150"/>
      <c r="C1366" s="150"/>
      <c r="D1366" s="151"/>
      <c r="E1366" s="150"/>
      <c r="F1366" s="150"/>
      <c r="G1366" s="151"/>
      <c r="H1366" s="152"/>
    </row>
    <row r="1367" spans="1:8" ht="0.9" customHeight="1" thickTop="1" x14ac:dyDescent="0.25">
      <c r="A1367" s="120"/>
      <c r="B1367" s="115"/>
      <c r="C1367" s="115"/>
      <c r="D1367" s="115"/>
      <c r="E1367" s="115"/>
      <c r="F1367" s="115"/>
      <c r="G1367" s="115"/>
      <c r="H1367" s="115"/>
    </row>
    <row r="1368" spans="1:8" ht="30" customHeight="1" x14ac:dyDescent="0.25">
      <c r="A1368" s="102" t="s">
        <v>4536</v>
      </c>
      <c r="B1368" s="103" t="s">
        <v>3</v>
      </c>
      <c r="C1368" s="414" t="s">
        <v>3396</v>
      </c>
      <c r="D1368" s="414"/>
      <c r="E1368" s="102" t="s">
        <v>3394</v>
      </c>
      <c r="F1368" s="101" t="s">
        <v>3393</v>
      </c>
      <c r="G1368" s="101" t="s">
        <v>3392</v>
      </c>
      <c r="H1368" s="101" t="s">
        <v>4</v>
      </c>
    </row>
    <row r="1369" spans="1:8" ht="26.1" customHeight="1" x14ac:dyDescent="0.25">
      <c r="A1369" s="92" t="s">
        <v>3397</v>
      </c>
      <c r="B1369" s="94" t="s">
        <v>1302</v>
      </c>
      <c r="C1369" s="415" t="s">
        <v>3494</v>
      </c>
      <c r="D1369" s="415"/>
      <c r="E1369" s="92" t="s">
        <v>235</v>
      </c>
      <c r="F1369" s="110">
        <v>1</v>
      </c>
      <c r="G1369" s="90"/>
      <c r="H1369" s="155">
        <f>SUM(H1370:H1372)</f>
        <v>0</v>
      </c>
    </row>
    <row r="1370" spans="1:8" ht="24" customHeight="1" x14ac:dyDescent="0.25">
      <c r="A1370" s="117" t="s">
        <v>3417</v>
      </c>
      <c r="B1370" s="116" t="s">
        <v>3824</v>
      </c>
      <c r="C1370" s="412" t="s">
        <v>3398</v>
      </c>
      <c r="D1370" s="412"/>
      <c r="E1370" s="117" t="s">
        <v>3136</v>
      </c>
      <c r="F1370" s="118">
        <v>2.2000000000000002</v>
      </c>
      <c r="G1370" s="153"/>
      <c r="H1370" s="119">
        <f t="shared" ref="H1370:H1372" si="136">TRUNC((G1370*F1370),2)</f>
        <v>0</v>
      </c>
    </row>
    <row r="1371" spans="1:8" ht="26.1" customHeight="1" x14ac:dyDescent="0.25">
      <c r="A1371" s="117" t="s">
        <v>3417</v>
      </c>
      <c r="B1371" s="116" t="s">
        <v>3425</v>
      </c>
      <c r="C1371" s="412" t="s">
        <v>3398</v>
      </c>
      <c r="D1371" s="412"/>
      <c r="E1371" s="117" t="s">
        <v>3136</v>
      </c>
      <c r="F1371" s="118">
        <v>1</v>
      </c>
      <c r="G1371" s="153"/>
      <c r="H1371" s="119">
        <f t="shared" si="136"/>
        <v>0</v>
      </c>
    </row>
    <row r="1372" spans="1:8" ht="24" customHeight="1" x14ac:dyDescent="0.25">
      <c r="A1372" s="112" t="s">
        <v>3399</v>
      </c>
      <c r="B1372" s="111" t="s">
        <v>3827</v>
      </c>
      <c r="C1372" s="413" t="s">
        <v>3401</v>
      </c>
      <c r="D1372" s="413"/>
      <c r="E1372" s="112" t="s">
        <v>235</v>
      </c>
      <c r="F1372" s="113">
        <v>1</v>
      </c>
      <c r="G1372" s="153"/>
      <c r="H1372" s="114">
        <f t="shared" si="136"/>
        <v>0</v>
      </c>
    </row>
    <row r="1373" spans="1:8" x14ac:dyDescent="0.25">
      <c r="A1373" s="149"/>
      <c r="B1373" s="150"/>
      <c r="C1373" s="150"/>
      <c r="D1373" s="151"/>
      <c r="E1373" s="150"/>
      <c r="F1373" s="151"/>
      <c r="G1373" s="151"/>
      <c r="H1373" s="152"/>
    </row>
    <row r="1374" spans="1:8" ht="14.4" thickBot="1" x14ac:dyDescent="0.3">
      <c r="A1374" s="149"/>
      <c r="B1374" s="150"/>
      <c r="C1374" s="150"/>
      <c r="D1374" s="151"/>
      <c r="E1374" s="150"/>
      <c r="F1374" s="150"/>
      <c r="G1374" s="151"/>
      <c r="H1374" s="152"/>
    </row>
    <row r="1375" spans="1:8" ht="0.9" customHeight="1" thickTop="1" x14ac:dyDescent="0.25">
      <c r="A1375" s="120"/>
      <c r="B1375" s="115"/>
      <c r="C1375" s="115"/>
      <c r="D1375" s="115"/>
      <c r="E1375" s="115"/>
      <c r="F1375" s="115"/>
      <c r="G1375" s="115"/>
      <c r="H1375" s="115"/>
    </row>
    <row r="1376" spans="1:8" ht="49.2" customHeight="1" x14ac:dyDescent="0.25">
      <c r="A1376" s="102" t="s">
        <v>4537</v>
      </c>
      <c r="B1376" s="103" t="s">
        <v>3</v>
      </c>
      <c r="C1376" s="414" t="s">
        <v>3396</v>
      </c>
      <c r="D1376" s="414"/>
      <c r="E1376" s="102" t="s">
        <v>3394</v>
      </c>
      <c r="F1376" s="101" t="s">
        <v>3393</v>
      </c>
      <c r="G1376" s="101" t="s">
        <v>3392</v>
      </c>
      <c r="H1376" s="101" t="s">
        <v>4</v>
      </c>
    </row>
    <row r="1377" spans="1:8" ht="26.1" customHeight="1" x14ac:dyDescent="0.25">
      <c r="A1377" s="92" t="s">
        <v>3397</v>
      </c>
      <c r="B1377" s="94" t="s">
        <v>666</v>
      </c>
      <c r="C1377" s="415" t="s">
        <v>3550</v>
      </c>
      <c r="D1377" s="415"/>
      <c r="E1377" s="92" t="s">
        <v>235</v>
      </c>
      <c r="F1377" s="110">
        <v>1</v>
      </c>
      <c r="G1377" s="90"/>
      <c r="H1377" s="155">
        <f>SUM(H1378:H1380)</f>
        <v>0</v>
      </c>
    </row>
    <row r="1378" spans="1:8" ht="26.1" customHeight="1" x14ac:dyDescent="0.25">
      <c r="A1378" s="117" t="s">
        <v>3417</v>
      </c>
      <c r="B1378" s="116" t="s">
        <v>3425</v>
      </c>
      <c r="C1378" s="412" t="s">
        <v>3398</v>
      </c>
      <c r="D1378" s="412"/>
      <c r="E1378" s="117" t="s">
        <v>3136</v>
      </c>
      <c r="F1378" s="118">
        <v>0.23499999999999999</v>
      </c>
      <c r="G1378" s="153"/>
      <c r="H1378" s="119">
        <f t="shared" ref="H1378:H1380" si="137">TRUNC((G1378*F1378),2)</f>
        <v>0</v>
      </c>
    </row>
    <row r="1379" spans="1:8" ht="24" customHeight="1" x14ac:dyDescent="0.25">
      <c r="A1379" s="117" t="s">
        <v>3417</v>
      </c>
      <c r="B1379" s="116" t="s">
        <v>3426</v>
      </c>
      <c r="C1379" s="412" t="s">
        <v>3398</v>
      </c>
      <c r="D1379" s="412"/>
      <c r="E1379" s="117" t="s">
        <v>3136</v>
      </c>
      <c r="F1379" s="118">
        <v>0.23499999999999999</v>
      </c>
      <c r="G1379" s="153"/>
      <c r="H1379" s="119">
        <f t="shared" si="137"/>
        <v>0</v>
      </c>
    </row>
    <row r="1380" spans="1:8" ht="24" customHeight="1" x14ac:dyDescent="0.25">
      <c r="A1380" s="112" t="s">
        <v>3399</v>
      </c>
      <c r="B1380" s="111" t="s">
        <v>3828</v>
      </c>
      <c r="C1380" s="413" t="s">
        <v>3401</v>
      </c>
      <c r="D1380" s="413"/>
      <c r="E1380" s="112" t="s">
        <v>235</v>
      </c>
      <c r="F1380" s="113">
        <v>1</v>
      </c>
      <c r="G1380" s="153"/>
      <c r="H1380" s="114">
        <f t="shared" si="137"/>
        <v>0</v>
      </c>
    </row>
    <row r="1381" spans="1:8" x14ac:dyDescent="0.25">
      <c r="A1381" s="149"/>
      <c r="B1381" s="150"/>
      <c r="C1381" s="150"/>
      <c r="D1381" s="151"/>
      <c r="E1381" s="150"/>
      <c r="F1381" s="151"/>
      <c r="G1381" s="151"/>
      <c r="H1381" s="152"/>
    </row>
    <row r="1382" spans="1:8" ht="14.4" thickBot="1" x14ac:dyDescent="0.3">
      <c r="A1382" s="149"/>
      <c r="B1382" s="150"/>
      <c r="C1382" s="150"/>
      <c r="D1382" s="151"/>
      <c r="E1382" s="150"/>
      <c r="F1382" s="150"/>
      <c r="G1382" s="151"/>
      <c r="H1382" s="152"/>
    </row>
    <row r="1383" spans="1:8" ht="0.9" customHeight="1" thickTop="1" x14ac:dyDescent="0.25">
      <c r="A1383" s="120"/>
      <c r="B1383" s="115"/>
      <c r="C1383" s="115"/>
      <c r="D1383" s="115"/>
      <c r="E1383" s="115"/>
      <c r="F1383" s="115"/>
      <c r="G1383" s="115"/>
      <c r="H1383" s="115"/>
    </row>
    <row r="1384" spans="1:8" ht="37.799999999999997" customHeight="1" x14ac:dyDescent="0.25">
      <c r="A1384" s="102" t="s">
        <v>4538</v>
      </c>
      <c r="B1384" s="103" t="s">
        <v>3</v>
      </c>
      <c r="C1384" s="414" t="s">
        <v>3396</v>
      </c>
      <c r="D1384" s="414"/>
      <c r="E1384" s="102" t="s">
        <v>3394</v>
      </c>
      <c r="F1384" s="101" t="s">
        <v>3393</v>
      </c>
      <c r="G1384" s="101" t="s">
        <v>3392</v>
      </c>
      <c r="H1384" s="101" t="s">
        <v>4</v>
      </c>
    </row>
    <row r="1385" spans="1:8" ht="26.1" customHeight="1" x14ac:dyDescent="0.25">
      <c r="A1385" s="92" t="s">
        <v>3397</v>
      </c>
      <c r="B1385" s="94" t="s">
        <v>1292</v>
      </c>
      <c r="C1385" s="415" t="s">
        <v>3829</v>
      </c>
      <c r="D1385" s="415"/>
      <c r="E1385" s="92" t="s">
        <v>1291</v>
      </c>
      <c r="F1385" s="110">
        <v>1</v>
      </c>
      <c r="G1385" s="90"/>
      <c r="H1385" s="155">
        <f>H1386</f>
        <v>0</v>
      </c>
    </row>
    <row r="1386" spans="1:8" ht="26.1" customHeight="1" x14ac:dyDescent="0.25">
      <c r="A1386" s="112" t="s">
        <v>3399</v>
      </c>
      <c r="B1386" s="111" t="s">
        <v>1292</v>
      </c>
      <c r="C1386" s="413" t="s">
        <v>3401</v>
      </c>
      <c r="D1386" s="413"/>
      <c r="E1386" s="112" t="s">
        <v>1291</v>
      </c>
      <c r="F1386" s="113">
        <v>1</v>
      </c>
      <c r="G1386" s="153"/>
      <c r="H1386" s="114">
        <f t="shared" ref="H1386" si="138">TRUNC((G1386*F1386),2)</f>
        <v>0</v>
      </c>
    </row>
    <row r="1387" spans="1:8" x14ac:dyDescent="0.25">
      <c r="A1387" s="149"/>
      <c r="B1387" s="150"/>
      <c r="C1387" s="150"/>
      <c r="D1387" s="151"/>
      <c r="E1387" s="150"/>
      <c r="F1387" s="151"/>
      <c r="G1387" s="151"/>
      <c r="H1387" s="152"/>
    </row>
    <row r="1388" spans="1:8" ht="14.4" thickBot="1" x14ac:dyDescent="0.3">
      <c r="A1388" s="149"/>
      <c r="B1388" s="150"/>
      <c r="C1388" s="150"/>
      <c r="D1388" s="151"/>
      <c r="E1388" s="150"/>
      <c r="F1388" s="150"/>
      <c r="G1388" s="151"/>
      <c r="H1388" s="152"/>
    </row>
    <row r="1389" spans="1:8" ht="0.9" customHeight="1" thickTop="1" x14ac:dyDescent="0.25">
      <c r="A1389" s="120"/>
      <c r="B1389" s="115"/>
      <c r="C1389" s="115"/>
      <c r="D1389" s="115"/>
      <c r="E1389" s="115"/>
      <c r="F1389" s="115"/>
      <c r="G1389" s="115"/>
      <c r="H1389" s="115"/>
    </row>
    <row r="1390" spans="1:8" ht="37.799999999999997" customHeight="1" x14ac:dyDescent="0.25">
      <c r="A1390" s="102" t="s">
        <v>4540</v>
      </c>
      <c r="B1390" s="103" t="s">
        <v>3</v>
      </c>
      <c r="C1390" s="414" t="s">
        <v>3396</v>
      </c>
      <c r="D1390" s="414"/>
      <c r="E1390" s="102" t="s">
        <v>3394</v>
      </c>
      <c r="F1390" s="101" t="s">
        <v>3393</v>
      </c>
      <c r="G1390" s="101" t="s">
        <v>3392</v>
      </c>
      <c r="H1390" s="101" t="s">
        <v>4</v>
      </c>
    </row>
    <row r="1391" spans="1:8" ht="24" customHeight="1" x14ac:dyDescent="0.25">
      <c r="A1391" s="92" t="s">
        <v>3397</v>
      </c>
      <c r="B1391" s="94" t="s">
        <v>1286</v>
      </c>
      <c r="C1391" s="415" t="s">
        <v>3829</v>
      </c>
      <c r="D1391" s="415"/>
      <c r="E1391" s="92" t="s">
        <v>235</v>
      </c>
      <c r="F1391" s="110">
        <v>1</v>
      </c>
      <c r="G1391" s="90"/>
      <c r="H1391" s="155">
        <f>SUM(H1392:H1393)</f>
        <v>0</v>
      </c>
    </row>
    <row r="1392" spans="1:8" ht="26.1" customHeight="1" x14ac:dyDescent="0.25">
      <c r="A1392" s="117" t="s">
        <v>3417</v>
      </c>
      <c r="B1392" s="116" t="s">
        <v>3425</v>
      </c>
      <c r="C1392" s="412" t="s">
        <v>3398</v>
      </c>
      <c r="D1392" s="412"/>
      <c r="E1392" s="117" t="s">
        <v>3136</v>
      </c>
      <c r="F1392" s="118">
        <v>0.2</v>
      </c>
      <c r="G1392" s="153"/>
      <c r="H1392" s="119">
        <f t="shared" ref="H1392:H1393" si="139">TRUNC((G1392*F1392),2)</f>
        <v>0</v>
      </c>
    </row>
    <row r="1393" spans="1:8" ht="24" customHeight="1" x14ac:dyDescent="0.25">
      <c r="A1393" s="112" t="s">
        <v>3399</v>
      </c>
      <c r="B1393" s="111" t="s">
        <v>3830</v>
      </c>
      <c r="C1393" s="413" t="s">
        <v>3401</v>
      </c>
      <c r="D1393" s="413"/>
      <c r="E1393" s="112" t="s">
        <v>235</v>
      </c>
      <c r="F1393" s="113">
        <v>1</v>
      </c>
      <c r="G1393" s="153"/>
      <c r="H1393" s="114">
        <f t="shared" si="139"/>
        <v>0</v>
      </c>
    </row>
    <row r="1394" spans="1:8" x14ac:dyDescent="0.25">
      <c r="A1394" s="149"/>
      <c r="B1394" s="150"/>
      <c r="C1394" s="150"/>
      <c r="D1394" s="151"/>
      <c r="E1394" s="150"/>
      <c r="F1394" s="151"/>
      <c r="G1394" s="151"/>
      <c r="H1394" s="152"/>
    </row>
    <row r="1395" spans="1:8" ht="14.4" thickBot="1" x14ac:dyDescent="0.3">
      <c r="A1395" s="149"/>
      <c r="B1395" s="150"/>
      <c r="C1395" s="150"/>
      <c r="D1395" s="151"/>
      <c r="E1395" s="150"/>
      <c r="F1395" s="150"/>
      <c r="G1395" s="151"/>
      <c r="H1395" s="152"/>
    </row>
    <row r="1396" spans="1:8" ht="0.9" customHeight="1" thickTop="1" x14ac:dyDescent="0.25">
      <c r="A1396" s="120"/>
      <c r="B1396" s="115"/>
      <c r="C1396" s="115"/>
      <c r="D1396" s="115"/>
      <c r="E1396" s="115"/>
      <c r="F1396" s="115"/>
      <c r="G1396" s="115"/>
      <c r="H1396" s="115"/>
    </row>
    <row r="1397" spans="1:8" ht="35.4" customHeight="1" x14ac:dyDescent="0.25">
      <c r="A1397" s="102" t="s">
        <v>4542</v>
      </c>
      <c r="B1397" s="103" t="s">
        <v>3</v>
      </c>
      <c r="C1397" s="414" t="s">
        <v>3396</v>
      </c>
      <c r="D1397" s="414"/>
      <c r="E1397" s="102" t="s">
        <v>3394</v>
      </c>
      <c r="F1397" s="101" t="s">
        <v>3393</v>
      </c>
      <c r="G1397" s="101" t="s">
        <v>3392</v>
      </c>
      <c r="H1397" s="101" t="s">
        <v>4</v>
      </c>
    </row>
    <row r="1398" spans="1:8" ht="26.1" customHeight="1" x14ac:dyDescent="0.25">
      <c r="A1398" s="92" t="s">
        <v>3397</v>
      </c>
      <c r="B1398" s="94" t="s">
        <v>1283</v>
      </c>
      <c r="C1398" s="415" t="s">
        <v>3494</v>
      </c>
      <c r="D1398" s="415"/>
      <c r="E1398" s="92" t="s">
        <v>235</v>
      </c>
      <c r="F1398" s="110">
        <v>1</v>
      </c>
      <c r="G1398" s="90"/>
      <c r="H1398" s="155">
        <f>H1399</f>
        <v>0</v>
      </c>
    </row>
    <row r="1399" spans="1:8" ht="26.1" customHeight="1" x14ac:dyDescent="0.25">
      <c r="A1399" s="112" t="s">
        <v>3399</v>
      </c>
      <c r="B1399" s="111" t="s">
        <v>3831</v>
      </c>
      <c r="C1399" s="413" t="s">
        <v>3401</v>
      </c>
      <c r="D1399" s="413"/>
      <c r="E1399" s="112" t="s">
        <v>235</v>
      </c>
      <c r="F1399" s="113">
        <v>1</v>
      </c>
      <c r="G1399" s="153"/>
      <c r="H1399" s="114">
        <f t="shared" ref="H1399" si="140">TRUNC((G1399*F1399),2)</f>
        <v>0</v>
      </c>
    </row>
    <row r="1400" spans="1:8" x14ac:dyDescent="0.25">
      <c r="A1400" s="149"/>
      <c r="B1400" s="150"/>
      <c r="C1400" s="150"/>
      <c r="D1400" s="151"/>
      <c r="E1400" s="150"/>
      <c r="F1400" s="151"/>
      <c r="G1400" s="151"/>
      <c r="H1400" s="152"/>
    </row>
    <row r="1401" spans="1:8" ht="14.4" thickBot="1" x14ac:dyDescent="0.3">
      <c r="A1401" s="149"/>
      <c r="B1401" s="150"/>
      <c r="C1401" s="150"/>
      <c r="D1401" s="151"/>
      <c r="E1401" s="150"/>
      <c r="F1401" s="150"/>
      <c r="G1401" s="151"/>
      <c r="H1401" s="152"/>
    </row>
    <row r="1402" spans="1:8" ht="0.9" customHeight="1" thickTop="1" x14ac:dyDescent="0.25">
      <c r="A1402" s="120"/>
      <c r="B1402" s="115"/>
      <c r="C1402" s="115"/>
      <c r="D1402" s="115"/>
      <c r="E1402" s="115"/>
      <c r="F1402" s="115"/>
      <c r="G1402" s="115"/>
      <c r="H1402" s="115"/>
    </row>
    <row r="1403" spans="1:8" ht="36" customHeight="1" x14ac:dyDescent="0.25">
      <c r="A1403" s="102" t="s">
        <v>4543</v>
      </c>
      <c r="B1403" s="103" t="s">
        <v>3</v>
      </c>
      <c r="C1403" s="414" t="s">
        <v>3396</v>
      </c>
      <c r="D1403" s="414"/>
      <c r="E1403" s="102" t="s">
        <v>3394</v>
      </c>
      <c r="F1403" s="101" t="s">
        <v>3393</v>
      </c>
      <c r="G1403" s="101" t="s">
        <v>3392</v>
      </c>
      <c r="H1403" s="101" t="s">
        <v>4</v>
      </c>
    </row>
    <row r="1404" spans="1:8" ht="26.1" customHeight="1" x14ac:dyDescent="0.25">
      <c r="A1404" s="92" t="s">
        <v>3397</v>
      </c>
      <c r="B1404" s="94" t="s">
        <v>1281</v>
      </c>
      <c r="C1404" s="415" t="s">
        <v>3829</v>
      </c>
      <c r="D1404" s="415"/>
      <c r="E1404" s="92" t="s">
        <v>235</v>
      </c>
      <c r="F1404" s="110">
        <v>1</v>
      </c>
      <c r="G1404" s="90"/>
      <c r="H1404" s="155">
        <f>SUM(H1405:H1407)</f>
        <v>0</v>
      </c>
    </row>
    <row r="1405" spans="1:8" ht="26.1" customHeight="1" x14ac:dyDescent="0.25">
      <c r="A1405" s="117" t="s">
        <v>3417</v>
      </c>
      <c r="B1405" s="116" t="s">
        <v>3425</v>
      </c>
      <c r="C1405" s="412" t="s">
        <v>3398</v>
      </c>
      <c r="D1405" s="412"/>
      <c r="E1405" s="117" t="s">
        <v>3136</v>
      </c>
      <c r="F1405" s="118">
        <v>2.0619999999999998</v>
      </c>
      <c r="G1405" s="153"/>
      <c r="H1405" s="119">
        <f t="shared" ref="H1405:H1407" si="141">TRUNC((G1405*F1405),2)</f>
        <v>0</v>
      </c>
    </row>
    <row r="1406" spans="1:8" ht="24" customHeight="1" x14ac:dyDescent="0.25">
      <c r="A1406" s="117" t="s">
        <v>3417</v>
      </c>
      <c r="B1406" s="116" t="s">
        <v>3426</v>
      </c>
      <c r="C1406" s="412" t="s">
        <v>3398</v>
      </c>
      <c r="D1406" s="412"/>
      <c r="E1406" s="117" t="s">
        <v>3136</v>
      </c>
      <c r="F1406" s="118">
        <v>2.0619999999999998</v>
      </c>
      <c r="G1406" s="153"/>
      <c r="H1406" s="119">
        <f t="shared" si="141"/>
        <v>0</v>
      </c>
    </row>
    <row r="1407" spans="1:8" ht="26.1" customHeight="1" x14ac:dyDescent="0.25">
      <c r="A1407" s="112" t="s">
        <v>3399</v>
      </c>
      <c r="B1407" s="111" t="s">
        <v>3832</v>
      </c>
      <c r="C1407" s="413" t="s">
        <v>3401</v>
      </c>
      <c r="D1407" s="413"/>
      <c r="E1407" s="112" t="s">
        <v>235</v>
      </c>
      <c r="F1407" s="113">
        <v>1</v>
      </c>
      <c r="G1407" s="153"/>
      <c r="H1407" s="114">
        <f t="shared" si="141"/>
        <v>0</v>
      </c>
    </row>
    <row r="1408" spans="1:8" x14ac:dyDescent="0.25">
      <c r="A1408" s="149"/>
      <c r="B1408" s="150"/>
      <c r="C1408" s="150"/>
      <c r="D1408" s="151"/>
      <c r="E1408" s="150"/>
      <c r="F1408" s="151"/>
      <c r="G1408" s="151"/>
      <c r="H1408" s="152"/>
    </row>
    <row r="1409" spans="1:8" ht="14.4" thickBot="1" x14ac:dyDescent="0.3">
      <c r="A1409" s="149"/>
      <c r="B1409" s="150"/>
      <c r="C1409" s="150"/>
      <c r="D1409" s="151"/>
      <c r="E1409" s="150"/>
      <c r="F1409" s="150"/>
      <c r="G1409" s="151"/>
      <c r="H1409" s="152"/>
    </row>
    <row r="1410" spans="1:8" ht="0.9" customHeight="1" thickTop="1" x14ac:dyDescent="0.25">
      <c r="A1410" s="120"/>
      <c r="B1410" s="115"/>
      <c r="C1410" s="115"/>
      <c r="D1410" s="115"/>
      <c r="E1410" s="115"/>
      <c r="F1410" s="115"/>
      <c r="G1410" s="115"/>
      <c r="H1410" s="115"/>
    </row>
    <row r="1411" spans="1:8" ht="41.4" customHeight="1" x14ac:dyDescent="0.25">
      <c r="A1411" s="102" t="s">
        <v>4636</v>
      </c>
      <c r="B1411" s="103" t="s">
        <v>3</v>
      </c>
      <c r="C1411" s="414" t="s">
        <v>3396</v>
      </c>
      <c r="D1411" s="414"/>
      <c r="E1411" s="102" t="s">
        <v>3394</v>
      </c>
      <c r="F1411" s="101" t="s">
        <v>3393</v>
      </c>
      <c r="G1411" s="101" t="s">
        <v>3392</v>
      </c>
      <c r="H1411" s="101" t="s">
        <v>4</v>
      </c>
    </row>
    <row r="1412" spans="1:8" ht="65.099999999999994" customHeight="1" x14ac:dyDescent="0.25">
      <c r="A1412" s="92" t="s">
        <v>3397</v>
      </c>
      <c r="B1412" s="94" t="s">
        <v>1279</v>
      </c>
      <c r="C1412" s="415" t="s">
        <v>3494</v>
      </c>
      <c r="D1412" s="415"/>
      <c r="E1412" s="92" t="s">
        <v>235</v>
      </c>
      <c r="F1412" s="110">
        <v>1</v>
      </c>
      <c r="G1412" s="90"/>
      <c r="H1412" s="155">
        <f>SUM(H1413:H1415)</f>
        <v>0</v>
      </c>
    </row>
    <row r="1413" spans="1:8" ht="24" customHeight="1" x14ac:dyDescent="0.25">
      <c r="A1413" s="117" t="s">
        <v>3417</v>
      </c>
      <c r="B1413" s="116" t="s">
        <v>3824</v>
      </c>
      <c r="C1413" s="412" t="s">
        <v>3398</v>
      </c>
      <c r="D1413" s="412"/>
      <c r="E1413" s="117" t="s">
        <v>3136</v>
      </c>
      <c r="F1413" s="118">
        <v>1</v>
      </c>
      <c r="G1413" s="153"/>
      <c r="H1413" s="119">
        <f t="shared" ref="H1413:H1415" si="142">TRUNC((G1413*F1413),2)</f>
        <v>0</v>
      </c>
    </row>
    <row r="1414" spans="1:8" ht="26.1" customHeight="1" x14ac:dyDescent="0.25">
      <c r="A1414" s="117" t="s">
        <v>3417</v>
      </c>
      <c r="B1414" s="116" t="s">
        <v>3425</v>
      </c>
      <c r="C1414" s="412" t="s">
        <v>3398</v>
      </c>
      <c r="D1414" s="412"/>
      <c r="E1414" s="117" t="s">
        <v>3136</v>
      </c>
      <c r="F1414" s="118">
        <v>0.35</v>
      </c>
      <c r="G1414" s="153"/>
      <c r="H1414" s="119">
        <f t="shared" si="142"/>
        <v>0</v>
      </c>
    </row>
    <row r="1415" spans="1:8" ht="51.9" customHeight="1" x14ac:dyDescent="0.25">
      <c r="A1415" s="112" t="s">
        <v>3399</v>
      </c>
      <c r="B1415" s="111" t="s">
        <v>3833</v>
      </c>
      <c r="C1415" s="413" t="s">
        <v>3401</v>
      </c>
      <c r="D1415" s="413"/>
      <c r="E1415" s="112" t="s">
        <v>235</v>
      </c>
      <c r="F1415" s="113">
        <v>1</v>
      </c>
      <c r="G1415" s="153"/>
      <c r="H1415" s="114">
        <f t="shared" si="142"/>
        <v>0</v>
      </c>
    </row>
    <row r="1416" spans="1:8" x14ac:dyDescent="0.25">
      <c r="A1416" s="149"/>
      <c r="B1416" s="150"/>
      <c r="C1416" s="150"/>
      <c r="D1416" s="151"/>
      <c r="E1416" s="150"/>
      <c r="F1416" s="151"/>
      <c r="G1416" s="151"/>
      <c r="H1416" s="152"/>
    </row>
    <row r="1417" spans="1:8" ht="14.4" thickBot="1" x14ac:dyDescent="0.3">
      <c r="A1417" s="149"/>
      <c r="B1417" s="150"/>
      <c r="C1417" s="150"/>
      <c r="D1417" s="151"/>
      <c r="E1417" s="150"/>
      <c r="F1417" s="150"/>
      <c r="G1417" s="151"/>
      <c r="H1417" s="152"/>
    </row>
    <row r="1418" spans="1:8" ht="0.9" customHeight="1" thickTop="1" x14ac:dyDescent="0.25">
      <c r="A1418" s="120"/>
      <c r="B1418" s="115"/>
      <c r="C1418" s="115"/>
      <c r="D1418" s="115"/>
      <c r="E1418" s="115"/>
      <c r="F1418" s="115"/>
      <c r="G1418" s="115"/>
      <c r="H1418" s="115"/>
    </row>
    <row r="1419" spans="1:8" ht="30" customHeight="1" x14ac:dyDescent="0.25">
      <c r="A1419" s="102" t="s">
        <v>4544</v>
      </c>
      <c r="B1419" s="103" t="s">
        <v>3</v>
      </c>
      <c r="C1419" s="414" t="s">
        <v>3396</v>
      </c>
      <c r="D1419" s="414"/>
      <c r="E1419" s="102" t="s">
        <v>3394</v>
      </c>
      <c r="F1419" s="101" t="s">
        <v>3393</v>
      </c>
      <c r="G1419" s="101" t="s">
        <v>3392</v>
      </c>
      <c r="H1419" s="101" t="s">
        <v>4</v>
      </c>
    </row>
    <row r="1420" spans="1:8" ht="24" customHeight="1" x14ac:dyDescent="0.25">
      <c r="A1420" s="92" t="s">
        <v>3397</v>
      </c>
      <c r="B1420" s="94" t="s">
        <v>1277</v>
      </c>
      <c r="C1420" s="415" t="s">
        <v>3829</v>
      </c>
      <c r="D1420" s="415"/>
      <c r="E1420" s="92" t="s">
        <v>235</v>
      </c>
      <c r="F1420" s="110">
        <v>1</v>
      </c>
      <c r="G1420" s="90"/>
      <c r="H1420" s="155">
        <f>SUM(H1421:H1423)</f>
        <v>0</v>
      </c>
    </row>
    <row r="1421" spans="1:8" ht="26.1" customHeight="1" x14ac:dyDescent="0.25">
      <c r="A1421" s="117" t="s">
        <v>3417</v>
      </c>
      <c r="B1421" s="116" t="s">
        <v>3504</v>
      </c>
      <c r="C1421" s="412" t="s">
        <v>3398</v>
      </c>
      <c r="D1421" s="412"/>
      <c r="E1421" s="117" t="s">
        <v>3136</v>
      </c>
      <c r="F1421" s="118">
        <v>2.1</v>
      </c>
      <c r="G1421" s="153"/>
      <c r="H1421" s="119">
        <f t="shared" ref="H1421:H1423" si="143">TRUNC((G1421*F1421),2)</f>
        <v>0</v>
      </c>
    </row>
    <row r="1422" spans="1:8" ht="24" customHeight="1" x14ac:dyDescent="0.25">
      <c r="A1422" s="117" t="s">
        <v>3417</v>
      </c>
      <c r="B1422" s="116" t="s">
        <v>3824</v>
      </c>
      <c r="C1422" s="412" t="s">
        <v>3398</v>
      </c>
      <c r="D1422" s="412"/>
      <c r="E1422" s="117" t="s">
        <v>3136</v>
      </c>
      <c r="F1422" s="118">
        <v>2.1</v>
      </c>
      <c r="G1422" s="153"/>
      <c r="H1422" s="119">
        <f t="shared" si="143"/>
        <v>0</v>
      </c>
    </row>
    <row r="1423" spans="1:8" ht="26.1" customHeight="1" x14ac:dyDescent="0.25">
      <c r="A1423" s="112" t="s">
        <v>3399</v>
      </c>
      <c r="B1423" s="111" t="s">
        <v>3834</v>
      </c>
      <c r="C1423" s="413" t="s">
        <v>3401</v>
      </c>
      <c r="D1423" s="413"/>
      <c r="E1423" s="112" t="s">
        <v>235</v>
      </c>
      <c r="F1423" s="113">
        <v>1</v>
      </c>
      <c r="G1423" s="153"/>
      <c r="H1423" s="114">
        <f t="shared" si="143"/>
        <v>0</v>
      </c>
    </row>
    <row r="1424" spans="1:8" x14ac:dyDescent="0.25">
      <c r="A1424" s="149"/>
      <c r="B1424" s="150"/>
      <c r="C1424" s="150"/>
      <c r="D1424" s="151"/>
      <c r="E1424" s="150"/>
      <c r="F1424" s="151"/>
      <c r="G1424" s="151"/>
      <c r="H1424" s="152"/>
    </row>
    <row r="1425" spans="1:8" ht="14.4" thickBot="1" x14ac:dyDescent="0.3">
      <c r="A1425" s="149"/>
      <c r="B1425" s="150"/>
      <c r="C1425" s="150"/>
      <c r="D1425" s="151"/>
      <c r="E1425" s="150"/>
      <c r="F1425" s="150"/>
      <c r="G1425" s="151"/>
      <c r="H1425" s="152"/>
    </row>
    <row r="1426" spans="1:8" ht="0.9" customHeight="1" thickTop="1" x14ac:dyDescent="0.25">
      <c r="A1426" s="120"/>
      <c r="B1426" s="115"/>
      <c r="C1426" s="115"/>
      <c r="D1426" s="115"/>
      <c r="E1426" s="115"/>
      <c r="F1426" s="115"/>
      <c r="G1426" s="115"/>
      <c r="H1426" s="115"/>
    </row>
    <row r="1427" spans="1:8" ht="39.6" customHeight="1" x14ac:dyDescent="0.25">
      <c r="A1427" s="102" t="s">
        <v>4545</v>
      </c>
      <c r="B1427" s="103" t="s">
        <v>3</v>
      </c>
      <c r="C1427" s="414" t="s">
        <v>3396</v>
      </c>
      <c r="D1427" s="414"/>
      <c r="E1427" s="102" t="s">
        <v>3394</v>
      </c>
      <c r="F1427" s="101" t="s">
        <v>3393</v>
      </c>
      <c r="G1427" s="101" t="s">
        <v>3392</v>
      </c>
      <c r="H1427" s="101" t="s">
        <v>4</v>
      </c>
    </row>
    <row r="1428" spans="1:8" ht="39" customHeight="1" x14ac:dyDescent="0.25">
      <c r="A1428" s="92" t="s">
        <v>3397</v>
      </c>
      <c r="B1428" s="94" t="s">
        <v>1275</v>
      </c>
      <c r="C1428" s="415" t="s">
        <v>3494</v>
      </c>
      <c r="D1428" s="415"/>
      <c r="E1428" s="92" t="s">
        <v>235</v>
      </c>
      <c r="F1428" s="110">
        <v>1</v>
      </c>
      <c r="G1428" s="90"/>
      <c r="H1428" s="155">
        <f>SUM(H1429:H1432)</f>
        <v>0</v>
      </c>
    </row>
    <row r="1429" spans="1:8" ht="24" customHeight="1" x14ac:dyDescent="0.25">
      <c r="A1429" s="117" t="s">
        <v>3417</v>
      </c>
      <c r="B1429" s="116" t="s">
        <v>3824</v>
      </c>
      <c r="C1429" s="412" t="s">
        <v>3398</v>
      </c>
      <c r="D1429" s="412"/>
      <c r="E1429" s="117" t="s">
        <v>3136</v>
      </c>
      <c r="F1429" s="118">
        <v>1</v>
      </c>
      <c r="G1429" s="153"/>
      <c r="H1429" s="119">
        <f t="shared" ref="H1429:H1432" si="144">TRUNC((G1429*F1429),2)</f>
        <v>0</v>
      </c>
    </row>
    <row r="1430" spans="1:8" ht="26.1" customHeight="1" x14ac:dyDescent="0.25">
      <c r="A1430" s="117" t="s">
        <v>3417</v>
      </c>
      <c r="B1430" s="116" t="s">
        <v>3425</v>
      </c>
      <c r="C1430" s="412" t="s">
        <v>3398</v>
      </c>
      <c r="D1430" s="412"/>
      <c r="E1430" s="117" t="s">
        <v>3136</v>
      </c>
      <c r="F1430" s="118">
        <v>1</v>
      </c>
      <c r="G1430" s="153"/>
      <c r="H1430" s="119">
        <f t="shared" si="144"/>
        <v>0</v>
      </c>
    </row>
    <row r="1431" spans="1:8" ht="24" customHeight="1" x14ac:dyDescent="0.25">
      <c r="A1431" s="112" t="s">
        <v>3399</v>
      </c>
      <c r="B1431" s="111" t="s">
        <v>3835</v>
      </c>
      <c r="C1431" s="413" t="s">
        <v>3401</v>
      </c>
      <c r="D1431" s="413"/>
      <c r="E1431" s="112" t="s">
        <v>235</v>
      </c>
      <c r="F1431" s="113">
        <v>1</v>
      </c>
      <c r="G1431" s="153"/>
      <c r="H1431" s="114">
        <f t="shared" si="144"/>
        <v>0</v>
      </c>
    </row>
    <row r="1432" spans="1:8" ht="24" customHeight="1" x14ac:dyDescent="0.25">
      <c r="A1432" s="112" t="s">
        <v>3399</v>
      </c>
      <c r="B1432" s="111" t="s">
        <v>3836</v>
      </c>
      <c r="C1432" s="413" t="s">
        <v>3401</v>
      </c>
      <c r="D1432" s="413"/>
      <c r="E1432" s="112" t="s">
        <v>235</v>
      </c>
      <c r="F1432" s="113">
        <v>1</v>
      </c>
      <c r="G1432" s="153"/>
      <c r="H1432" s="114">
        <f t="shared" si="144"/>
        <v>0</v>
      </c>
    </row>
    <row r="1433" spans="1:8" x14ac:dyDescent="0.25">
      <c r="A1433" s="149"/>
      <c r="B1433" s="150"/>
      <c r="C1433" s="150" t="s">
        <v>3412</v>
      </c>
      <c r="D1433" s="151"/>
      <c r="E1433" s="150" t="s">
        <v>3413</v>
      </c>
      <c r="F1433" s="151"/>
      <c r="G1433" s="151"/>
      <c r="H1433" s="152"/>
    </row>
    <row r="1434" spans="1:8" ht="27" thickBot="1" x14ac:dyDescent="0.3">
      <c r="A1434" s="149"/>
      <c r="B1434" s="150"/>
      <c r="C1434" s="150" t="s">
        <v>3414</v>
      </c>
      <c r="D1434" s="151"/>
      <c r="E1434" s="150"/>
      <c r="F1434" s="150" t="s">
        <v>3415</v>
      </c>
      <c r="G1434" s="151"/>
      <c r="H1434" s="152"/>
    </row>
    <row r="1435" spans="1:8" ht="0.9" customHeight="1" thickTop="1" x14ac:dyDescent="0.25">
      <c r="A1435" s="120"/>
      <c r="B1435" s="115"/>
      <c r="C1435" s="115"/>
      <c r="D1435" s="115"/>
      <c r="E1435" s="115"/>
      <c r="F1435" s="115"/>
      <c r="G1435" s="115"/>
      <c r="H1435" s="115"/>
    </row>
    <row r="1436" spans="1:8" ht="30" customHeight="1" x14ac:dyDescent="0.25">
      <c r="A1436" s="102" t="s">
        <v>4546</v>
      </c>
      <c r="B1436" s="103" t="s">
        <v>3</v>
      </c>
      <c r="C1436" s="414" t="s">
        <v>3396</v>
      </c>
      <c r="D1436" s="414"/>
      <c r="E1436" s="102" t="s">
        <v>3394</v>
      </c>
      <c r="F1436" s="101" t="s">
        <v>3393</v>
      </c>
      <c r="G1436" s="101" t="s">
        <v>3392</v>
      </c>
      <c r="H1436" s="101" t="s">
        <v>4</v>
      </c>
    </row>
    <row r="1437" spans="1:8" ht="39" customHeight="1" x14ac:dyDescent="0.25">
      <c r="A1437" s="92" t="s">
        <v>3397</v>
      </c>
      <c r="B1437" s="94" t="s">
        <v>1273</v>
      </c>
      <c r="C1437" s="415" t="s">
        <v>3494</v>
      </c>
      <c r="D1437" s="415"/>
      <c r="E1437" s="92" t="s">
        <v>235</v>
      </c>
      <c r="F1437" s="110">
        <v>1</v>
      </c>
      <c r="G1437" s="90"/>
      <c r="H1437" s="155">
        <f>SUM(H1438:H1440)</f>
        <v>0</v>
      </c>
    </row>
    <row r="1438" spans="1:8" ht="24" customHeight="1" x14ac:dyDescent="0.25">
      <c r="A1438" s="117" t="s">
        <v>3417</v>
      </c>
      <c r="B1438" s="116" t="s">
        <v>3824</v>
      </c>
      <c r="C1438" s="412" t="s">
        <v>3398</v>
      </c>
      <c r="D1438" s="412"/>
      <c r="E1438" s="117" t="s">
        <v>3136</v>
      </c>
      <c r="F1438" s="118">
        <v>1</v>
      </c>
      <c r="G1438" s="153"/>
      <c r="H1438" s="119">
        <f t="shared" ref="H1438:H1440" si="145">TRUNC((G1438*F1438),2)</f>
        <v>0</v>
      </c>
    </row>
    <row r="1439" spans="1:8" ht="26.1" customHeight="1" x14ac:dyDescent="0.25">
      <c r="A1439" s="117" t="s">
        <v>3417</v>
      </c>
      <c r="B1439" s="116" t="s">
        <v>3425</v>
      </c>
      <c r="C1439" s="412" t="s">
        <v>3398</v>
      </c>
      <c r="D1439" s="412"/>
      <c r="E1439" s="117" t="s">
        <v>3136</v>
      </c>
      <c r="F1439" s="118">
        <v>0.35</v>
      </c>
      <c r="G1439" s="153"/>
      <c r="H1439" s="119">
        <f t="shared" si="145"/>
        <v>0</v>
      </c>
    </row>
    <row r="1440" spans="1:8" ht="39" customHeight="1" x14ac:dyDescent="0.25">
      <c r="A1440" s="112" t="s">
        <v>3399</v>
      </c>
      <c r="B1440" s="111" t="s">
        <v>3837</v>
      </c>
      <c r="C1440" s="413" t="s">
        <v>3401</v>
      </c>
      <c r="D1440" s="413"/>
      <c r="E1440" s="112" t="s">
        <v>235</v>
      </c>
      <c r="F1440" s="113">
        <v>1</v>
      </c>
      <c r="G1440" s="153"/>
      <c r="H1440" s="114">
        <f t="shared" si="145"/>
        <v>0</v>
      </c>
    </row>
    <row r="1441" spans="1:8" x14ac:dyDescent="0.25">
      <c r="A1441" s="149"/>
      <c r="B1441" s="150"/>
      <c r="C1441" s="150"/>
      <c r="D1441" s="151"/>
      <c r="E1441" s="150"/>
      <c r="F1441" s="151"/>
      <c r="G1441" s="151"/>
      <c r="H1441" s="152"/>
    </row>
    <row r="1442" spans="1:8" ht="14.4" thickBot="1" x14ac:dyDescent="0.3">
      <c r="A1442" s="149"/>
      <c r="B1442" s="150"/>
      <c r="C1442" s="150"/>
      <c r="D1442" s="151"/>
      <c r="E1442" s="150"/>
      <c r="F1442" s="150"/>
      <c r="G1442" s="151"/>
      <c r="H1442" s="152"/>
    </row>
    <row r="1443" spans="1:8" ht="0.9" customHeight="1" thickTop="1" x14ac:dyDescent="0.25">
      <c r="A1443" s="120"/>
      <c r="B1443" s="115"/>
      <c r="C1443" s="115"/>
      <c r="D1443" s="115"/>
      <c r="E1443" s="115"/>
      <c r="F1443" s="115"/>
      <c r="G1443" s="115"/>
      <c r="H1443" s="115"/>
    </row>
    <row r="1444" spans="1:8" ht="33" customHeight="1" x14ac:dyDescent="0.25">
      <c r="A1444" s="102" t="s">
        <v>4547</v>
      </c>
      <c r="B1444" s="103" t="s">
        <v>3</v>
      </c>
      <c r="C1444" s="414" t="s">
        <v>3396</v>
      </c>
      <c r="D1444" s="414"/>
      <c r="E1444" s="102" t="s">
        <v>3394</v>
      </c>
      <c r="F1444" s="101" t="s">
        <v>3393</v>
      </c>
      <c r="G1444" s="101" t="s">
        <v>3392</v>
      </c>
      <c r="H1444" s="101" t="s">
        <v>4</v>
      </c>
    </row>
    <row r="1445" spans="1:8" ht="26.1" customHeight="1" x14ac:dyDescent="0.25">
      <c r="A1445" s="92" t="s">
        <v>3397</v>
      </c>
      <c r="B1445" s="94" t="s">
        <v>1269</v>
      </c>
      <c r="C1445" s="415" t="s">
        <v>3494</v>
      </c>
      <c r="D1445" s="415"/>
      <c r="E1445" s="92" t="s">
        <v>235</v>
      </c>
      <c r="F1445" s="110">
        <v>1</v>
      </c>
      <c r="G1445" s="90"/>
      <c r="H1445" s="155">
        <f>SUM(H1446:H1447)</f>
        <v>0</v>
      </c>
    </row>
    <row r="1446" spans="1:8" ht="24" customHeight="1" x14ac:dyDescent="0.25">
      <c r="A1446" s="117" t="s">
        <v>3417</v>
      </c>
      <c r="B1446" s="116" t="s">
        <v>3824</v>
      </c>
      <c r="C1446" s="412" t="s">
        <v>3398</v>
      </c>
      <c r="D1446" s="412"/>
      <c r="E1446" s="117" t="s">
        <v>3136</v>
      </c>
      <c r="F1446" s="118">
        <v>0.5</v>
      </c>
      <c r="G1446" s="153"/>
      <c r="H1446" s="119">
        <f t="shared" ref="H1446:H1447" si="146">TRUNC((G1446*F1446),2)</f>
        <v>0</v>
      </c>
    </row>
    <row r="1447" spans="1:8" ht="24" customHeight="1" x14ac:dyDescent="0.25">
      <c r="A1447" s="112" t="s">
        <v>3399</v>
      </c>
      <c r="B1447" s="111" t="s">
        <v>3838</v>
      </c>
      <c r="C1447" s="413" t="s">
        <v>3401</v>
      </c>
      <c r="D1447" s="413"/>
      <c r="E1447" s="112" t="s">
        <v>235</v>
      </c>
      <c r="F1447" s="113">
        <v>1</v>
      </c>
      <c r="G1447" s="153"/>
      <c r="H1447" s="114">
        <f t="shared" si="146"/>
        <v>0</v>
      </c>
    </row>
    <row r="1448" spans="1:8" x14ac:dyDescent="0.25">
      <c r="A1448" s="149"/>
      <c r="B1448" s="150"/>
      <c r="C1448" s="150"/>
      <c r="D1448" s="151"/>
      <c r="E1448" s="150"/>
      <c r="F1448" s="151"/>
      <c r="G1448" s="151"/>
      <c r="H1448" s="152"/>
    </row>
    <row r="1449" spans="1:8" ht="14.4" thickBot="1" x14ac:dyDescent="0.3">
      <c r="A1449" s="149"/>
      <c r="B1449" s="150"/>
      <c r="C1449" s="150"/>
      <c r="D1449" s="151"/>
      <c r="E1449" s="150"/>
      <c r="F1449" s="150"/>
      <c r="G1449" s="151"/>
      <c r="H1449" s="152"/>
    </row>
    <row r="1450" spans="1:8" ht="0.9" customHeight="1" thickTop="1" x14ac:dyDescent="0.25">
      <c r="A1450" s="120"/>
      <c r="B1450" s="115"/>
      <c r="C1450" s="115"/>
      <c r="D1450" s="115"/>
      <c r="E1450" s="115"/>
      <c r="F1450" s="115"/>
      <c r="G1450" s="115"/>
      <c r="H1450" s="115"/>
    </row>
    <row r="1451" spans="1:8" ht="33.6" customHeight="1" x14ac:dyDescent="0.25">
      <c r="A1451" s="102" t="s">
        <v>4541</v>
      </c>
      <c r="B1451" s="103" t="s">
        <v>3</v>
      </c>
      <c r="C1451" s="414" t="s">
        <v>3396</v>
      </c>
      <c r="D1451" s="414"/>
      <c r="E1451" s="102" t="s">
        <v>3394</v>
      </c>
      <c r="F1451" s="101" t="s">
        <v>3393</v>
      </c>
      <c r="G1451" s="101" t="s">
        <v>3392</v>
      </c>
      <c r="H1451" s="101" t="s">
        <v>4</v>
      </c>
    </row>
    <row r="1452" spans="1:8" ht="26.1" customHeight="1" x14ac:dyDescent="0.25">
      <c r="A1452" s="92" t="s">
        <v>3397</v>
      </c>
      <c r="B1452" s="94" t="s">
        <v>1267</v>
      </c>
      <c r="C1452" s="415" t="s">
        <v>3797</v>
      </c>
      <c r="D1452" s="415"/>
      <c r="E1452" s="92" t="s">
        <v>235</v>
      </c>
      <c r="F1452" s="110">
        <v>1</v>
      </c>
      <c r="G1452" s="90"/>
      <c r="H1452" s="155">
        <f>SUM(H1453:H1455)</f>
        <v>0</v>
      </c>
    </row>
    <row r="1453" spans="1:8" ht="26.1" customHeight="1" x14ac:dyDescent="0.25">
      <c r="A1453" s="117" t="s">
        <v>3417</v>
      </c>
      <c r="B1453" s="116" t="s">
        <v>3425</v>
      </c>
      <c r="C1453" s="412" t="s">
        <v>3398</v>
      </c>
      <c r="D1453" s="412"/>
      <c r="E1453" s="117" t="s">
        <v>3136</v>
      </c>
      <c r="F1453" s="118">
        <v>1.38</v>
      </c>
      <c r="G1453" s="153"/>
      <c r="H1453" s="119">
        <f t="shared" ref="H1453:H1455" si="147">TRUNC((G1453*F1453),2)</f>
        <v>0</v>
      </c>
    </row>
    <row r="1454" spans="1:8" ht="24" customHeight="1" x14ac:dyDescent="0.25">
      <c r="A1454" s="117" t="s">
        <v>3417</v>
      </c>
      <c r="B1454" s="116" t="s">
        <v>3426</v>
      </c>
      <c r="C1454" s="412" t="s">
        <v>3398</v>
      </c>
      <c r="D1454" s="412"/>
      <c r="E1454" s="117" t="s">
        <v>3136</v>
      </c>
      <c r="F1454" s="118">
        <v>1.38</v>
      </c>
      <c r="G1454" s="153"/>
      <c r="H1454" s="119">
        <f t="shared" si="147"/>
        <v>0</v>
      </c>
    </row>
    <row r="1455" spans="1:8" ht="26.1" customHeight="1" x14ac:dyDescent="0.25">
      <c r="A1455" s="112" t="s">
        <v>3399</v>
      </c>
      <c r="B1455" s="111" t="s">
        <v>1267</v>
      </c>
      <c r="C1455" s="413" t="s">
        <v>3401</v>
      </c>
      <c r="D1455" s="413"/>
      <c r="E1455" s="112" t="s">
        <v>235</v>
      </c>
      <c r="F1455" s="113">
        <v>1</v>
      </c>
      <c r="G1455" s="153"/>
      <c r="H1455" s="114">
        <f t="shared" si="147"/>
        <v>0</v>
      </c>
    </row>
    <row r="1456" spans="1:8" x14ac:dyDescent="0.25">
      <c r="A1456" s="149"/>
      <c r="B1456" s="150"/>
      <c r="C1456" s="150"/>
      <c r="D1456" s="151"/>
      <c r="E1456" s="150"/>
      <c r="F1456" s="151"/>
      <c r="G1456" s="151"/>
      <c r="H1456" s="152"/>
    </row>
    <row r="1457" spans="1:8" ht="14.4" thickBot="1" x14ac:dyDescent="0.3">
      <c r="A1457" s="149"/>
      <c r="B1457" s="150"/>
      <c r="C1457" s="150"/>
      <c r="D1457" s="151"/>
      <c r="E1457" s="150"/>
      <c r="F1457" s="150"/>
      <c r="G1457" s="151"/>
      <c r="H1457" s="152"/>
    </row>
    <row r="1458" spans="1:8" ht="0.9" customHeight="1" thickTop="1" x14ac:dyDescent="0.25">
      <c r="A1458" s="120"/>
      <c r="B1458" s="115"/>
      <c r="C1458" s="115"/>
      <c r="D1458" s="115"/>
      <c r="E1458" s="115"/>
      <c r="F1458" s="115"/>
      <c r="G1458" s="115"/>
      <c r="H1458" s="115"/>
    </row>
    <row r="1459" spans="1:8" ht="30.6" customHeight="1" x14ac:dyDescent="0.25">
      <c r="A1459" s="102" t="s">
        <v>4548</v>
      </c>
      <c r="B1459" s="103" t="s">
        <v>3</v>
      </c>
      <c r="C1459" s="414" t="s">
        <v>3396</v>
      </c>
      <c r="D1459" s="414"/>
      <c r="E1459" s="102" t="s">
        <v>3394</v>
      </c>
      <c r="F1459" s="101" t="s">
        <v>3393</v>
      </c>
      <c r="G1459" s="101" t="s">
        <v>3392</v>
      </c>
      <c r="H1459" s="101" t="s">
        <v>4</v>
      </c>
    </row>
    <row r="1460" spans="1:8" ht="26.1" customHeight="1" x14ac:dyDescent="0.25">
      <c r="A1460" s="92" t="s">
        <v>3397</v>
      </c>
      <c r="B1460" s="94" t="s">
        <v>1265</v>
      </c>
      <c r="C1460" s="415" t="s">
        <v>3839</v>
      </c>
      <c r="D1460" s="415"/>
      <c r="E1460" s="92" t="s">
        <v>235</v>
      </c>
      <c r="F1460" s="110">
        <v>1</v>
      </c>
      <c r="G1460" s="90"/>
      <c r="H1460" s="155">
        <f>SUM(H1461:H1463)</f>
        <v>0</v>
      </c>
    </row>
    <row r="1461" spans="1:8" ht="26.1" customHeight="1" x14ac:dyDescent="0.25">
      <c r="A1461" s="117" t="s">
        <v>3417</v>
      </c>
      <c r="B1461" s="116" t="s">
        <v>3504</v>
      </c>
      <c r="C1461" s="412" t="s">
        <v>3398</v>
      </c>
      <c r="D1461" s="412"/>
      <c r="E1461" s="117" t="s">
        <v>3136</v>
      </c>
      <c r="F1461" s="118">
        <v>1.5</v>
      </c>
      <c r="G1461" s="153"/>
      <c r="H1461" s="119">
        <f t="shared" ref="H1461:H1463" si="148">TRUNC((G1461*F1461),2)</f>
        <v>0</v>
      </c>
    </row>
    <row r="1462" spans="1:8" ht="24" customHeight="1" x14ac:dyDescent="0.25">
      <c r="A1462" s="117" t="s">
        <v>3417</v>
      </c>
      <c r="B1462" s="116" t="s">
        <v>3824</v>
      </c>
      <c r="C1462" s="412" t="s">
        <v>3398</v>
      </c>
      <c r="D1462" s="412"/>
      <c r="E1462" s="117" t="s">
        <v>3136</v>
      </c>
      <c r="F1462" s="118">
        <v>1.65</v>
      </c>
      <c r="G1462" s="153"/>
      <c r="H1462" s="119">
        <f t="shared" si="148"/>
        <v>0</v>
      </c>
    </row>
    <row r="1463" spans="1:8" ht="26.1" customHeight="1" x14ac:dyDescent="0.25">
      <c r="A1463" s="112" t="s">
        <v>3399</v>
      </c>
      <c r="B1463" s="111" t="s">
        <v>1265</v>
      </c>
      <c r="C1463" s="413" t="s">
        <v>3401</v>
      </c>
      <c r="D1463" s="413"/>
      <c r="E1463" s="112" t="s">
        <v>235</v>
      </c>
      <c r="F1463" s="113">
        <v>1</v>
      </c>
      <c r="G1463" s="153"/>
      <c r="H1463" s="114">
        <f t="shared" si="148"/>
        <v>0</v>
      </c>
    </row>
    <row r="1464" spans="1:8" x14ac:dyDescent="0.25">
      <c r="A1464" s="149"/>
      <c r="B1464" s="150"/>
      <c r="C1464" s="150"/>
      <c r="D1464" s="151"/>
      <c r="E1464" s="150"/>
      <c r="F1464" s="151"/>
      <c r="G1464" s="151"/>
      <c r="H1464" s="152"/>
    </row>
    <row r="1465" spans="1:8" ht="14.4" thickBot="1" x14ac:dyDescent="0.3">
      <c r="A1465" s="149"/>
      <c r="B1465" s="150"/>
      <c r="C1465" s="150"/>
      <c r="D1465" s="151"/>
      <c r="E1465" s="150"/>
      <c r="F1465" s="150"/>
      <c r="G1465" s="151"/>
      <c r="H1465" s="152"/>
    </row>
    <row r="1466" spans="1:8" ht="0.9" customHeight="1" thickTop="1" x14ac:dyDescent="0.25">
      <c r="A1466" s="120"/>
      <c r="B1466" s="115"/>
      <c r="C1466" s="115"/>
      <c r="D1466" s="115"/>
      <c r="E1466" s="115"/>
      <c r="F1466" s="115"/>
      <c r="G1466" s="115"/>
      <c r="H1466" s="115"/>
    </row>
    <row r="1467" spans="1:8" ht="37.799999999999997" customHeight="1" x14ac:dyDescent="0.25">
      <c r="A1467" s="102" t="s">
        <v>4549</v>
      </c>
      <c r="B1467" s="103" t="s">
        <v>3</v>
      </c>
      <c r="C1467" s="414" t="s">
        <v>3396</v>
      </c>
      <c r="D1467" s="414"/>
      <c r="E1467" s="102" t="s">
        <v>3394</v>
      </c>
      <c r="F1467" s="101" t="s">
        <v>3393</v>
      </c>
      <c r="G1467" s="101" t="s">
        <v>3392</v>
      </c>
      <c r="H1467" s="101" t="s">
        <v>4</v>
      </c>
    </row>
    <row r="1468" spans="1:8" ht="26.1" customHeight="1" x14ac:dyDescent="0.25">
      <c r="A1468" s="92" t="s">
        <v>3397</v>
      </c>
      <c r="B1468" s="94" t="s">
        <v>1263</v>
      </c>
      <c r="C1468" s="415" t="s">
        <v>3840</v>
      </c>
      <c r="D1468" s="415"/>
      <c r="E1468" s="92" t="s">
        <v>235</v>
      </c>
      <c r="F1468" s="110">
        <v>1</v>
      </c>
      <c r="G1468" s="90"/>
      <c r="H1468" s="155">
        <f>SUM(H1469:H1471)</f>
        <v>0</v>
      </c>
    </row>
    <row r="1469" spans="1:8" ht="26.1" customHeight="1" x14ac:dyDescent="0.25">
      <c r="A1469" s="117" t="s">
        <v>3417</v>
      </c>
      <c r="B1469" s="116" t="s">
        <v>3425</v>
      </c>
      <c r="C1469" s="412" t="s">
        <v>3398</v>
      </c>
      <c r="D1469" s="412"/>
      <c r="E1469" s="117" t="s">
        <v>3136</v>
      </c>
      <c r="F1469" s="118">
        <v>6.1859999999999999</v>
      </c>
      <c r="G1469" s="153"/>
      <c r="H1469" s="119">
        <f t="shared" ref="H1469:H1471" si="149">TRUNC((G1469*F1469),2)</f>
        <v>0</v>
      </c>
    </row>
    <row r="1470" spans="1:8" ht="24" customHeight="1" x14ac:dyDescent="0.25">
      <c r="A1470" s="117" t="s">
        <v>3417</v>
      </c>
      <c r="B1470" s="116" t="s">
        <v>3824</v>
      </c>
      <c r="C1470" s="412" t="s">
        <v>3398</v>
      </c>
      <c r="D1470" s="412"/>
      <c r="E1470" s="117" t="s">
        <v>3136</v>
      </c>
      <c r="F1470" s="118">
        <v>8.2479999999999993</v>
      </c>
      <c r="G1470" s="153"/>
      <c r="H1470" s="119">
        <f t="shared" si="149"/>
        <v>0</v>
      </c>
    </row>
    <row r="1471" spans="1:8" ht="26.1" customHeight="1" x14ac:dyDescent="0.25">
      <c r="A1471" s="112" t="s">
        <v>3399</v>
      </c>
      <c r="B1471" s="111" t="s">
        <v>1263</v>
      </c>
      <c r="C1471" s="413" t="s">
        <v>3401</v>
      </c>
      <c r="D1471" s="413"/>
      <c r="E1471" s="112" t="s">
        <v>235</v>
      </c>
      <c r="F1471" s="113">
        <v>1</v>
      </c>
      <c r="G1471" s="153"/>
      <c r="H1471" s="114">
        <f t="shared" si="149"/>
        <v>0</v>
      </c>
    </row>
    <row r="1472" spans="1:8" x14ac:dyDescent="0.25">
      <c r="A1472" s="149"/>
      <c r="B1472" s="150"/>
      <c r="C1472" s="150"/>
      <c r="D1472" s="151"/>
      <c r="E1472" s="150"/>
      <c r="F1472" s="151"/>
      <c r="G1472" s="151"/>
      <c r="H1472" s="152"/>
    </row>
    <row r="1473" spans="1:8" ht="14.4" thickBot="1" x14ac:dyDescent="0.3">
      <c r="A1473" s="149"/>
      <c r="B1473" s="150"/>
      <c r="C1473" s="150"/>
      <c r="D1473" s="151"/>
      <c r="E1473" s="150"/>
      <c r="F1473" s="150"/>
      <c r="G1473" s="151"/>
      <c r="H1473" s="152"/>
    </row>
    <row r="1474" spans="1:8" ht="0.9" customHeight="1" thickTop="1" x14ac:dyDescent="0.25">
      <c r="A1474" s="120"/>
      <c r="B1474" s="115"/>
      <c r="C1474" s="115"/>
      <c r="D1474" s="115"/>
      <c r="E1474" s="115"/>
      <c r="F1474" s="115"/>
      <c r="G1474" s="115"/>
      <c r="H1474" s="115"/>
    </row>
    <row r="1475" spans="1:8" ht="33.6" customHeight="1" x14ac:dyDescent="0.25">
      <c r="A1475" s="102" t="s">
        <v>4550</v>
      </c>
      <c r="B1475" s="103" t="s">
        <v>3</v>
      </c>
      <c r="C1475" s="414" t="s">
        <v>3396</v>
      </c>
      <c r="D1475" s="414"/>
      <c r="E1475" s="102" t="s">
        <v>3394</v>
      </c>
      <c r="F1475" s="101" t="s">
        <v>3393</v>
      </c>
      <c r="G1475" s="101" t="s">
        <v>3392</v>
      </c>
      <c r="H1475" s="101" t="s">
        <v>4</v>
      </c>
    </row>
    <row r="1476" spans="1:8" ht="26.1" customHeight="1" x14ac:dyDescent="0.25">
      <c r="A1476" s="92" t="s">
        <v>3397</v>
      </c>
      <c r="B1476" s="94" t="s">
        <v>1261</v>
      </c>
      <c r="C1476" s="415" t="s">
        <v>3494</v>
      </c>
      <c r="D1476" s="415"/>
      <c r="E1476" s="92" t="s">
        <v>235</v>
      </c>
      <c r="F1476" s="110">
        <v>1</v>
      </c>
      <c r="G1476" s="90"/>
      <c r="H1476" s="155">
        <f>SUM(H1477:H1479)</f>
        <v>0</v>
      </c>
    </row>
    <row r="1477" spans="1:8" ht="24" customHeight="1" x14ac:dyDescent="0.25">
      <c r="A1477" s="117" t="s">
        <v>3417</v>
      </c>
      <c r="B1477" s="116" t="s">
        <v>3436</v>
      </c>
      <c r="C1477" s="412" t="s">
        <v>3398</v>
      </c>
      <c r="D1477" s="412"/>
      <c r="E1477" s="117" t="s">
        <v>3136</v>
      </c>
      <c r="F1477" s="118">
        <v>0.55179999999999996</v>
      </c>
      <c r="G1477" s="153"/>
      <c r="H1477" s="119">
        <f t="shared" ref="H1477:H1479" si="150">TRUNC((G1477*F1477),2)</f>
        <v>0</v>
      </c>
    </row>
    <row r="1478" spans="1:8" ht="26.1" customHeight="1" x14ac:dyDescent="0.25">
      <c r="A1478" s="112" t="s">
        <v>3399</v>
      </c>
      <c r="B1478" s="111" t="s">
        <v>3841</v>
      </c>
      <c r="C1478" s="413" t="s">
        <v>3401</v>
      </c>
      <c r="D1478" s="413"/>
      <c r="E1478" s="112" t="s">
        <v>235</v>
      </c>
      <c r="F1478" s="113">
        <v>1</v>
      </c>
      <c r="G1478" s="153"/>
      <c r="H1478" s="114">
        <f t="shared" si="150"/>
        <v>0</v>
      </c>
    </row>
    <row r="1479" spans="1:8" ht="39" customHeight="1" x14ac:dyDescent="0.25">
      <c r="A1479" s="112" t="s">
        <v>3399</v>
      </c>
      <c r="B1479" s="111" t="s">
        <v>3507</v>
      </c>
      <c r="C1479" s="413" t="s">
        <v>3401</v>
      </c>
      <c r="D1479" s="413"/>
      <c r="E1479" s="112" t="s">
        <v>235</v>
      </c>
      <c r="F1479" s="113">
        <v>2</v>
      </c>
      <c r="G1479" s="153"/>
      <c r="H1479" s="114">
        <f t="shared" si="150"/>
        <v>0</v>
      </c>
    </row>
    <row r="1480" spans="1:8" x14ac:dyDescent="0.25">
      <c r="A1480" s="149"/>
      <c r="B1480" s="150"/>
      <c r="C1480" s="150"/>
      <c r="D1480" s="151"/>
      <c r="E1480" s="150"/>
      <c r="F1480" s="151"/>
      <c r="G1480" s="151"/>
      <c r="H1480" s="152"/>
    </row>
    <row r="1481" spans="1:8" ht="14.4" thickBot="1" x14ac:dyDescent="0.3">
      <c r="A1481" s="149"/>
      <c r="B1481" s="150"/>
      <c r="C1481" s="150"/>
      <c r="D1481" s="151"/>
      <c r="E1481" s="150"/>
      <c r="F1481" s="150"/>
      <c r="G1481" s="151"/>
      <c r="H1481" s="152"/>
    </row>
    <row r="1482" spans="1:8" ht="0.9" customHeight="1" thickTop="1" x14ac:dyDescent="0.25">
      <c r="A1482" s="120"/>
      <c r="B1482" s="115"/>
      <c r="C1482" s="115"/>
      <c r="D1482" s="115"/>
      <c r="E1482" s="115"/>
      <c r="F1482" s="115"/>
      <c r="G1482" s="115"/>
      <c r="H1482" s="115"/>
    </row>
    <row r="1483" spans="1:8" ht="31.8" customHeight="1" x14ac:dyDescent="0.25">
      <c r="A1483" s="102" t="s">
        <v>4551</v>
      </c>
      <c r="B1483" s="103" t="s">
        <v>3</v>
      </c>
      <c r="C1483" s="414" t="s">
        <v>3396</v>
      </c>
      <c r="D1483" s="414"/>
      <c r="E1483" s="102" t="s">
        <v>3394</v>
      </c>
      <c r="F1483" s="101" t="s">
        <v>3393</v>
      </c>
      <c r="G1483" s="101" t="s">
        <v>3392</v>
      </c>
      <c r="H1483" s="101" t="s">
        <v>4</v>
      </c>
    </row>
    <row r="1484" spans="1:8" ht="26.1" customHeight="1" x14ac:dyDescent="0.25">
      <c r="A1484" s="92" t="s">
        <v>3397</v>
      </c>
      <c r="B1484" s="94" t="s">
        <v>1271</v>
      </c>
      <c r="C1484" s="415">
        <v>28.01</v>
      </c>
      <c r="D1484" s="415"/>
      <c r="E1484" s="92" t="s">
        <v>235</v>
      </c>
      <c r="F1484" s="110">
        <v>1</v>
      </c>
      <c r="G1484" s="90"/>
      <c r="H1484" s="155">
        <f>SUM(H1485:H1487)</f>
        <v>0</v>
      </c>
    </row>
    <row r="1485" spans="1:8" ht="26.1" customHeight="1" x14ac:dyDescent="0.25">
      <c r="A1485" s="117" t="s">
        <v>3417</v>
      </c>
      <c r="B1485" s="116" t="s">
        <v>3425</v>
      </c>
      <c r="C1485" s="412" t="s">
        <v>3398</v>
      </c>
      <c r="D1485" s="412"/>
      <c r="E1485" s="117" t="s">
        <v>3136</v>
      </c>
      <c r="F1485" s="118">
        <v>1.5</v>
      </c>
      <c r="G1485" s="153"/>
      <c r="H1485" s="119">
        <f t="shared" ref="H1485:H1487" si="151">TRUNC((G1485*F1485),2)</f>
        <v>0</v>
      </c>
    </row>
    <row r="1486" spans="1:8" ht="24" customHeight="1" x14ac:dyDescent="0.25">
      <c r="A1486" s="117" t="s">
        <v>3417</v>
      </c>
      <c r="B1486" s="116" t="s">
        <v>3426</v>
      </c>
      <c r="C1486" s="412" t="s">
        <v>3398</v>
      </c>
      <c r="D1486" s="412"/>
      <c r="E1486" s="117" t="s">
        <v>3136</v>
      </c>
      <c r="F1486" s="118">
        <v>1.5</v>
      </c>
      <c r="G1486" s="153"/>
      <c r="H1486" s="119">
        <f t="shared" si="151"/>
        <v>0</v>
      </c>
    </row>
    <row r="1487" spans="1:8" ht="26.1" customHeight="1" x14ac:dyDescent="0.25">
      <c r="A1487" s="112" t="s">
        <v>3399</v>
      </c>
      <c r="B1487" s="111" t="s">
        <v>3842</v>
      </c>
      <c r="C1487" s="413" t="s">
        <v>3401</v>
      </c>
      <c r="D1487" s="413"/>
      <c r="E1487" s="112" t="s">
        <v>235</v>
      </c>
      <c r="F1487" s="113">
        <v>1</v>
      </c>
      <c r="G1487" s="153"/>
      <c r="H1487" s="114">
        <f t="shared" si="151"/>
        <v>0</v>
      </c>
    </row>
    <row r="1488" spans="1:8" x14ac:dyDescent="0.25">
      <c r="A1488" s="149"/>
      <c r="B1488" s="150"/>
      <c r="C1488" s="150"/>
      <c r="D1488" s="151"/>
      <c r="E1488" s="150"/>
      <c r="F1488" s="151"/>
      <c r="G1488" s="151"/>
      <c r="H1488" s="152"/>
    </row>
    <row r="1489" spans="1:8" ht="14.4" thickBot="1" x14ac:dyDescent="0.3">
      <c r="A1489" s="149"/>
      <c r="B1489" s="150"/>
      <c r="C1489" s="150"/>
      <c r="D1489" s="151"/>
      <c r="E1489" s="150"/>
      <c r="F1489" s="150"/>
      <c r="G1489" s="151"/>
      <c r="H1489" s="152"/>
    </row>
    <row r="1490" spans="1:8" ht="0.9" customHeight="1" thickTop="1" x14ac:dyDescent="0.25">
      <c r="A1490" s="120"/>
      <c r="B1490" s="115"/>
      <c r="C1490" s="115"/>
      <c r="D1490" s="115"/>
      <c r="E1490" s="115"/>
      <c r="F1490" s="115"/>
      <c r="G1490" s="115"/>
      <c r="H1490" s="115"/>
    </row>
    <row r="1491" spans="1:8" ht="18" customHeight="1" x14ac:dyDescent="0.25">
      <c r="A1491" s="102" t="s">
        <v>4552</v>
      </c>
      <c r="B1491" s="103" t="s">
        <v>3</v>
      </c>
      <c r="C1491" s="414" t="s">
        <v>3396</v>
      </c>
      <c r="D1491" s="414"/>
      <c r="E1491" s="102" t="s">
        <v>3394</v>
      </c>
      <c r="F1491" s="101" t="s">
        <v>3393</v>
      </c>
      <c r="G1491" s="101" t="s">
        <v>3392</v>
      </c>
      <c r="H1491" s="101" t="s">
        <v>4</v>
      </c>
    </row>
    <row r="1492" spans="1:8" ht="39" customHeight="1" x14ac:dyDescent="0.25">
      <c r="A1492" s="92" t="s">
        <v>3397</v>
      </c>
      <c r="B1492" s="94" t="s">
        <v>2531</v>
      </c>
      <c r="C1492" s="415">
        <v>8.0500000000000007</v>
      </c>
      <c r="D1492" s="415"/>
      <c r="E1492" s="92" t="s">
        <v>234</v>
      </c>
      <c r="F1492" s="110">
        <v>1</v>
      </c>
      <c r="G1492" s="90"/>
      <c r="H1492" s="155">
        <f>SUM(H1493:H1498)</f>
        <v>0</v>
      </c>
    </row>
    <row r="1493" spans="1:8" ht="26.1" customHeight="1" x14ac:dyDescent="0.25">
      <c r="A1493" s="117" t="s">
        <v>3417</v>
      </c>
      <c r="B1493" s="116" t="s">
        <v>3430</v>
      </c>
      <c r="C1493" s="412" t="s">
        <v>3398</v>
      </c>
      <c r="D1493" s="412"/>
      <c r="E1493" s="117" t="s">
        <v>3136</v>
      </c>
      <c r="F1493" s="118">
        <v>0.41499999999999998</v>
      </c>
      <c r="G1493" s="153"/>
      <c r="H1493" s="119">
        <f t="shared" ref="H1493:H1498" si="152">TRUNC((G1493*F1493),2)</f>
        <v>0</v>
      </c>
    </row>
    <row r="1494" spans="1:8" ht="26.1" customHeight="1" x14ac:dyDescent="0.25">
      <c r="A1494" s="117" t="s">
        <v>3417</v>
      </c>
      <c r="B1494" s="116" t="s">
        <v>3431</v>
      </c>
      <c r="C1494" s="412" t="s">
        <v>3398</v>
      </c>
      <c r="D1494" s="412"/>
      <c r="E1494" s="117" t="s">
        <v>3136</v>
      </c>
      <c r="F1494" s="118">
        <v>0.41499999999999998</v>
      </c>
      <c r="G1494" s="153"/>
      <c r="H1494" s="119">
        <f t="shared" si="152"/>
        <v>0</v>
      </c>
    </row>
    <row r="1495" spans="1:8" ht="26.1" customHeight="1" x14ac:dyDescent="0.25">
      <c r="A1495" s="112" t="s">
        <v>3399</v>
      </c>
      <c r="B1495" s="111" t="s">
        <v>3843</v>
      </c>
      <c r="C1495" s="413" t="s">
        <v>3401</v>
      </c>
      <c r="D1495" s="413"/>
      <c r="E1495" s="112" t="s">
        <v>234</v>
      </c>
      <c r="F1495" s="113">
        <v>1.03</v>
      </c>
      <c r="G1495" s="153"/>
      <c r="H1495" s="114">
        <f t="shared" si="152"/>
        <v>0</v>
      </c>
    </row>
    <row r="1496" spans="1:8" ht="26.1" customHeight="1" x14ac:dyDescent="0.25">
      <c r="A1496" s="112" t="s">
        <v>3399</v>
      </c>
      <c r="B1496" s="111" t="s">
        <v>3844</v>
      </c>
      <c r="C1496" s="413" t="s">
        <v>3401</v>
      </c>
      <c r="D1496" s="413"/>
      <c r="E1496" s="112" t="s">
        <v>235</v>
      </c>
      <c r="F1496" s="113">
        <v>5.0000000000000001E-4</v>
      </c>
      <c r="G1496" s="153"/>
      <c r="H1496" s="114">
        <f t="shared" si="152"/>
        <v>0</v>
      </c>
    </row>
    <row r="1497" spans="1:8" ht="26.1" customHeight="1" x14ac:dyDescent="0.25">
      <c r="A1497" s="112" t="s">
        <v>3399</v>
      </c>
      <c r="B1497" s="111" t="s">
        <v>3845</v>
      </c>
      <c r="C1497" s="413" t="s">
        <v>3401</v>
      </c>
      <c r="D1497" s="413"/>
      <c r="E1497" s="112" t="s">
        <v>234</v>
      </c>
      <c r="F1497" s="113">
        <v>1.1000000000000001</v>
      </c>
      <c r="G1497" s="153"/>
      <c r="H1497" s="114">
        <f t="shared" si="152"/>
        <v>0</v>
      </c>
    </row>
    <row r="1498" spans="1:8" ht="24" customHeight="1" x14ac:dyDescent="0.25">
      <c r="A1498" s="112" t="s">
        <v>3399</v>
      </c>
      <c r="B1498" s="111" t="s">
        <v>3846</v>
      </c>
      <c r="C1498" s="413" t="s">
        <v>3401</v>
      </c>
      <c r="D1498" s="413"/>
      <c r="E1498" s="112" t="s">
        <v>564</v>
      </c>
      <c r="F1498" s="113">
        <v>4.0000000000000001E-3</v>
      </c>
      <c r="G1498" s="153"/>
      <c r="H1498" s="114">
        <f t="shared" si="152"/>
        <v>0</v>
      </c>
    </row>
    <row r="1499" spans="1:8" x14ac:dyDescent="0.25">
      <c r="A1499" s="149"/>
      <c r="B1499" s="150"/>
      <c r="C1499" s="150"/>
      <c r="D1499" s="151"/>
      <c r="E1499" s="150"/>
      <c r="F1499" s="151"/>
      <c r="G1499" s="151"/>
      <c r="H1499" s="152"/>
    </row>
    <row r="1500" spans="1:8" ht="14.4" thickBot="1" x14ac:dyDescent="0.3">
      <c r="A1500" s="149"/>
      <c r="B1500" s="150"/>
      <c r="C1500" s="150"/>
      <c r="D1500" s="151"/>
      <c r="E1500" s="150"/>
      <c r="F1500" s="150"/>
      <c r="G1500" s="151"/>
      <c r="H1500" s="152"/>
    </row>
    <row r="1501" spans="1:8" ht="0.9" customHeight="1" thickTop="1" x14ac:dyDescent="0.25">
      <c r="A1501" s="120"/>
      <c r="B1501" s="115"/>
      <c r="C1501" s="115"/>
      <c r="D1501" s="115"/>
      <c r="E1501" s="115"/>
      <c r="F1501" s="115"/>
      <c r="G1501" s="115"/>
      <c r="H1501" s="115"/>
    </row>
    <row r="1502" spans="1:8" ht="18" customHeight="1" x14ac:dyDescent="0.25">
      <c r="A1502" s="102" t="s">
        <v>4553</v>
      </c>
      <c r="B1502" s="103" t="s">
        <v>3</v>
      </c>
      <c r="C1502" s="414" t="s">
        <v>3396</v>
      </c>
      <c r="D1502" s="414"/>
      <c r="E1502" s="102" t="s">
        <v>3394</v>
      </c>
      <c r="F1502" s="101" t="s">
        <v>3393</v>
      </c>
      <c r="G1502" s="101" t="s">
        <v>3392</v>
      </c>
      <c r="H1502" s="101" t="s">
        <v>4</v>
      </c>
    </row>
    <row r="1503" spans="1:8" ht="39" customHeight="1" x14ac:dyDescent="0.25">
      <c r="A1503" s="92" t="s">
        <v>3397</v>
      </c>
      <c r="B1503" s="94" t="s">
        <v>2529</v>
      </c>
      <c r="C1503" s="415">
        <v>8.0500000000000007</v>
      </c>
      <c r="D1503" s="415"/>
      <c r="E1503" s="92" t="s">
        <v>234</v>
      </c>
      <c r="F1503" s="110">
        <v>1</v>
      </c>
      <c r="G1503" s="90"/>
      <c r="H1503" s="155">
        <f>SUM(H1504:H1509)</f>
        <v>0</v>
      </c>
    </row>
    <row r="1504" spans="1:8" ht="26.1" customHeight="1" x14ac:dyDescent="0.25">
      <c r="A1504" s="117" t="s">
        <v>3417</v>
      </c>
      <c r="B1504" s="116" t="s">
        <v>3430</v>
      </c>
      <c r="C1504" s="412" t="s">
        <v>3398</v>
      </c>
      <c r="D1504" s="412"/>
      <c r="E1504" s="117" t="s">
        <v>3136</v>
      </c>
      <c r="F1504" s="118">
        <v>0.59499999999999997</v>
      </c>
      <c r="G1504" s="153"/>
      <c r="H1504" s="119">
        <f t="shared" ref="H1504:H1509" si="153">TRUNC((G1504*F1504),2)</f>
        <v>0</v>
      </c>
    </row>
    <row r="1505" spans="1:8" ht="26.1" customHeight="1" x14ac:dyDescent="0.25">
      <c r="A1505" s="117" t="s">
        <v>3417</v>
      </c>
      <c r="B1505" s="116" t="s">
        <v>3431</v>
      </c>
      <c r="C1505" s="412" t="s">
        <v>3398</v>
      </c>
      <c r="D1505" s="412"/>
      <c r="E1505" s="117" t="s">
        <v>3136</v>
      </c>
      <c r="F1505" s="118">
        <v>0.59499999999999997</v>
      </c>
      <c r="G1505" s="153"/>
      <c r="H1505" s="119">
        <f t="shared" si="153"/>
        <v>0</v>
      </c>
    </row>
    <row r="1506" spans="1:8" ht="26.1" customHeight="1" x14ac:dyDescent="0.25">
      <c r="A1506" s="112" t="s">
        <v>3399</v>
      </c>
      <c r="B1506" s="111" t="s">
        <v>3847</v>
      </c>
      <c r="C1506" s="413" t="s">
        <v>3401</v>
      </c>
      <c r="D1506" s="413"/>
      <c r="E1506" s="112" t="s">
        <v>234</v>
      </c>
      <c r="F1506" s="113">
        <v>1.03</v>
      </c>
      <c r="G1506" s="153"/>
      <c r="H1506" s="114">
        <f t="shared" si="153"/>
        <v>0</v>
      </c>
    </row>
    <row r="1507" spans="1:8" ht="26.1" customHeight="1" x14ac:dyDescent="0.25">
      <c r="A1507" s="112" t="s">
        <v>3399</v>
      </c>
      <c r="B1507" s="111" t="s">
        <v>3844</v>
      </c>
      <c r="C1507" s="413" t="s">
        <v>3401</v>
      </c>
      <c r="D1507" s="413"/>
      <c r="E1507" s="112" t="s">
        <v>235</v>
      </c>
      <c r="F1507" s="113">
        <v>8.0000000000000004E-4</v>
      </c>
      <c r="G1507" s="153"/>
      <c r="H1507" s="114">
        <f t="shared" si="153"/>
        <v>0</v>
      </c>
    </row>
    <row r="1508" spans="1:8" ht="24" customHeight="1" x14ac:dyDescent="0.25">
      <c r="A1508" s="112" t="s">
        <v>3399</v>
      </c>
      <c r="B1508" s="111" t="s">
        <v>3846</v>
      </c>
      <c r="C1508" s="413" t="s">
        <v>3401</v>
      </c>
      <c r="D1508" s="413"/>
      <c r="E1508" s="112" t="s">
        <v>564</v>
      </c>
      <c r="F1508" s="113">
        <v>6.0000000000000001E-3</v>
      </c>
      <c r="G1508" s="153"/>
      <c r="H1508" s="114">
        <f t="shared" si="153"/>
        <v>0</v>
      </c>
    </row>
    <row r="1509" spans="1:8" ht="26.1" customHeight="1" x14ac:dyDescent="0.25">
      <c r="A1509" s="112" t="s">
        <v>3399</v>
      </c>
      <c r="B1509" s="111" t="s">
        <v>3848</v>
      </c>
      <c r="C1509" s="413" t="s">
        <v>3401</v>
      </c>
      <c r="D1509" s="413"/>
      <c r="E1509" s="112" t="s">
        <v>234</v>
      </c>
      <c r="F1509" s="113">
        <v>1.1000000000000001</v>
      </c>
      <c r="G1509" s="153"/>
      <c r="H1509" s="114">
        <f t="shared" si="153"/>
        <v>0</v>
      </c>
    </row>
    <row r="1510" spans="1:8" x14ac:dyDescent="0.25">
      <c r="A1510" s="149"/>
      <c r="B1510" s="150"/>
      <c r="C1510" s="150"/>
      <c r="D1510" s="151"/>
      <c r="E1510" s="150"/>
      <c r="F1510" s="151"/>
      <c r="G1510" s="151"/>
      <c r="H1510" s="152"/>
    </row>
    <row r="1511" spans="1:8" ht="14.4" thickBot="1" x14ac:dyDescent="0.3">
      <c r="A1511" s="149"/>
      <c r="B1511" s="150"/>
      <c r="C1511" s="150"/>
      <c r="D1511" s="151"/>
      <c r="E1511" s="150"/>
      <c r="F1511" s="150"/>
      <c r="G1511" s="151"/>
      <c r="H1511" s="152"/>
    </row>
    <row r="1512" spans="1:8" ht="0.9" customHeight="1" thickTop="1" x14ac:dyDescent="0.25">
      <c r="A1512" s="120"/>
      <c r="B1512" s="115"/>
      <c r="C1512" s="115"/>
      <c r="D1512" s="115"/>
      <c r="E1512" s="115"/>
      <c r="F1512" s="115"/>
      <c r="G1512" s="115"/>
      <c r="H1512" s="115"/>
    </row>
    <row r="1513" spans="1:8" ht="18" customHeight="1" x14ac:dyDescent="0.25">
      <c r="A1513" s="102" t="s">
        <v>4554</v>
      </c>
      <c r="B1513" s="103" t="s">
        <v>3</v>
      </c>
      <c r="C1513" s="414" t="s">
        <v>3396</v>
      </c>
      <c r="D1513" s="414"/>
      <c r="E1513" s="102" t="s">
        <v>3394</v>
      </c>
      <c r="F1513" s="101" t="s">
        <v>3393</v>
      </c>
      <c r="G1513" s="101" t="s">
        <v>3392</v>
      </c>
      <c r="H1513" s="101" t="s">
        <v>4</v>
      </c>
    </row>
    <row r="1514" spans="1:8" ht="24" customHeight="1" x14ac:dyDescent="0.25">
      <c r="A1514" s="92" t="s">
        <v>3397</v>
      </c>
      <c r="B1514" s="94" t="s">
        <v>2527</v>
      </c>
      <c r="C1514" s="415" t="s">
        <v>3849</v>
      </c>
      <c r="D1514" s="415"/>
      <c r="E1514" s="92" t="s">
        <v>234</v>
      </c>
      <c r="F1514" s="110">
        <v>1</v>
      </c>
      <c r="G1514" s="90"/>
      <c r="H1514" s="155">
        <f>SUM(H1515:H1519)</f>
        <v>0</v>
      </c>
    </row>
    <row r="1515" spans="1:8" ht="26.1" customHeight="1" x14ac:dyDescent="0.25">
      <c r="A1515" s="117" t="s">
        <v>3417</v>
      </c>
      <c r="B1515" s="116" t="s">
        <v>3430</v>
      </c>
      <c r="C1515" s="412" t="s">
        <v>3398</v>
      </c>
      <c r="D1515" s="412"/>
      <c r="E1515" s="117" t="s">
        <v>3136</v>
      </c>
      <c r="F1515" s="118">
        <v>0.38</v>
      </c>
      <c r="G1515" s="153"/>
      <c r="H1515" s="119">
        <f t="shared" ref="H1515:H1519" si="154">TRUNC((G1515*F1515),2)</f>
        <v>0</v>
      </c>
    </row>
    <row r="1516" spans="1:8" ht="26.1" customHeight="1" x14ac:dyDescent="0.25">
      <c r="A1516" s="117" t="s">
        <v>3417</v>
      </c>
      <c r="B1516" s="116" t="s">
        <v>3431</v>
      </c>
      <c r="C1516" s="412" t="s">
        <v>3398</v>
      </c>
      <c r="D1516" s="412"/>
      <c r="E1516" s="117" t="s">
        <v>3136</v>
      </c>
      <c r="F1516" s="118">
        <v>0.38</v>
      </c>
      <c r="G1516" s="153"/>
      <c r="H1516" s="119">
        <f t="shared" si="154"/>
        <v>0</v>
      </c>
    </row>
    <row r="1517" spans="1:8" ht="24" customHeight="1" x14ac:dyDescent="0.25">
      <c r="A1517" s="112" t="s">
        <v>3399</v>
      </c>
      <c r="B1517" s="111" t="s">
        <v>3846</v>
      </c>
      <c r="C1517" s="413" t="s">
        <v>3401</v>
      </c>
      <c r="D1517" s="413"/>
      <c r="E1517" s="112" t="s">
        <v>564</v>
      </c>
      <c r="F1517" s="113">
        <v>8.9999999999999998E-4</v>
      </c>
      <c r="G1517" s="153"/>
      <c r="H1517" s="114">
        <f t="shared" si="154"/>
        <v>0</v>
      </c>
    </row>
    <row r="1518" spans="1:8" ht="26.1" customHeight="1" x14ac:dyDescent="0.25">
      <c r="A1518" s="112" t="s">
        <v>3399</v>
      </c>
      <c r="B1518" s="111" t="s">
        <v>3844</v>
      </c>
      <c r="C1518" s="413" t="s">
        <v>3401</v>
      </c>
      <c r="D1518" s="413"/>
      <c r="E1518" s="112" t="s">
        <v>235</v>
      </c>
      <c r="F1518" s="113">
        <v>1E-4</v>
      </c>
      <c r="G1518" s="153"/>
      <c r="H1518" s="114">
        <f t="shared" si="154"/>
        <v>0</v>
      </c>
    </row>
    <row r="1519" spans="1:8" ht="26.1" customHeight="1" x14ac:dyDescent="0.25">
      <c r="A1519" s="112" t="s">
        <v>3399</v>
      </c>
      <c r="B1519" s="111" t="s">
        <v>3850</v>
      </c>
      <c r="C1519" s="413" t="s">
        <v>3401</v>
      </c>
      <c r="D1519" s="413"/>
      <c r="E1519" s="112" t="s">
        <v>234</v>
      </c>
      <c r="F1519" s="113">
        <v>1.05</v>
      </c>
      <c r="G1519" s="153"/>
      <c r="H1519" s="114">
        <f t="shared" si="154"/>
        <v>0</v>
      </c>
    </row>
    <row r="1520" spans="1:8" x14ac:dyDescent="0.25">
      <c r="A1520" s="149"/>
      <c r="B1520" s="150"/>
      <c r="C1520" s="150"/>
      <c r="D1520" s="151"/>
      <c r="E1520" s="150"/>
      <c r="F1520" s="151"/>
      <c r="G1520" s="151"/>
      <c r="H1520" s="152"/>
    </row>
    <row r="1521" spans="1:8" ht="14.4" thickBot="1" x14ac:dyDescent="0.3">
      <c r="A1521" s="149"/>
      <c r="B1521" s="150"/>
      <c r="C1521" s="150"/>
      <c r="D1521" s="151"/>
      <c r="E1521" s="150"/>
      <c r="F1521" s="150"/>
      <c r="G1521" s="151"/>
      <c r="H1521" s="152"/>
    </row>
    <row r="1522" spans="1:8" ht="0.9" customHeight="1" thickTop="1" x14ac:dyDescent="0.25">
      <c r="A1522" s="120"/>
      <c r="B1522" s="115"/>
      <c r="C1522" s="115"/>
      <c r="D1522" s="115"/>
      <c r="E1522" s="115"/>
      <c r="F1522" s="115"/>
      <c r="G1522" s="115"/>
      <c r="H1522" s="115"/>
    </row>
    <row r="1523" spans="1:8" ht="18" customHeight="1" x14ac:dyDescent="0.25">
      <c r="A1523" s="102" t="s">
        <v>4555</v>
      </c>
      <c r="B1523" s="103" t="s">
        <v>3</v>
      </c>
      <c r="C1523" s="414" t="s">
        <v>3396</v>
      </c>
      <c r="D1523" s="414"/>
      <c r="E1523" s="102" t="s">
        <v>3394</v>
      </c>
      <c r="F1523" s="101" t="s">
        <v>3393</v>
      </c>
      <c r="G1523" s="101" t="s">
        <v>3392</v>
      </c>
      <c r="H1523" s="101" t="s">
        <v>4</v>
      </c>
    </row>
    <row r="1524" spans="1:8" ht="51.9" customHeight="1" x14ac:dyDescent="0.25">
      <c r="A1524" s="92" t="s">
        <v>3397</v>
      </c>
      <c r="B1524" s="94" t="s">
        <v>2522</v>
      </c>
      <c r="C1524" s="415" t="s">
        <v>3494</v>
      </c>
      <c r="D1524" s="415"/>
      <c r="E1524" s="92" t="s">
        <v>235</v>
      </c>
      <c r="F1524" s="110">
        <v>1</v>
      </c>
      <c r="G1524" s="90"/>
      <c r="H1524" s="155">
        <f>SUM(H1525:H1528)</f>
        <v>0</v>
      </c>
    </row>
    <row r="1525" spans="1:8" ht="26.1" customHeight="1" x14ac:dyDescent="0.25">
      <c r="A1525" s="117" t="s">
        <v>3417</v>
      </c>
      <c r="B1525" s="116" t="s">
        <v>3431</v>
      </c>
      <c r="C1525" s="412" t="s">
        <v>3398</v>
      </c>
      <c r="D1525" s="412"/>
      <c r="E1525" s="117" t="s">
        <v>3136</v>
      </c>
      <c r="F1525" s="118">
        <v>52.08</v>
      </c>
      <c r="G1525" s="153"/>
      <c r="H1525" s="119">
        <f t="shared" ref="H1525:H1528" si="155">TRUNC((G1525*F1525),2)</f>
        <v>0</v>
      </c>
    </row>
    <row r="1526" spans="1:8" ht="26.1" customHeight="1" x14ac:dyDescent="0.25">
      <c r="A1526" s="117" t="s">
        <v>3417</v>
      </c>
      <c r="B1526" s="116" t="s">
        <v>3504</v>
      </c>
      <c r="C1526" s="412" t="s">
        <v>3398</v>
      </c>
      <c r="D1526" s="412"/>
      <c r="E1526" s="117" t="s">
        <v>3136</v>
      </c>
      <c r="F1526" s="118">
        <v>46.23</v>
      </c>
      <c r="G1526" s="153"/>
      <c r="H1526" s="119">
        <f t="shared" si="155"/>
        <v>0</v>
      </c>
    </row>
    <row r="1527" spans="1:8" ht="26.1" customHeight="1" x14ac:dyDescent="0.25">
      <c r="A1527" s="117" t="s">
        <v>3417</v>
      </c>
      <c r="B1527" s="116" t="s">
        <v>3589</v>
      </c>
      <c r="C1527" s="412" t="s">
        <v>3398</v>
      </c>
      <c r="D1527" s="412"/>
      <c r="E1527" s="117" t="s">
        <v>3136</v>
      </c>
      <c r="F1527" s="118">
        <v>20.82</v>
      </c>
      <c r="G1527" s="153"/>
      <c r="H1527" s="119">
        <f t="shared" si="155"/>
        <v>0</v>
      </c>
    </row>
    <row r="1528" spans="1:8" ht="39" customHeight="1" x14ac:dyDescent="0.25">
      <c r="A1528" s="112" t="s">
        <v>3399</v>
      </c>
      <c r="B1528" s="111" t="s">
        <v>3851</v>
      </c>
      <c r="C1528" s="413" t="s">
        <v>3401</v>
      </c>
      <c r="D1528" s="413"/>
      <c r="E1528" s="112" t="s">
        <v>235</v>
      </c>
      <c r="F1528" s="113">
        <v>1.5</v>
      </c>
      <c r="G1528" s="153"/>
      <c r="H1528" s="114">
        <f t="shared" si="155"/>
        <v>0</v>
      </c>
    </row>
    <row r="1529" spans="1:8" x14ac:dyDescent="0.25">
      <c r="A1529" s="149"/>
      <c r="B1529" s="150"/>
      <c r="C1529" s="150"/>
      <c r="D1529" s="151"/>
      <c r="E1529" s="150"/>
      <c r="F1529" s="151"/>
      <c r="G1529" s="151"/>
      <c r="H1529" s="152"/>
    </row>
    <row r="1530" spans="1:8" ht="14.4" thickBot="1" x14ac:dyDescent="0.3">
      <c r="A1530" s="149"/>
      <c r="B1530" s="150"/>
      <c r="C1530" s="150"/>
      <c r="D1530" s="151"/>
      <c r="E1530" s="150"/>
      <c r="F1530" s="150"/>
      <c r="G1530" s="151"/>
      <c r="H1530" s="152"/>
    </row>
    <row r="1531" spans="1:8" ht="0.9" customHeight="1" thickTop="1" x14ac:dyDescent="0.25">
      <c r="A1531" s="120"/>
      <c r="B1531" s="115"/>
      <c r="C1531" s="115"/>
      <c r="D1531" s="115"/>
      <c r="E1531" s="115"/>
      <c r="F1531" s="115"/>
      <c r="G1531" s="115"/>
      <c r="H1531" s="115"/>
    </row>
    <row r="1532" spans="1:8" ht="18" customHeight="1" x14ac:dyDescent="0.25">
      <c r="A1532" s="102" t="s">
        <v>4556</v>
      </c>
      <c r="B1532" s="103" t="s">
        <v>3</v>
      </c>
      <c r="C1532" s="414" t="s">
        <v>3396</v>
      </c>
      <c r="D1532" s="414"/>
      <c r="E1532" s="102" t="s">
        <v>3394</v>
      </c>
      <c r="F1532" s="101" t="s">
        <v>3393</v>
      </c>
      <c r="G1532" s="101" t="s">
        <v>3392</v>
      </c>
      <c r="H1532" s="101" t="s">
        <v>4</v>
      </c>
    </row>
    <row r="1533" spans="1:8" ht="51.9" customHeight="1" x14ac:dyDescent="0.25">
      <c r="A1533" s="92" t="s">
        <v>3397</v>
      </c>
      <c r="B1533" s="94" t="s">
        <v>2520</v>
      </c>
      <c r="C1533" s="415">
        <v>18</v>
      </c>
      <c r="D1533" s="415"/>
      <c r="E1533" s="92" t="s">
        <v>235</v>
      </c>
      <c r="F1533" s="110">
        <v>1</v>
      </c>
      <c r="G1533" s="90"/>
      <c r="H1533" s="155">
        <f>H1534</f>
        <v>0</v>
      </c>
    </row>
    <row r="1534" spans="1:8" ht="26.1" customHeight="1" x14ac:dyDescent="0.25">
      <c r="A1534" s="112" t="s">
        <v>3399</v>
      </c>
      <c r="B1534" s="111" t="s">
        <v>3852</v>
      </c>
      <c r="C1534" s="413" t="s">
        <v>3401</v>
      </c>
      <c r="D1534" s="413"/>
      <c r="E1534" s="112" t="s">
        <v>235</v>
      </c>
      <c r="F1534" s="113">
        <v>1</v>
      </c>
      <c r="G1534" s="153"/>
      <c r="H1534" s="114">
        <f t="shared" ref="H1534" si="156">TRUNC((G1534*F1534),2)</f>
        <v>0</v>
      </c>
    </row>
    <row r="1535" spans="1:8" x14ac:dyDescent="0.25">
      <c r="A1535" s="149"/>
      <c r="B1535" s="150"/>
      <c r="C1535" s="150"/>
      <c r="D1535" s="151"/>
      <c r="E1535" s="150"/>
      <c r="F1535" s="151"/>
      <c r="G1535" s="151"/>
      <c r="H1535" s="152"/>
    </row>
    <row r="1536" spans="1:8" ht="14.4" thickBot="1" x14ac:dyDescent="0.3">
      <c r="A1536" s="149"/>
      <c r="B1536" s="150"/>
      <c r="C1536" s="150"/>
      <c r="D1536" s="151"/>
      <c r="E1536" s="150"/>
      <c r="F1536" s="150"/>
      <c r="G1536" s="151"/>
      <c r="H1536" s="152"/>
    </row>
    <row r="1537" spans="1:8" ht="0.9" customHeight="1" thickTop="1" x14ac:dyDescent="0.25">
      <c r="A1537" s="120"/>
      <c r="B1537" s="115"/>
      <c r="C1537" s="115"/>
      <c r="D1537" s="115"/>
      <c r="E1537" s="115"/>
      <c r="F1537" s="115"/>
      <c r="G1537" s="115"/>
      <c r="H1537" s="115"/>
    </row>
    <row r="1538" spans="1:8" ht="18" customHeight="1" x14ac:dyDescent="0.25">
      <c r="A1538" s="102" t="s">
        <v>4557</v>
      </c>
      <c r="B1538" s="103" t="s">
        <v>3</v>
      </c>
      <c r="C1538" s="414" t="s">
        <v>3396</v>
      </c>
      <c r="D1538" s="414"/>
      <c r="E1538" s="102" t="s">
        <v>3394</v>
      </c>
      <c r="F1538" s="101" t="s">
        <v>3393</v>
      </c>
      <c r="G1538" s="101" t="s">
        <v>3392</v>
      </c>
      <c r="H1538" s="101" t="s">
        <v>4</v>
      </c>
    </row>
    <row r="1539" spans="1:8" ht="39" customHeight="1" x14ac:dyDescent="0.25">
      <c r="A1539" s="92" t="s">
        <v>3397</v>
      </c>
      <c r="B1539" s="94" t="s">
        <v>2518</v>
      </c>
      <c r="C1539" s="415">
        <v>18</v>
      </c>
      <c r="D1539" s="415"/>
      <c r="E1539" s="92" t="s">
        <v>235</v>
      </c>
      <c r="F1539" s="110">
        <v>1</v>
      </c>
      <c r="G1539" s="90"/>
      <c r="H1539" s="155">
        <f>H1540</f>
        <v>0</v>
      </c>
    </row>
    <row r="1540" spans="1:8" ht="26.1" customHeight="1" x14ac:dyDescent="0.25">
      <c r="A1540" s="112" t="s">
        <v>3399</v>
      </c>
      <c r="B1540" s="111" t="s">
        <v>3853</v>
      </c>
      <c r="C1540" s="413" t="s">
        <v>3401</v>
      </c>
      <c r="D1540" s="413"/>
      <c r="E1540" s="112" t="s">
        <v>235</v>
      </c>
      <c r="F1540" s="113">
        <v>1</v>
      </c>
      <c r="G1540" s="153"/>
      <c r="H1540" s="114">
        <f t="shared" ref="H1540" si="157">TRUNC((G1540*F1540),2)</f>
        <v>0</v>
      </c>
    </row>
    <row r="1541" spans="1:8" x14ac:dyDescent="0.25">
      <c r="A1541" s="149"/>
      <c r="B1541" s="150"/>
      <c r="C1541" s="150"/>
      <c r="D1541" s="151"/>
      <c r="E1541" s="150"/>
      <c r="F1541" s="151"/>
      <c r="G1541" s="151"/>
      <c r="H1541" s="152"/>
    </row>
    <row r="1542" spans="1:8" ht="14.4" thickBot="1" x14ac:dyDescent="0.3">
      <c r="A1542" s="149"/>
      <c r="B1542" s="150"/>
      <c r="C1542" s="150"/>
      <c r="D1542" s="151"/>
      <c r="E1542" s="150"/>
      <c r="F1542" s="150"/>
      <c r="G1542" s="151"/>
      <c r="H1542" s="152"/>
    </row>
    <row r="1543" spans="1:8" ht="0.9" customHeight="1" thickTop="1" x14ac:dyDescent="0.25">
      <c r="A1543" s="120"/>
      <c r="B1543" s="115"/>
      <c r="C1543" s="115"/>
      <c r="D1543" s="115"/>
      <c r="E1543" s="115"/>
      <c r="F1543" s="115"/>
      <c r="G1543" s="115"/>
      <c r="H1543" s="115"/>
    </row>
    <row r="1544" spans="1:8" ht="18" customHeight="1" x14ac:dyDescent="0.25">
      <c r="A1544" s="102" t="s">
        <v>4558</v>
      </c>
      <c r="B1544" s="103" t="s">
        <v>3</v>
      </c>
      <c r="C1544" s="414" t="s">
        <v>3396</v>
      </c>
      <c r="D1544" s="414"/>
      <c r="E1544" s="102" t="s">
        <v>3394</v>
      </c>
      <c r="F1544" s="101" t="s">
        <v>3393</v>
      </c>
      <c r="G1544" s="101" t="s">
        <v>3392</v>
      </c>
      <c r="H1544" s="101" t="s">
        <v>4</v>
      </c>
    </row>
    <row r="1545" spans="1:8" ht="26.1" customHeight="1" x14ac:dyDescent="0.25">
      <c r="A1545" s="92" t="s">
        <v>3397</v>
      </c>
      <c r="B1545" s="94" t="s">
        <v>2516</v>
      </c>
      <c r="C1545" s="415" t="s">
        <v>3429</v>
      </c>
      <c r="D1545" s="415"/>
      <c r="E1545" s="92" t="s">
        <v>235</v>
      </c>
      <c r="F1545" s="110">
        <v>1</v>
      </c>
      <c r="G1545" s="90"/>
      <c r="H1545" s="155">
        <f>SUM(H1546:H1548)</f>
        <v>0</v>
      </c>
    </row>
    <row r="1546" spans="1:8" ht="26.1" customHeight="1" x14ac:dyDescent="0.25">
      <c r="A1546" s="117" t="s">
        <v>3417</v>
      </c>
      <c r="B1546" s="116" t="s">
        <v>3431</v>
      </c>
      <c r="C1546" s="412" t="s">
        <v>3398</v>
      </c>
      <c r="D1546" s="412"/>
      <c r="E1546" s="117" t="s">
        <v>3136</v>
      </c>
      <c r="F1546" s="118">
        <v>2.2000000000000002</v>
      </c>
      <c r="G1546" s="153"/>
      <c r="H1546" s="119">
        <f t="shared" ref="H1546:H1548" si="158">TRUNC((G1546*F1546),2)</f>
        <v>0</v>
      </c>
    </row>
    <row r="1547" spans="1:8" ht="26.1" customHeight="1" x14ac:dyDescent="0.25">
      <c r="A1547" s="117" t="s">
        <v>3417</v>
      </c>
      <c r="B1547" s="116" t="s">
        <v>3430</v>
      </c>
      <c r="C1547" s="412" t="s">
        <v>3398</v>
      </c>
      <c r="D1547" s="412"/>
      <c r="E1547" s="117" t="s">
        <v>3136</v>
      </c>
      <c r="F1547" s="118">
        <v>2.63</v>
      </c>
      <c r="G1547" s="153"/>
      <c r="H1547" s="119">
        <f t="shared" si="158"/>
        <v>0</v>
      </c>
    </row>
    <row r="1548" spans="1:8" ht="24" customHeight="1" x14ac:dyDescent="0.25">
      <c r="A1548" s="112" t="s">
        <v>3399</v>
      </c>
      <c r="B1548" s="111" t="s">
        <v>3854</v>
      </c>
      <c r="C1548" s="413" t="s">
        <v>3401</v>
      </c>
      <c r="D1548" s="413"/>
      <c r="E1548" s="112" t="s">
        <v>235</v>
      </c>
      <c r="F1548" s="113">
        <v>1</v>
      </c>
      <c r="G1548" s="153"/>
      <c r="H1548" s="114">
        <f t="shared" si="158"/>
        <v>0</v>
      </c>
    </row>
    <row r="1549" spans="1:8" x14ac:dyDescent="0.25">
      <c r="A1549" s="149"/>
      <c r="B1549" s="150"/>
      <c r="C1549" s="150"/>
      <c r="D1549" s="151"/>
      <c r="E1549" s="150"/>
      <c r="F1549" s="151"/>
      <c r="G1549" s="151"/>
      <c r="H1549" s="152"/>
    </row>
    <row r="1550" spans="1:8" ht="14.4" thickBot="1" x14ac:dyDescent="0.3">
      <c r="A1550" s="149"/>
      <c r="B1550" s="150"/>
      <c r="C1550" s="150"/>
      <c r="D1550" s="151"/>
      <c r="E1550" s="150"/>
      <c r="F1550" s="150"/>
      <c r="G1550" s="151"/>
      <c r="H1550" s="152"/>
    </row>
    <row r="1551" spans="1:8" ht="0.9" customHeight="1" thickTop="1" x14ac:dyDescent="0.25">
      <c r="A1551" s="120"/>
      <c r="B1551" s="115"/>
      <c r="C1551" s="115"/>
      <c r="D1551" s="115"/>
      <c r="E1551" s="115"/>
      <c r="F1551" s="115"/>
      <c r="G1551" s="115"/>
      <c r="H1551" s="115"/>
    </row>
    <row r="1552" spans="1:8" ht="18" customHeight="1" x14ac:dyDescent="0.25">
      <c r="A1552" s="102" t="s">
        <v>4559</v>
      </c>
      <c r="B1552" s="103" t="s">
        <v>3</v>
      </c>
      <c r="C1552" s="414" t="s">
        <v>3396</v>
      </c>
      <c r="D1552" s="414"/>
      <c r="E1552" s="102" t="s">
        <v>3394</v>
      </c>
      <c r="F1552" s="101" t="s">
        <v>3393</v>
      </c>
      <c r="G1552" s="101" t="s">
        <v>3392</v>
      </c>
      <c r="H1552" s="101" t="s">
        <v>4</v>
      </c>
    </row>
    <row r="1553" spans="1:8" ht="39" customHeight="1" x14ac:dyDescent="0.25">
      <c r="A1553" s="92" t="s">
        <v>3397</v>
      </c>
      <c r="B1553" s="94" t="s">
        <v>2510</v>
      </c>
      <c r="C1553" s="415">
        <v>32.11</v>
      </c>
      <c r="D1553" s="415"/>
      <c r="E1553" s="92" t="s">
        <v>234</v>
      </c>
      <c r="F1553" s="110">
        <v>1</v>
      </c>
      <c r="G1553" s="90"/>
      <c r="H1553" s="155">
        <f>SUM(H1554:H1557)</f>
        <v>0</v>
      </c>
    </row>
    <row r="1554" spans="1:8" ht="26.1" customHeight="1" x14ac:dyDescent="0.25">
      <c r="A1554" s="117" t="s">
        <v>3417</v>
      </c>
      <c r="B1554" s="116" t="s">
        <v>3430</v>
      </c>
      <c r="C1554" s="412" t="s">
        <v>3398</v>
      </c>
      <c r="D1554" s="412"/>
      <c r="E1554" s="117" t="s">
        <v>3136</v>
      </c>
      <c r="F1554" s="118">
        <v>0.23</v>
      </c>
      <c r="G1554" s="153"/>
      <c r="H1554" s="119">
        <f t="shared" ref="H1554:H1557" si="159">TRUNC((G1554*F1554),2)</f>
        <v>0</v>
      </c>
    </row>
    <row r="1555" spans="1:8" ht="26.1" customHeight="1" x14ac:dyDescent="0.25">
      <c r="A1555" s="117" t="s">
        <v>3417</v>
      </c>
      <c r="B1555" s="116" t="s">
        <v>3431</v>
      </c>
      <c r="C1555" s="412" t="s">
        <v>3398</v>
      </c>
      <c r="D1555" s="412"/>
      <c r="E1555" s="117" t="s">
        <v>3136</v>
      </c>
      <c r="F1555" s="118">
        <v>0.23</v>
      </c>
      <c r="G1555" s="153"/>
      <c r="H1555" s="119">
        <f t="shared" si="159"/>
        <v>0</v>
      </c>
    </row>
    <row r="1556" spans="1:8" ht="51.9" customHeight="1" x14ac:dyDescent="0.25">
      <c r="A1556" s="112" t="s">
        <v>3399</v>
      </c>
      <c r="B1556" s="111" t="s">
        <v>3855</v>
      </c>
      <c r="C1556" s="413" t="s">
        <v>3401</v>
      </c>
      <c r="D1556" s="413"/>
      <c r="E1556" s="112" t="s">
        <v>234</v>
      </c>
      <c r="F1556" s="113">
        <v>1.02</v>
      </c>
      <c r="G1556" s="153"/>
      <c r="H1556" s="114">
        <f t="shared" si="159"/>
        <v>0</v>
      </c>
    </row>
    <row r="1557" spans="1:8" ht="39" customHeight="1" x14ac:dyDescent="0.25">
      <c r="A1557" s="112" t="s">
        <v>3399</v>
      </c>
      <c r="B1557" s="111" t="s">
        <v>3856</v>
      </c>
      <c r="C1557" s="413" t="s">
        <v>3401</v>
      </c>
      <c r="D1557" s="413"/>
      <c r="E1557" s="112" t="s">
        <v>3491</v>
      </c>
      <c r="F1557" s="113">
        <v>0.02</v>
      </c>
      <c r="G1557" s="153"/>
      <c r="H1557" s="114">
        <f t="shared" si="159"/>
        <v>0</v>
      </c>
    </row>
    <row r="1558" spans="1:8" x14ac:dyDescent="0.25">
      <c r="A1558" s="149"/>
      <c r="B1558" s="150"/>
      <c r="C1558" s="150"/>
      <c r="D1558" s="151"/>
      <c r="E1558" s="150"/>
      <c r="F1558" s="151"/>
      <c r="G1558" s="151"/>
      <c r="H1558" s="152"/>
    </row>
    <row r="1559" spans="1:8" ht="14.4" thickBot="1" x14ac:dyDescent="0.3">
      <c r="A1559" s="149"/>
      <c r="B1559" s="150"/>
      <c r="C1559" s="150"/>
      <c r="D1559" s="151"/>
      <c r="E1559" s="150"/>
      <c r="F1559" s="150"/>
      <c r="G1559" s="151"/>
      <c r="H1559" s="152"/>
    </row>
    <row r="1560" spans="1:8" ht="0.9" customHeight="1" thickTop="1" x14ac:dyDescent="0.25">
      <c r="A1560" s="120"/>
      <c r="B1560" s="115"/>
      <c r="C1560" s="115"/>
      <c r="D1560" s="115"/>
      <c r="E1560" s="115"/>
      <c r="F1560" s="115"/>
      <c r="G1560" s="115"/>
      <c r="H1560" s="115"/>
    </row>
    <row r="1561" spans="1:8" ht="18" customHeight="1" x14ac:dyDescent="0.25">
      <c r="A1561" s="102" t="s">
        <v>4560</v>
      </c>
      <c r="B1561" s="103" t="s">
        <v>3</v>
      </c>
      <c r="C1561" s="414" t="s">
        <v>3396</v>
      </c>
      <c r="D1561" s="414"/>
      <c r="E1561" s="102" t="s">
        <v>3394</v>
      </c>
      <c r="F1561" s="101" t="s">
        <v>3393</v>
      </c>
      <c r="G1561" s="101" t="s">
        <v>3392</v>
      </c>
      <c r="H1561" s="101" t="s">
        <v>4</v>
      </c>
    </row>
    <row r="1562" spans="1:8" ht="39" customHeight="1" x14ac:dyDescent="0.25">
      <c r="A1562" s="92" t="s">
        <v>3397</v>
      </c>
      <c r="B1562" s="94" t="s">
        <v>2508</v>
      </c>
      <c r="C1562" s="415">
        <v>32.11</v>
      </c>
      <c r="D1562" s="415"/>
      <c r="E1562" s="92" t="s">
        <v>234</v>
      </c>
      <c r="F1562" s="110">
        <v>1</v>
      </c>
      <c r="G1562" s="90"/>
      <c r="H1562" s="155">
        <f>SUM(H1563:H1566)</f>
        <v>0</v>
      </c>
    </row>
    <row r="1563" spans="1:8" ht="26.1" customHeight="1" x14ac:dyDescent="0.25">
      <c r="A1563" s="117" t="s">
        <v>3417</v>
      </c>
      <c r="B1563" s="116" t="s">
        <v>3430</v>
      </c>
      <c r="C1563" s="412" t="s">
        <v>3398</v>
      </c>
      <c r="D1563" s="412"/>
      <c r="E1563" s="117" t="s">
        <v>3136</v>
      </c>
      <c r="F1563" s="118">
        <v>0.23</v>
      </c>
      <c r="G1563" s="153"/>
      <c r="H1563" s="119">
        <f t="shared" ref="H1563:H1566" si="160">TRUNC((G1563*F1563),2)</f>
        <v>0</v>
      </c>
    </row>
    <row r="1564" spans="1:8" ht="26.1" customHeight="1" x14ac:dyDescent="0.25">
      <c r="A1564" s="117" t="s">
        <v>3417</v>
      </c>
      <c r="B1564" s="116" t="s">
        <v>3431</v>
      </c>
      <c r="C1564" s="412" t="s">
        <v>3398</v>
      </c>
      <c r="D1564" s="412"/>
      <c r="E1564" s="117" t="s">
        <v>3136</v>
      </c>
      <c r="F1564" s="118">
        <v>0.23</v>
      </c>
      <c r="G1564" s="153"/>
      <c r="H1564" s="119">
        <f t="shared" si="160"/>
        <v>0</v>
      </c>
    </row>
    <row r="1565" spans="1:8" ht="51.9" customHeight="1" x14ac:dyDescent="0.25">
      <c r="A1565" s="112" t="s">
        <v>3399</v>
      </c>
      <c r="B1565" s="111" t="s">
        <v>3857</v>
      </c>
      <c r="C1565" s="413" t="s">
        <v>3401</v>
      </c>
      <c r="D1565" s="413"/>
      <c r="E1565" s="112" t="s">
        <v>234</v>
      </c>
      <c r="F1565" s="113">
        <v>1.02</v>
      </c>
      <c r="G1565" s="153"/>
      <c r="H1565" s="114">
        <f t="shared" si="160"/>
        <v>0</v>
      </c>
    </row>
    <row r="1566" spans="1:8" ht="39" customHeight="1" x14ac:dyDescent="0.25">
      <c r="A1566" s="112" t="s">
        <v>3399</v>
      </c>
      <c r="B1566" s="111" t="s">
        <v>3856</v>
      </c>
      <c r="C1566" s="413" t="s">
        <v>3401</v>
      </c>
      <c r="D1566" s="413"/>
      <c r="E1566" s="112" t="s">
        <v>3491</v>
      </c>
      <c r="F1566" s="113">
        <v>0.02</v>
      </c>
      <c r="G1566" s="153"/>
      <c r="H1566" s="114">
        <f t="shared" si="160"/>
        <v>0</v>
      </c>
    </row>
    <row r="1567" spans="1:8" x14ac:dyDescent="0.25">
      <c r="A1567" s="149"/>
      <c r="B1567" s="150"/>
      <c r="C1567" s="150"/>
      <c r="D1567" s="151"/>
      <c r="E1567" s="150"/>
      <c r="F1567" s="151"/>
      <c r="G1567" s="151"/>
      <c r="H1567" s="152"/>
    </row>
    <row r="1568" spans="1:8" ht="14.4" thickBot="1" x14ac:dyDescent="0.3">
      <c r="A1568" s="149"/>
      <c r="B1568" s="150"/>
      <c r="C1568" s="150"/>
      <c r="D1568" s="151"/>
      <c r="E1568" s="150"/>
      <c r="F1568" s="150"/>
      <c r="G1568" s="151"/>
      <c r="H1568" s="152"/>
    </row>
    <row r="1569" spans="1:8" ht="0.9" customHeight="1" thickTop="1" x14ac:dyDescent="0.25">
      <c r="A1569" s="120"/>
      <c r="B1569" s="115"/>
      <c r="C1569" s="115"/>
      <c r="D1569" s="115"/>
      <c r="E1569" s="115"/>
      <c r="F1569" s="115"/>
      <c r="G1569" s="115"/>
      <c r="H1569" s="115"/>
    </row>
    <row r="1570" spans="1:8" ht="18" customHeight="1" x14ac:dyDescent="0.25">
      <c r="A1570" s="102" t="s">
        <v>4561</v>
      </c>
      <c r="B1570" s="103" t="s">
        <v>3</v>
      </c>
      <c r="C1570" s="414" t="s">
        <v>3396</v>
      </c>
      <c r="D1570" s="414"/>
      <c r="E1570" s="102" t="s">
        <v>3394</v>
      </c>
      <c r="F1570" s="101" t="s">
        <v>3393</v>
      </c>
      <c r="G1570" s="101" t="s">
        <v>3392</v>
      </c>
      <c r="H1570" s="101" t="s">
        <v>4</v>
      </c>
    </row>
    <row r="1571" spans="1:8" ht="26.1" customHeight="1" x14ac:dyDescent="0.25">
      <c r="A1571" s="92" t="s">
        <v>3397</v>
      </c>
      <c r="B1571" s="94" t="s">
        <v>2512</v>
      </c>
      <c r="C1571" s="415" t="s">
        <v>3429</v>
      </c>
      <c r="D1571" s="415"/>
      <c r="E1571" s="92" t="s">
        <v>235</v>
      </c>
      <c r="F1571" s="110">
        <v>1</v>
      </c>
      <c r="G1571" s="90"/>
      <c r="H1571" s="155">
        <f>SUM(H1572:H1574)</f>
        <v>0</v>
      </c>
    </row>
    <row r="1572" spans="1:8" ht="26.1" customHeight="1" x14ac:dyDescent="0.25">
      <c r="A1572" s="117" t="s">
        <v>3417</v>
      </c>
      <c r="B1572" s="116" t="s">
        <v>3431</v>
      </c>
      <c r="C1572" s="412" t="s">
        <v>3398</v>
      </c>
      <c r="D1572" s="412"/>
      <c r="E1572" s="117" t="s">
        <v>3136</v>
      </c>
      <c r="F1572" s="118">
        <v>0.42</v>
      </c>
      <c r="G1572" s="153"/>
      <c r="H1572" s="119">
        <f t="shared" ref="H1572:H1574" si="161">TRUNC((G1572*F1572),2)</f>
        <v>0</v>
      </c>
    </row>
    <row r="1573" spans="1:8" ht="26.1" customHeight="1" x14ac:dyDescent="0.25">
      <c r="A1573" s="117" t="s">
        <v>3417</v>
      </c>
      <c r="B1573" s="116" t="s">
        <v>3430</v>
      </c>
      <c r="C1573" s="412" t="s">
        <v>3398</v>
      </c>
      <c r="D1573" s="412"/>
      <c r="E1573" s="117" t="s">
        <v>3136</v>
      </c>
      <c r="F1573" s="118">
        <v>0.42</v>
      </c>
      <c r="G1573" s="153"/>
      <c r="H1573" s="119">
        <f t="shared" si="161"/>
        <v>0</v>
      </c>
    </row>
    <row r="1574" spans="1:8" ht="24" customHeight="1" x14ac:dyDescent="0.25">
      <c r="A1574" s="112" t="s">
        <v>3399</v>
      </c>
      <c r="B1574" s="111" t="s">
        <v>3858</v>
      </c>
      <c r="C1574" s="413" t="s">
        <v>3401</v>
      </c>
      <c r="D1574" s="413"/>
      <c r="E1574" s="112" t="s">
        <v>235</v>
      </c>
      <c r="F1574" s="113">
        <v>1</v>
      </c>
      <c r="G1574" s="153"/>
      <c r="H1574" s="114">
        <f t="shared" si="161"/>
        <v>0</v>
      </c>
    </row>
    <row r="1575" spans="1:8" x14ac:dyDescent="0.25">
      <c r="A1575" s="149"/>
      <c r="B1575" s="150"/>
      <c r="C1575" s="150"/>
      <c r="D1575" s="151"/>
      <c r="E1575" s="150"/>
      <c r="F1575" s="151"/>
      <c r="G1575" s="151"/>
      <c r="H1575" s="152"/>
    </row>
    <row r="1576" spans="1:8" ht="14.4" thickBot="1" x14ac:dyDescent="0.3">
      <c r="A1576" s="149"/>
      <c r="B1576" s="150"/>
      <c r="C1576" s="150"/>
      <c r="D1576" s="151"/>
      <c r="E1576" s="150"/>
      <c r="F1576" s="150"/>
      <c r="G1576" s="151"/>
      <c r="H1576" s="152"/>
    </row>
    <row r="1577" spans="1:8" ht="0.9" customHeight="1" thickTop="1" x14ac:dyDescent="0.25">
      <c r="A1577" s="120"/>
      <c r="B1577" s="115"/>
      <c r="C1577" s="115"/>
      <c r="D1577" s="115"/>
      <c r="E1577" s="115"/>
      <c r="F1577" s="115"/>
      <c r="G1577" s="115"/>
      <c r="H1577" s="115"/>
    </row>
    <row r="1578" spans="1:8" ht="36.6" customHeight="1" x14ac:dyDescent="0.25">
      <c r="A1578" s="102" t="s">
        <v>4562</v>
      </c>
      <c r="B1578" s="103" t="s">
        <v>3</v>
      </c>
      <c r="C1578" s="414" t="s">
        <v>3396</v>
      </c>
      <c r="D1578" s="414"/>
      <c r="E1578" s="102" t="s">
        <v>3394</v>
      </c>
      <c r="F1578" s="101" t="s">
        <v>3393</v>
      </c>
      <c r="G1578" s="101" t="s">
        <v>3392</v>
      </c>
      <c r="H1578" s="101" t="s">
        <v>4</v>
      </c>
    </row>
    <row r="1579" spans="1:8" ht="24" customHeight="1" x14ac:dyDescent="0.25">
      <c r="A1579" s="92" t="s">
        <v>3397</v>
      </c>
      <c r="B1579" s="94" t="s">
        <v>1224</v>
      </c>
      <c r="C1579" s="415" t="s">
        <v>3859</v>
      </c>
      <c r="D1579" s="415"/>
      <c r="E1579" s="92" t="s">
        <v>235</v>
      </c>
      <c r="F1579" s="110">
        <v>1</v>
      </c>
      <c r="G1579" s="90"/>
      <c r="H1579" s="155">
        <f>SUM(H1580:H1584)</f>
        <v>0</v>
      </c>
    </row>
    <row r="1580" spans="1:8" ht="26.1" customHeight="1" x14ac:dyDescent="0.25">
      <c r="A1580" s="117" t="s">
        <v>3417</v>
      </c>
      <c r="B1580" s="116" t="s">
        <v>3430</v>
      </c>
      <c r="C1580" s="412" t="s">
        <v>3398</v>
      </c>
      <c r="D1580" s="412"/>
      <c r="E1580" s="117" t="s">
        <v>3136</v>
      </c>
      <c r="F1580" s="118">
        <v>1.605</v>
      </c>
      <c r="G1580" s="153"/>
      <c r="H1580" s="119">
        <f t="shared" ref="H1580:H1585" si="162">TRUNC((G1580*F1580),2)</f>
        <v>0</v>
      </c>
    </row>
    <row r="1581" spans="1:8" ht="26.1" customHeight="1" x14ac:dyDescent="0.25">
      <c r="A1581" s="117" t="s">
        <v>3417</v>
      </c>
      <c r="B1581" s="116" t="s">
        <v>3431</v>
      </c>
      <c r="C1581" s="412" t="s">
        <v>3398</v>
      </c>
      <c r="D1581" s="412"/>
      <c r="E1581" s="117" t="s">
        <v>3136</v>
      </c>
      <c r="F1581" s="118">
        <v>1.4450000000000001</v>
      </c>
      <c r="G1581" s="153"/>
      <c r="H1581" s="119">
        <f t="shared" si="162"/>
        <v>0</v>
      </c>
    </row>
    <row r="1582" spans="1:8" ht="24" customHeight="1" x14ac:dyDescent="0.25">
      <c r="A1582" s="112" t="s">
        <v>3399</v>
      </c>
      <c r="B1582" s="111" t="s">
        <v>3437</v>
      </c>
      <c r="C1582" s="413" t="s">
        <v>3401</v>
      </c>
      <c r="D1582" s="413"/>
      <c r="E1582" s="112" t="s">
        <v>235</v>
      </c>
      <c r="F1582" s="113">
        <v>0.22700000000000001</v>
      </c>
      <c r="G1582" s="153"/>
      <c r="H1582" s="114">
        <f t="shared" si="162"/>
        <v>0</v>
      </c>
    </row>
    <row r="1583" spans="1:8" ht="26.1" customHeight="1" x14ac:dyDescent="0.25">
      <c r="A1583" s="112" t="s">
        <v>3399</v>
      </c>
      <c r="B1583" s="111" t="s">
        <v>3860</v>
      </c>
      <c r="C1583" s="413" t="s">
        <v>3401</v>
      </c>
      <c r="D1583" s="413"/>
      <c r="E1583" s="112" t="s">
        <v>235</v>
      </c>
      <c r="F1583" s="113">
        <v>1</v>
      </c>
      <c r="G1583" s="153"/>
      <c r="H1583" s="114">
        <f t="shared" si="162"/>
        <v>0</v>
      </c>
    </row>
    <row r="1584" spans="1:8" ht="24" customHeight="1" x14ac:dyDescent="0.25">
      <c r="A1584" s="112" t="s">
        <v>3399</v>
      </c>
      <c r="B1584" s="111" t="s">
        <v>3861</v>
      </c>
      <c r="C1584" s="413" t="s">
        <v>3401</v>
      </c>
      <c r="D1584" s="413"/>
      <c r="E1584" s="112" t="s">
        <v>235</v>
      </c>
      <c r="F1584" s="113">
        <v>1.2E-2</v>
      </c>
      <c r="G1584" s="153"/>
      <c r="H1584" s="114">
        <f t="shared" si="162"/>
        <v>0</v>
      </c>
    </row>
    <row r="1585" spans="1:8" x14ac:dyDescent="0.25">
      <c r="A1585" s="149"/>
      <c r="B1585" s="150"/>
      <c r="C1585" s="150"/>
      <c r="D1585" s="151"/>
      <c r="E1585" s="150"/>
      <c r="F1585" s="151"/>
      <c r="G1585" s="151"/>
      <c r="H1585" s="152">
        <f t="shared" si="162"/>
        <v>0</v>
      </c>
    </row>
    <row r="1586" spans="1:8" ht="14.4" thickBot="1" x14ac:dyDescent="0.3">
      <c r="A1586" s="149"/>
      <c r="B1586" s="150"/>
      <c r="C1586" s="150"/>
      <c r="D1586" s="151"/>
      <c r="E1586" s="150"/>
      <c r="F1586" s="150"/>
      <c r="G1586" s="151"/>
      <c r="H1586" s="152"/>
    </row>
    <row r="1587" spans="1:8" ht="0.9" customHeight="1" thickTop="1" x14ac:dyDescent="0.25">
      <c r="A1587" s="120"/>
      <c r="B1587" s="115"/>
      <c r="C1587" s="115"/>
      <c r="D1587" s="115"/>
      <c r="E1587" s="115"/>
      <c r="F1587" s="115"/>
      <c r="G1587" s="115"/>
      <c r="H1587" s="115"/>
    </row>
    <row r="1588" spans="1:8" ht="47.4" customHeight="1" x14ac:dyDescent="0.25">
      <c r="A1588" s="102" t="s">
        <v>4422</v>
      </c>
      <c r="B1588" s="103" t="s">
        <v>3</v>
      </c>
      <c r="C1588" s="414" t="s">
        <v>3396</v>
      </c>
      <c r="D1588" s="414"/>
      <c r="E1588" s="102" t="s">
        <v>3394</v>
      </c>
      <c r="F1588" s="101" t="s">
        <v>3393</v>
      </c>
      <c r="G1588" s="101" t="s">
        <v>3392</v>
      </c>
      <c r="H1588" s="101" t="s">
        <v>4</v>
      </c>
    </row>
    <row r="1589" spans="1:8" ht="26.1" customHeight="1" x14ac:dyDescent="0.25">
      <c r="A1589" s="92" t="s">
        <v>3397</v>
      </c>
      <c r="B1589" s="94" t="s">
        <v>414</v>
      </c>
      <c r="C1589" s="415">
        <v>49.06</v>
      </c>
      <c r="D1589" s="415"/>
      <c r="E1589" s="92" t="s">
        <v>235</v>
      </c>
      <c r="F1589" s="110">
        <v>1</v>
      </c>
      <c r="G1589" s="90"/>
      <c r="H1589" s="155">
        <f>SUM(H1590:H1594)</f>
        <v>0</v>
      </c>
    </row>
    <row r="1590" spans="1:8" ht="24" customHeight="1" x14ac:dyDescent="0.25">
      <c r="A1590" s="117" t="s">
        <v>3417</v>
      </c>
      <c r="B1590" s="116" t="s">
        <v>3435</v>
      </c>
      <c r="C1590" s="412" t="s">
        <v>3398</v>
      </c>
      <c r="D1590" s="412"/>
      <c r="E1590" s="117" t="s">
        <v>3136</v>
      </c>
      <c r="F1590" s="118">
        <v>1.5</v>
      </c>
      <c r="G1590" s="153"/>
      <c r="H1590" s="119">
        <f t="shared" ref="H1590:H1594" si="163">TRUNC((G1590*F1590),2)</f>
        <v>0</v>
      </c>
    </row>
    <row r="1591" spans="1:8" ht="24" customHeight="1" x14ac:dyDescent="0.25">
      <c r="A1591" s="117" t="s">
        <v>3417</v>
      </c>
      <c r="B1591" s="116" t="s">
        <v>3436</v>
      </c>
      <c r="C1591" s="412" t="s">
        <v>3398</v>
      </c>
      <c r="D1591" s="412"/>
      <c r="E1591" s="117" t="s">
        <v>3136</v>
      </c>
      <c r="F1591" s="118">
        <v>1.5</v>
      </c>
      <c r="G1591" s="153"/>
      <c r="H1591" s="119">
        <f t="shared" si="163"/>
        <v>0</v>
      </c>
    </row>
    <row r="1592" spans="1:8" ht="24" customHeight="1" x14ac:dyDescent="0.25">
      <c r="A1592" s="112" t="s">
        <v>3399</v>
      </c>
      <c r="B1592" s="111" t="s">
        <v>3677</v>
      </c>
      <c r="C1592" s="413" t="s">
        <v>3401</v>
      </c>
      <c r="D1592" s="413"/>
      <c r="E1592" s="112" t="s">
        <v>564</v>
      </c>
      <c r="F1592" s="113">
        <v>9.7200000000000006</v>
      </c>
      <c r="G1592" s="153"/>
      <c r="H1592" s="114">
        <f t="shared" si="163"/>
        <v>0</v>
      </c>
    </row>
    <row r="1593" spans="1:8" ht="26.1" customHeight="1" x14ac:dyDescent="0.25">
      <c r="A1593" s="112" t="s">
        <v>3399</v>
      </c>
      <c r="B1593" s="111" t="s">
        <v>3676</v>
      </c>
      <c r="C1593" s="413" t="s">
        <v>3401</v>
      </c>
      <c r="D1593" s="413"/>
      <c r="E1593" s="112" t="s">
        <v>491</v>
      </c>
      <c r="F1593" s="113">
        <v>2.4E-2</v>
      </c>
      <c r="G1593" s="153"/>
      <c r="H1593" s="114">
        <f t="shared" si="163"/>
        <v>0</v>
      </c>
    </row>
    <row r="1594" spans="1:8" ht="39" customHeight="1" x14ac:dyDescent="0.25">
      <c r="A1594" s="112" t="s">
        <v>3399</v>
      </c>
      <c r="B1594" s="111" t="s">
        <v>3863</v>
      </c>
      <c r="C1594" s="413" t="s">
        <v>3401</v>
      </c>
      <c r="D1594" s="413"/>
      <c r="E1594" s="112" t="s">
        <v>235</v>
      </c>
      <c r="F1594" s="113">
        <v>1</v>
      </c>
      <c r="G1594" s="153"/>
      <c r="H1594" s="114">
        <f t="shared" si="163"/>
        <v>0</v>
      </c>
    </row>
    <row r="1595" spans="1:8" x14ac:dyDescent="0.25">
      <c r="A1595" s="149"/>
      <c r="B1595" s="150"/>
      <c r="C1595" s="150"/>
      <c r="D1595" s="151"/>
      <c r="E1595" s="150"/>
      <c r="F1595" s="151"/>
      <c r="G1595" s="151"/>
      <c r="H1595" s="152"/>
    </row>
    <row r="1596" spans="1:8" ht="14.4" thickBot="1" x14ac:dyDescent="0.3">
      <c r="A1596" s="149"/>
      <c r="B1596" s="150"/>
      <c r="C1596" s="150"/>
      <c r="D1596" s="151"/>
      <c r="E1596" s="150"/>
      <c r="F1596" s="150"/>
      <c r="G1596" s="151"/>
      <c r="H1596" s="152"/>
    </row>
    <row r="1597" spans="1:8" ht="0.9" customHeight="1" thickTop="1" x14ac:dyDescent="0.25">
      <c r="A1597" s="120"/>
      <c r="B1597" s="115"/>
      <c r="C1597" s="115"/>
      <c r="D1597" s="115"/>
      <c r="E1597" s="115"/>
      <c r="F1597" s="115"/>
      <c r="G1597" s="115"/>
      <c r="H1597" s="115"/>
    </row>
    <row r="1598" spans="1:8" ht="29.4" customHeight="1" x14ac:dyDescent="0.25">
      <c r="A1598" s="102" t="s">
        <v>4563</v>
      </c>
      <c r="B1598" s="103" t="s">
        <v>3</v>
      </c>
      <c r="C1598" s="414" t="s">
        <v>3396</v>
      </c>
      <c r="D1598" s="414"/>
      <c r="E1598" s="102" t="s">
        <v>3394</v>
      </c>
      <c r="F1598" s="101" t="s">
        <v>3393</v>
      </c>
      <c r="G1598" s="101" t="s">
        <v>3392</v>
      </c>
      <c r="H1598" s="101" t="s">
        <v>4</v>
      </c>
    </row>
    <row r="1599" spans="1:8" ht="26.1" customHeight="1" x14ac:dyDescent="0.25">
      <c r="A1599" s="92" t="s">
        <v>3397</v>
      </c>
      <c r="B1599" s="94" t="s">
        <v>1202</v>
      </c>
      <c r="C1599" s="415">
        <v>15</v>
      </c>
      <c r="D1599" s="415"/>
      <c r="E1599" s="92" t="s">
        <v>235</v>
      </c>
      <c r="F1599" s="110">
        <v>1</v>
      </c>
      <c r="G1599" s="90"/>
      <c r="H1599" s="155">
        <f>SUM(H1600:H1602)</f>
        <v>0</v>
      </c>
    </row>
    <row r="1600" spans="1:8" ht="24" customHeight="1" x14ac:dyDescent="0.25">
      <c r="A1600" s="117" t="s">
        <v>3417</v>
      </c>
      <c r="B1600" s="116" t="s">
        <v>3435</v>
      </c>
      <c r="C1600" s="412" t="s">
        <v>3398</v>
      </c>
      <c r="D1600" s="412"/>
      <c r="E1600" s="117" t="s">
        <v>3136</v>
      </c>
      <c r="F1600" s="118">
        <v>0.5</v>
      </c>
      <c r="G1600" s="153"/>
      <c r="H1600" s="119">
        <f t="shared" ref="H1600:H1602" si="164">TRUNC((G1600*F1600),2)</f>
        <v>0</v>
      </c>
    </row>
    <row r="1601" spans="1:8" ht="24" customHeight="1" x14ac:dyDescent="0.25">
      <c r="A1601" s="117" t="s">
        <v>3417</v>
      </c>
      <c r="B1601" s="116" t="s">
        <v>3436</v>
      </c>
      <c r="C1601" s="412" t="s">
        <v>3398</v>
      </c>
      <c r="D1601" s="412"/>
      <c r="E1601" s="117" t="s">
        <v>3136</v>
      </c>
      <c r="F1601" s="118">
        <v>0.7</v>
      </c>
      <c r="G1601" s="153"/>
      <c r="H1601" s="119">
        <f t="shared" si="164"/>
        <v>0</v>
      </c>
    </row>
    <row r="1602" spans="1:8" ht="26.1" customHeight="1" x14ac:dyDescent="0.25">
      <c r="A1602" s="112" t="s">
        <v>3399</v>
      </c>
      <c r="B1602" s="111" t="s">
        <v>3864</v>
      </c>
      <c r="C1602" s="413" t="s">
        <v>3401</v>
      </c>
      <c r="D1602" s="413"/>
      <c r="E1602" s="112" t="s">
        <v>235</v>
      </c>
      <c r="F1602" s="113">
        <v>1</v>
      </c>
      <c r="G1602" s="153"/>
      <c r="H1602" s="114">
        <f t="shared" si="164"/>
        <v>0</v>
      </c>
    </row>
    <row r="1603" spans="1:8" x14ac:dyDescent="0.25">
      <c r="A1603" s="149"/>
      <c r="B1603" s="150"/>
      <c r="C1603" s="150"/>
      <c r="D1603" s="151"/>
      <c r="E1603" s="150"/>
      <c r="F1603" s="151"/>
      <c r="G1603" s="151"/>
      <c r="H1603" s="152"/>
    </row>
    <row r="1604" spans="1:8" ht="14.4" thickBot="1" x14ac:dyDescent="0.3">
      <c r="A1604" s="149"/>
      <c r="B1604" s="150"/>
      <c r="C1604" s="150"/>
      <c r="D1604" s="151"/>
      <c r="E1604" s="150"/>
      <c r="F1604" s="150"/>
      <c r="G1604" s="151"/>
      <c r="H1604" s="152"/>
    </row>
    <row r="1605" spans="1:8" ht="0.9" customHeight="1" thickTop="1" x14ac:dyDescent="0.25">
      <c r="A1605" s="120"/>
      <c r="B1605" s="115"/>
      <c r="C1605" s="115"/>
      <c r="D1605" s="115"/>
      <c r="E1605" s="115"/>
      <c r="F1605" s="115"/>
      <c r="G1605" s="115"/>
      <c r="H1605" s="115"/>
    </row>
    <row r="1606" spans="1:8" ht="32.4" customHeight="1" x14ac:dyDescent="0.25">
      <c r="A1606" s="102" t="s">
        <v>4476</v>
      </c>
      <c r="B1606" s="103" t="s">
        <v>3</v>
      </c>
      <c r="C1606" s="414" t="s">
        <v>3396</v>
      </c>
      <c r="D1606" s="414"/>
      <c r="E1606" s="102" t="s">
        <v>3394</v>
      </c>
      <c r="F1606" s="101" t="s">
        <v>3393</v>
      </c>
      <c r="G1606" s="101" t="s">
        <v>3392</v>
      </c>
      <c r="H1606" s="101" t="s">
        <v>4</v>
      </c>
    </row>
    <row r="1607" spans="1:8" ht="78" customHeight="1" x14ac:dyDescent="0.25">
      <c r="A1607" s="92" t="s">
        <v>3397</v>
      </c>
      <c r="B1607" s="94" t="s">
        <v>4461</v>
      </c>
      <c r="C1607" s="415">
        <v>15</v>
      </c>
      <c r="D1607" s="415"/>
      <c r="E1607" s="92" t="s">
        <v>235</v>
      </c>
      <c r="F1607" s="110">
        <v>1</v>
      </c>
      <c r="G1607" s="90"/>
      <c r="H1607" s="155">
        <f>SUM(H1608:H1624)</f>
        <v>0</v>
      </c>
    </row>
    <row r="1608" spans="1:8" ht="26.1" customHeight="1" x14ac:dyDescent="0.25">
      <c r="A1608" s="117" t="s">
        <v>3417</v>
      </c>
      <c r="B1608" s="116" t="s">
        <v>3431</v>
      </c>
      <c r="C1608" s="412" t="s">
        <v>3398</v>
      </c>
      <c r="D1608" s="412"/>
      <c r="E1608" s="117" t="s">
        <v>3136</v>
      </c>
      <c r="F1608" s="118">
        <v>2.798</v>
      </c>
      <c r="G1608" s="153"/>
      <c r="H1608" s="119">
        <f t="shared" ref="H1608:H1624" si="165">TRUNC((G1608*F1608),2)</f>
        <v>0</v>
      </c>
    </row>
    <row r="1609" spans="1:8" ht="24" customHeight="1" x14ac:dyDescent="0.25">
      <c r="A1609" s="117" t="s">
        <v>3417</v>
      </c>
      <c r="B1609" s="116" t="s">
        <v>3436</v>
      </c>
      <c r="C1609" s="412" t="s">
        <v>3398</v>
      </c>
      <c r="D1609" s="412"/>
      <c r="E1609" s="117" t="s">
        <v>3136</v>
      </c>
      <c r="F1609" s="118">
        <v>3.952</v>
      </c>
      <c r="G1609" s="153"/>
      <c r="H1609" s="119">
        <f t="shared" si="165"/>
        <v>0</v>
      </c>
    </row>
    <row r="1610" spans="1:8" ht="24" customHeight="1" x14ac:dyDescent="0.25">
      <c r="A1610" s="117" t="s">
        <v>3417</v>
      </c>
      <c r="B1610" s="116" t="s">
        <v>3426</v>
      </c>
      <c r="C1610" s="412" t="s">
        <v>3398</v>
      </c>
      <c r="D1610" s="412"/>
      <c r="E1610" s="117" t="s">
        <v>3136</v>
      </c>
      <c r="F1610" s="118">
        <v>3.4</v>
      </c>
      <c r="G1610" s="153"/>
      <c r="H1610" s="119">
        <f t="shared" si="165"/>
        <v>0</v>
      </c>
    </row>
    <row r="1611" spans="1:8" ht="24" customHeight="1" x14ac:dyDescent="0.25">
      <c r="A1611" s="117" t="s">
        <v>3417</v>
      </c>
      <c r="B1611" s="116" t="s">
        <v>3476</v>
      </c>
      <c r="C1611" s="412" t="s">
        <v>3398</v>
      </c>
      <c r="D1611" s="412"/>
      <c r="E1611" s="117" t="s">
        <v>3136</v>
      </c>
      <c r="F1611" s="118">
        <v>0.154</v>
      </c>
      <c r="G1611" s="153"/>
      <c r="H1611" s="119">
        <f t="shared" si="165"/>
        <v>0</v>
      </c>
    </row>
    <row r="1612" spans="1:8" ht="26.1" customHeight="1" x14ac:dyDescent="0.25">
      <c r="A1612" s="112" t="s">
        <v>3399</v>
      </c>
      <c r="B1612" s="111" t="s">
        <v>3756</v>
      </c>
      <c r="C1612" s="413" t="s">
        <v>3401</v>
      </c>
      <c r="D1612" s="413"/>
      <c r="E1612" s="112" t="s">
        <v>564</v>
      </c>
      <c r="F1612" s="113">
        <v>1.75</v>
      </c>
      <c r="G1612" s="153"/>
      <c r="H1612" s="114">
        <f t="shared" si="165"/>
        <v>0</v>
      </c>
    </row>
    <row r="1613" spans="1:8" ht="39" customHeight="1" x14ac:dyDescent="0.25">
      <c r="A1613" s="112" t="s">
        <v>3399</v>
      </c>
      <c r="B1613" s="111" t="s">
        <v>3865</v>
      </c>
      <c r="C1613" s="413" t="s">
        <v>3401</v>
      </c>
      <c r="D1613" s="413"/>
      <c r="E1613" s="112" t="s">
        <v>234</v>
      </c>
      <c r="F1613" s="113">
        <v>25</v>
      </c>
      <c r="G1613" s="153"/>
      <c r="H1613" s="114">
        <f t="shared" si="165"/>
        <v>0</v>
      </c>
    </row>
    <row r="1614" spans="1:8" ht="26.1" customHeight="1" x14ac:dyDescent="0.25">
      <c r="A1614" s="112" t="s">
        <v>3399</v>
      </c>
      <c r="B1614" s="111" t="s">
        <v>3866</v>
      </c>
      <c r="C1614" s="413" t="s">
        <v>3401</v>
      </c>
      <c r="D1614" s="413"/>
      <c r="E1614" s="112" t="s">
        <v>235</v>
      </c>
      <c r="F1614" s="113">
        <v>0.03</v>
      </c>
      <c r="G1614" s="153"/>
      <c r="H1614" s="114">
        <f t="shared" si="165"/>
        <v>0</v>
      </c>
    </row>
    <row r="1615" spans="1:8" ht="26.1" customHeight="1" x14ac:dyDescent="0.25">
      <c r="A1615" s="112" t="s">
        <v>3399</v>
      </c>
      <c r="B1615" s="111" t="s">
        <v>3867</v>
      </c>
      <c r="C1615" s="413" t="s">
        <v>3401</v>
      </c>
      <c r="D1615" s="413"/>
      <c r="E1615" s="112" t="s">
        <v>235</v>
      </c>
      <c r="F1615" s="113">
        <v>1</v>
      </c>
      <c r="G1615" s="153"/>
      <c r="H1615" s="114">
        <f t="shared" si="165"/>
        <v>0</v>
      </c>
    </row>
    <row r="1616" spans="1:8" ht="26.1" customHeight="1" x14ac:dyDescent="0.25">
      <c r="A1616" s="112" t="s">
        <v>3399</v>
      </c>
      <c r="B1616" s="111" t="s">
        <v>3868</v>
      </c>
      <c r="C1616" s="413" t="s">
        <v>3401</v>
      </c>
      <c r="D1616" s="413"/>
      <c r="E1616" s="112" t="s">
        <v>235</v>
      </c>
      <c r="F1616" s="113">
        <v>10</v>
      </c>
      <c r="G1616" s="153"/>
      <c r="H1616" s="114">
        <f t="shared" si="165"/>
        <v>0</v>
      </c>
    </row>
    <row r="1617" spans="1:8" ht="26.1" customHeight="1" x14ac:dyDescent="0.25">
      <c r="A1617" s="112" t="s">
        <v>3399</v>
      </c>
      <c r="B1617" s="111" t="s">
        <v>3869</v>
      </c>
      <c r="C1617" s="413" t="s">
        <v>3401</v>
      </c>
      <c r="D1617" s="413"/>
      <c r="E1617" s="112" t="s">
        <v>235</v>
      </c>
      <c r="F1617" s="113">
        <v>4</v>
      </c>
      <c r="G1617" s="153"/>
      <c r="H1617" s="114">
        <f t="shared" si="165"/>
        <v>0</v>
      </c>
    </row>
    <row r="1618" spans="1:8" ht="26.1" customHeight="1" x14ac:dyDescent="0.25">
      <c r="A1618" s="112" t="s">
        <v>3399</v>
      </c>
      <c r="B1618" s="111" t="s">
        <v>3870</v>
      </c>
      <c r="C1618" s="413" t="s">
        <v>3401</v>
      </c>
      <c r="D1618" s="413"/>
      <c r="E1618" s="112" t="s">
        <v>235</v>
      </c>
      <c r="F1618" s="113">
        <v>2</v>
      </c>
      <c r="G1618" s="153"/>
      <c r="H1618" s="114">
        <f t="shared" si="165"/>
        <v>0</v>
      </c>
    </row>
    <row r="1619" spans="1:8" ht="26.1" customHeight="1" x14ac:dyDescent="0.25">
      <c r="A1619" s="112" t="s">
        <v>3399</v>
      </c>
      <c r="B1619" s="111" t="s">
        <v>3871</v>
      </c>
      <c r="C1619" s="413" t="s">
        <v>3401</v>
      </c>
      <c r="D1619" s="413"/>
      <c r="E1619" s="112" t="s">
        <v>234</v>
      </c>
      <c r="F1619" s="113">
        <v>3.27</v>
      </c>
      <c r="G1619" s="153"/>
      <c r="H1619" s="114">
        <f t="shared" si="165"/>
        <v>0</v>
      </c>
    </row>
    <row r="1620" spans="1:8" ht="26.1" customHeight="1" x14ac:dyDescent="0.25">
      <c r="A1620" s="112" t="s">
        <v>3399</v>
      </c>
      <c r="B1620" s="111" t="s">
        <v>3872</v>
      </c>
      <c r="C1620" s="413" t="s">
        <v>3401</v>
      </c>
      <c r="D1620" s="413"/>
      <c r="E1620" s="112" t="s">
        <v>235</v>
      </c>
      <c r="F1620" s="113">
        <v>2</v>
      </c>
      <c r="G1620" s="153"/>
      <c r="H1620" s="114">
        <f t="shared" si="165"/>
        <v>0</v>
      </c>
    </row>
    <row r="1621" spans="1:8" ht="26.1" customHeight="1" x14ac:dyDescent="0.25">
      <c r="A1621" s="112" t="s">
        <v>3399</v>
      </c>
      <c r="B1621" s="111" t="s">
        <v>3873</v>
      </c>
      <c r="C1621" s="413" t="s">
        <v>3401</v>
      </c>
      <c r="D1621" s="413"/>
      <c r="E1621" s="112" t="s">
        <v>235</v>
      </c>
      <c r="F1621" s="113">
        <v>7.1999999999999998E-3</v>
      </c>
      <c r="G1621" s="153"/>
      <c r="H1621" s="114">
        <f t="shared" si="165"/>
        <v>0</v>
      </c>
    </row>
    <row r="1622" spans="1:8" ht="26.1" customHeight="1" x14ac:dyDescent="0.25">
      <c r="A1622" s="112" t="s">
        <v>3399</v>
      </c>
      <c r="B1622" s="111" t="s">
        <v>3874</v>
      </c>
      <c r="C1622" s="413" t="s">
        <v>3401</v>
      </c>
      <c r="D1622" s="413"/>
      <c r="E1622" s="112" t="s">
        <v>234</v>
      </c>
      <c r="F1622" s="113">
        <v>3</v>
      </c>
      <c r="G1622" s="153"/>
      <c r="H1622" s="114">
        <f t="shared" si="165"/>
        <v>0</v>
      </c>
    </row>
    <row r="1623" spans="1:8" ht="26.1" customHeight="1" x14ac:dyDescent="0.25">
      <c r="A1623" s="112" t="s">
        <v>3399</v>
      </c>
      <c r="B1623" s="111" t="s">
        <v>3875</v>
      </c>
      <c r="C1623" s="413" t="s">
        <v>3401</v>
      </c>
      <c r="D1623" s="413"/>
      <c r="E1623" s="112" t="s">
        <v>234</v>
      </c>
      <c r="F1623" s="113">
        <v>10</v>
      </c>
      <c r="G1623" s="153"/>
      <c r="H1623" s="114">
        <f t="shared" si="165"/>
        <v>0</v>
      </c>
    </row>
    <row r="1624" spans="1:8" ht="26.1" customHeight="1" x14ac:dyDescent="0.25">
      <c r="A1624" s="112" t="s">
        <v>3399</v>
      </c>
      <c r="B1624" s="111" t="s">
        <v>3876</v>
      </c>
      <c r="C1624" s="413" t="s">
        <v>3401</v>
      </c>
      <c r="D1624" s="413"/>
      <c r="E1624" s="112" t="s">
        <v>234</v>
      </c>
      <c r="F1624" s="113">
        <v>7</v>
      </c>
      <c r="G1624" s="153"/>
      <c r="H1624" s="114">
        <f t="shared" si="165"/>
        <v>0</v>
      </c>
    </row>
    <row r="1625" spans="1:8" x14ac:dyDescent="0.25">
      <c r="A1625" s="149"/>
      <c r="B1625" s="150"/>
      <c r="C1625" s="150"/>
      <c r="D1625" s="151"/>
      <c r="E1625" s="150"/>
      <c r="F1625" s="151"/>
      <c r="G1625" s="151"/>
      <c r="H1625" s="152"/>
    </row>
    <row r="1626" spans="1:8" ht="14.4" thickBot="1" x14ac:dyDescent="0.3">
      <c r="A1626" s="149"/>
      <c r="B1626" s="150"/>
      <c r="C1626" s="150"/>
      <c r="D1626" s="151"/>
      <c r="E1626" s="150"/>
      <c r="F1626" s="150"/>
      <c r="G1626" s="151"/>
      <c r="H1626" s="152"/>
    </row>
    <row r="1627" spans="1:8" ht="0.9" customHeight="1" thickTop="1" x14ac:dyDescent="0.25">
      <c r="A1627" s="120"/>
      <c r="B1627" s="115"/>
      <c r="C1627" s="115"/>
      <c r="D1627" s="115"/>
      <c r="E1627" s="115"/>
      <c r="F1627" s="115"/>
      <c r="G1627" s="115"/>
      <c r="H1627" s="115"/>
    </row>
    <row r="1628" spans="1:8" ht="36" customHeight="1" x14ac:dyDescent="0.25">
      <c r="A1628" s="102" t="s">
        <v>4477</v>
      </c>
      <c r="B1628" s="103" t="s">
        <v>3</v>
      </c>
      <c r="C1628" s="414" t="s">
        <v>3396</v>
      </c>
      <c r="D1628" s="414"/>
      <c r="E1628" s="102" t="s">
        <v>3394</v>
      </c>
      <c r="F1628" s="101" t="s">
        <v>3393</v>
      </c>
      <c r="G1628" s="101" t="s">
        <v>3392</v>
      </c>
      <c r="H1628" s="101" t="s">
        <v>4</v>
      </c>
    </row>
    <row r="1629" spans="1:8" ht="78" customHeight="1" x14ac:dyDescent="0.25">
      <c r="A1629" s="92" t="s">
        <v>3397</v>
      </c>
      <c r="B1629" s="94" t="s">
        <v>4462</v>
      </c>
      <c r="C1629" s="415">
        <v>15</v>
      </c>
      <c r="D1629" s="415"/>
      <c r="E1629" s="92" t="s">
        <v>235</v>
      </c>
      <c r="F1629" s="110">
        <v>1</v>
      </c>
      <c r="G1629" s="90"/>
      <c r="H1629" s="155">
        <f>SUM(H1630:H1646)</f>
        <v>0</v>
      </c>
    </row>
    <row r="1630" spans="1:8" ht="26.1" customHeight="1" x14ac:dyDescent="0.25">
      <c r="A1630" s="117" t="s">
        <v>3417</v>
      </c>
      <c r="B1630" s="116" t="s">
        <v>3431</v>
      </c>
      <c r="C1630" s="412" t="s">
        <v>3398</v>
      </c>
      <c r="D1630" s="412"/>
      <c r="E1630" s="117" t="s">
        <v>3136</v>
      </c>
      <c r="F1630" s="118">
        <v>2.798</v>
      </c>
      <c r="G1630" s="153"/>
      <c r="H1630" s="119">
        <f t="shared" ref="H1630:H1646" si="166">TRUNC((G1630*F1630),2)</f>
        <v>0</v>
      </c>
    </row>
    <row r="1631" spans="1:8" ht="24" customHeight="1" x14ac:dyDescent="0.25">
      <c r="A1631" s="117" t="s">
        <v>3417</v>
      </c>
      <c r="B1631" s="116" t="s">
        <v>3436</v>
      </c>
      <c r="C1631" s="412" t="s">
        <v>3398</v>
      </c>
      <c r="D1631" s="412"/>
      <c r="E1631" s="117" t="s">
        <v>3136</v>
      </c>
      <c r="F1631" s="118">
        <v>3.952</v>
      </c>
      <c r="G1631" s="153"/>
      <c r="H1631" s="119">
        <f t="shared" si="166"/>
        <v>0</v>
      </c>
    </row>
    <row r="1632" spans="1:8" ht="24" customHeight="1" x14ac:dyDescent="0.25">
      <c r="A1632" s="117" t="s">
        <v>3417</v>
      </c>
      <c r="B1632" s="116" t="s">
        <v>3426</v>
      </c>
      <c r="C1632" s="412" t="s">
        <v>3398</v>
      </c>
      <c r="D1632" s="412"/>
      <c r="E1632" s="117" t="s">
        <v>3136</v>
      </c>
      <c r="F1632" s="118">
        <v>3.4</v>
      </c>
      <c r="G1632" s="153"/>
      <c r="H1632" s="119">
        <f t="shared" si="166"/>
        <v>0</v>
      </c>
    </row>
    <row r="1633" spans="1:8" ht="24" customHeight="1" x14ac:dyDescent="0.25">
      <c r="A1633" s="117" t="s">
        <v>3417</v>
      </c>
      <c r="B1633" s="116" t="s">
        <v>3476</v>
      </c>
      <c r="C1633" s="412" t="s">
        <v>3398</v>
      </c>
      <c r="D1633" s="412"/>
      <c r="E1633" s="117" t="s">
        <v>3136</v>
      </c>
      <c r="F1633" s="118">
        <v>0.154</v>
      </c>
      <c r="G1633" s="153"/>
      <c r="H1633" s="119">
        <f t="shared" si="166"/>
        <v>0</v>
      </c>
    </row>
    <row r="1634" spans="1:8" ht="26.1" customHeight="1" x14ac:dyDescent="0.25">
      <c r="A1634" s="112" t="s">
        <v>3399</v>
      </c>
      <c r="B1634" s="111" t="s">
        <v>3756</v>
      </c>
      <c r="C1634" s="413" t="s">
        <v>3401</v>
      </c>
      <c r="D1634" s="413"/>
      <c r="E1634" s="112" t="s">
        <v>564</v>
      </c>
      <c r="F1634" s="113">
        <v>1.75</v>
      </c>
      <c r="G1634" s="153"/>
      <c r="H1634" s="114">
        <f t="shared" si="166"/>
        <v>0</v>
      </c>
    </row>
    <row r="1635" spans="1:8" ht="39" customHeight="1" x14ac:dyDescent="0.25">
      <c r="A1635" s="112" t="s">
        <v>3399</v>
      </c>
      <c r="B1635" s="111" t="s">
        <v>3865</v>
      </c>
      <c r="C1635" s="413" t="s">
        <v>3401</v>
      </c>
      <c r="D1635" s="413"/>
      <c r="E1635" s="112" t="s">
        <v>234</v>
      </c>
      <c r="F1635" s="113">
        <v>25</v>
      </c>
      <c r="G1635" s="153"/>
      <c r="H1635" s="114">
        <f t="shared" si="166"/>
        <v>0</v>
      </c>
    </row>
    <row r="1636" spans="1:8" ht="26.1" customHeight="1" x14ac:dyDescent="0.25">
      <c r="A1636" s="112" t="s">
        <v>3399</v>
      </c>
      <c r="B1636" s="111" t="s">
        <v>3866</v>
      </c>
      <c r="C1636" s="413" t="s">
        <v>3401</v>
      </c>
      <c r="D1636" s="413"/>
      <c r="E1636" s="112" t="s">
        <v>235</v>
      </c>
      <c r="F1636" s="113">
        <v>0.03</v>
      </c>
      <c r="G1636" s="153"/>
      <c r="H1636" s="114">
        <f t="shared" si="166"/>
        <v>0</v>
      </c>
    </row>
    <row r="1637" spans="1:8" ht="26.1" customHeight="1" x14ac:dyDescent="0.25">
      <c r="A1637" s="112" t="s">
        <v>3399</v>
      </c>
      <c r="B1637" s="111" t="s">
        <v>3867</v>
      </c>
      <c r="C1637" s="413" t="s">
        <v>3401</v>
      </c>
      <c r="D1637" s="413"/>
      <c r="E1637" s="112" t="s">
        <v>235</v>
      </c>
      <c r="F1637" s="113">
        <v>1</v>
      </c>
      <c r="G1637" s="153"/>
      <c r="H1637" s="114">
        <f t="shared" si="166"/>
        <v>0</v>
      </c>
    </row>
    <row r="1638" spans="1:8" ht="26.1" customHeight="1" x14ac:dyDescent="0.25">
      <c r="A1638" s="112" t="s">
        <v>3399</v>
      </c>
      <c r="B1638" s="111" t="s">
        <v>3868</v>
      </c>
      <c r="C1638" s="413" t="s">
        <v>3401</v>
      </c>
      <c r="D1638" s="413"/>
      <c r="E1638" s="112" t="s">
        <v>235</v>
      </c>
      <c r="F1638" s="113">
        <v>10</v>
      </c>
      <c r="G1638" s="153"/>
      <c r="H1638" s="114">
        <f t="shared" si="166"/>
        <v>0</v>
      </c>
    </row>
    <row r="1639" spans="1:8" ht="26.1" customHeight="1" x14ac:dyDescent="0.25">
      <c r="A1639" s="112" t="s">
        <v>3399</v>
      </c>
      <c r="B1639" s="111" t="s">
        <v>3869</v>
      </c>
      <c r="C1639" s="413" t="s">
        <v>3401</v>
      </c>
      <c r="D1639" s="413"/>
      <c r="E1639" s="112" t="s">
        <v>235</v>
      </c>
      <c r="F1639" s="113">
        <v>4</v>
      </c>
      <c r="G1639" s="153"/>
      <c r="H1639" s="114">
        <f t="shared" si="166"/>
        <v>0</v>
      </c>
    </row>
    <row r="1640" spans="1:8" ht="26.1" customHeight="1" x14ac:dyDescent="0.25">
      <c r="A1640" s="112" t="s">
        <v>3399</v>
      </c>
      <c r="B1640" s="111" t="s">
        <v>3871</v>
      </c>
      <c r="C1640" s="413" t="s">
        <v>3401</v>
      </c>
      <c r="D1640" s="413"/>
      <c r="E1640" s="112" t="s">
        <v>234</v>
      </c>
      <c r="F1640" s="113">
        <v>4.04</v>
      </c>
      <c r="G1640" s="153"/>
      <c r="H1640" s="114">
        <f t="shared" si="166"/>
        <v>0</v>
      </c>
    </row>
    <row r="1641" spans="1:8" ht="26.1" customHeight="1" x14ac:dyDescent="0.25">
      <c r="A1641" s="112" t="s">
        <v>3399</v>
      </c>
      <c r="B1641" s="111" t="s">
        <v>3872</v>
      </c>
      <c r="C1641" s="413" t="s">
        <v>3401</v>
      </c>
      <c r="D1641" s="413"/>
      <c r="E1641" s="112" t="s">
        <v>235</v>
      </c>
      <c r="F1641" s="113">
        <v>2</v>
      </c>
      <c r="G1641" s="153"/>
      <c r="H1641" s="114">
        <f t="shared" si="166"/>
        <v>0</v>
      </c>
    </row>
    <row r="1642" spans="1:8" ht="26.1" customHeight="1" x14ac:dyDescent="0.25">
      <c r="A1642" s="112" t="s">
        <v>3399</v>
      </c>
      <c r="B1642" s="111" t="s">
        <v>3873</v>
      </c>
      <c r="C1642" s="413" t="s">
        <v>3401</v>
      </c>
      <c r="D1642" s="413"/>
      <c r="E1642" s="112" t="s">
        <v>235</v>
      </c>
      <c r="F1642" s="113">
        <v>1.54E-2</v>
      </c>
      <c r="G1642" s="153"/>
      <c r="H1642" s="114">
        <f t="shared" si="166"/>
        <v>0</v>
      </c>
    </row>
    <row r="1643" spans="1:8" ht="26.1" customHeight="1" x14ac:dyDescent="0.25">
      <c r="A1643" s="112" t="s">
        <v>3399</v>
      </c>
      <c r="B1643" s="111" t="s">
        <v>3877</v>
      </c>
      <c r="C1643" s="413" t="s">
        <v>3401</v>
      </c>
      <c r="D1643" s="413"/>
      <c r="E1643" s="112" t="s">
        <v>234</v>
      </c>
      <c r="F1643" s="113">
        <v>10</v>
      </c>
      <c r="G1643" s="153"/>
      <c r="H1643" s="114">
        <f t="shared" si="166"/>
        <v>0</v>
      </c>
    </row>
    <row r="1644" spans="1:8" ht="26.1" customHeight="1" x14ac:dyDescent="0.25">
      <c r="A1644" s="112" t="s">
        <v>3399</v>
      </c>
      <c r="B1644" s="111" t="s">
        <v>3874</v>
      </c>
      <c r="C1644" s="413" t="s">
        <v>3401</v>
      </c>
      <c r="D1644" s="413"/>
      <c r="E1644" s="112" t="s">
        <v>234</v>
      </c>
      <c r="F1644" s="113">
        <v>3</v>
      </c>
      <c r="G1644" s="153"/>
      <c r="H1644" s="114">
        <f t="shared" si="166"/>
        <v>0</v>
      </c>
    </row>
    <row r="1645" spans="1:8" ht="26.1" customHeight="1" x14ac:dyDescent="0.25">
      <c r="A1645" s="112" t="s">
        <v>3399</v>
      </c>
      <c r="B1645" s="111" t="s">
        <v>3876</v>
      </c>
      <c r="C1645" s="413" t="s">
        <v>3401</v>
      </c>
      <c r="D1645" s="413"/>
      <c r="E1645" s="112" t="s">
        <v>234</v>
      </c>
      <c r="F1645" s="113">
        <v>9.5</v>
      </c>
      <c r="G1645" s="153"/>
      <c r="H1645" s="114">
        <f t="shared" si="166"/>
        <v>0</v>
      </c>
    </row>
    <row r="1646" spans="1:8" ht="26.1" customHeight="1" x14ac:dyDescent="0.25">
      <c r="A1646" s="112" t="s">
        <v>3399</v>
      </c>
      <c r="B1646" s="111" t="s">
        <v>3878</v>
      </c>
      <c r="C1646" s="413" t="s">
        <v>3401</v>
      </c>
      <c r="D1646" s="413"/>
      <c r="E1646" s="112" t="s">
        <v>235</v>
      </c>
      <c r="F1646" s="113">
        <v>2</v>
      </c>
      <c r="G1646" s="153"/>
      <c r="H1646" s="114">
        <f t="shared" si="166"/>
        <v>0</v>
      </c>
    </row>
    <row r="1647" spans="1:8" x14ac:dyDescent="0.25">
      <c r="A1647" s="149"/>
      <c r="B1647" s="150"/>
      <c r="C1647" s="150"/>
      <c r="D1647" s="151"/>
      <c r="E1647" s="150"/>
      <c r="F1647" s="151"/>
      <c r="G1647" s="151"/>
      <c r="H1647" s="152"/>
    </row>
    <row r="1648" spans="1:8" ht="14.4" thickBot="1" x14ac:dyDescent="0.3">
      <c r="A1648" s="149"/>
      <c r="B1648" s="150"/>
      <c r="C1648" s="150"/>
      <c r="D1648" s="151"/>
      <c r="E1648" s="150"/>
      <c r="F1648" s="150"/>
      <c r="G1648" s="151"/>
      <c r="H1648" s="152"/>
    </row>
    <row r="1649" spans="1:8" ht="0.9" customHeight="1" thickTop="1" x14ac:dyDescent="0.25">
      <c r="A1649" s="120"/>
      <c r="B1649" s="115"/>
      <c r="C1649" s="115"/>
      <c r="D1649" s="115"/>
      <c r="E1649" s="115"/>
      <c r="F1649" s="115"/>
      <c r="G1649" s="115"/>
      <c r="H1649" s="115"/>
    </row>
    <row r="1650" spans="1:8" ht="18" customHeight="1" x14ac:dyDescent="0.25">
      <c r="A1650" s="102" t="s">
        <v>4478</v>
      </c>
      <c r="B1650" s="103" t="s">
        <v>3</v>
      </c>
      <c r="C1650" s="414" t="s">
        <v>3396</v>
      </c>
      <c r="D1650" s="414"/>
      <c r="E1650" s="102" t="s">
        <v>3394</v>
      </c>
      <c r="F1650" s="101" t="s">
        <v>3393</v>
      </c>
      <c r="G1650" s="101" t="s">
        <v>3392</v>
      </c>
      <c r="H1650" s="101" t="s">
        <v>4</v>
      </c>
    </row>
    <row r="1651" spans="1:8" ht="78" customHeight="1" x14ac:dyDescent="0.25">
      <c r="A1651" s="92" t="s">
        <v>3397</v>
      </c>
      <c r="B1651" s="94" t="s">
        <v>4463</v>
      </c>
      <c r="C1651" s="415">
        <v>15</v>
      </c>
      <c r="D1651" s="415"/>
      <c r="E1651" s="92" t="s">
        <v>235</v>
      </c>
      <c r="F1651" s="110">
        <v>1</v>
      </c>
      <c r="G1651" s="90"/>
      <c r="H1651" s="155">
        <f>SUM(H1652:H1668)</f>
        <v>0</v>
      </c>
    </row>
    <row r="1652" spans="1:8" ht="26.1" customHeight="1" x14ac:dyDescent="0.25">
      <c r="A1652" s="117" t="s">
        <v>3417</v>
      </c>
      <c r="B1652" s="116" t="s">
        <v>3431</v>
      </c>
      <c r="C1652" s="412" t="s">
        <v>3398</v>
      </c>
      <c r="D1652" s="412"/>
      <c r="E1652" s="117" t="s">
        <v>3136</v>
      </c>
      <c r="F1652" s="118">
        <v>5.0364000000000004</v>
      </c>
      <c r="G1652" s="153"/>
      <c r="H1652" s="119">
        <f t="shared" ref="H1652:H1668" si="167">TRUNC((G1652*F1652),2)</f>
        <v>0</v>
      </c>
    </row>
    <row r="1653" spans="1:8" ht="24" customHeight="1" x14ac:dyDescent="0.25">
      <c r="A1653" s="117" t="s">
        <v>3417</v>
      </c>
      <c r="B1653" s="116" t="s">
        <v>3436</v>
      </c>
      <c r="C1653" s="412" t="s">
        <v>3398</v>
      </c>
      <c r="D1653" s="412"/>
      <c r="E1653" s="117" t="s">
        <v>3136</v>
      </c>
      <c r="F1653" s="118">
        <v>7.1135999999999999</v>
      </c>
      <c r="G1653" s="153"/>
      <c r="H1653" s="119">
        <f t="shared" si="167"/>
        <v>0</v>
      </c>
    </row>
    <row r="1654" spans="1:8" ht="24" customHeight="1" x14ac:dyDescent="0.25">
      <c r="A1654" s="117" t="s">
        <v>3417</v>
      </c>
      <c r="B1654" s="116" t="s">
        <v>3426</v>
      </c>
      <c r="C1654" s="412" t="s">
        <v>3398</v>
      </c>
      <c r="D1654" s="412"/>
      <c r="E1654" s="117" t="s">
        <v>3136</v>
      </c>
      <c r="F1654" s="118">
        <v>6.12</v>
      </c>
      <c r="G1654" s="153"/>
      <c r="H1654" s="119">
        <f t="shared" si="167"/>
        <v>0</v>
      </c>
    </row>
    <row r="1655" spans="1:8" ht="24" customHeight="1" x14ac:dyDescent="0.25">
      <c r="A1655" s="117" t="s">
        <v>3417</v>
      </c>
      <c r="B1655" s="116" t="s">
        <v>3476</v>
      </c>
      <c r="C1655" s="412" t="s">
        <v>3398</v>
      </c>
      <c r="D1655" s="412"/>
      <c r="E1655" s="117" t="s">
        <v>3136</v>
      </c>
      <c r="F1655" s="118">
        <v>0.2772</v>
      </c>
      <c r="G1655" s="153"/>
      <c r="H1655" s="119">
        <f t="shared" si="167"/>
        <v>0</v>
      </c>
    </row>
    <row r="1656" spans="1:8" ht="26.1" customHeight="1" x14ac:dyDescent="0.25">
      <c r="A1656" s="112" t="s">
        <v>3399</v>
      </c>
      <c r="B1656" s="111" t="s">
        <v>3756</v>
      </c>
      <c r="C1656" s="413" t="s">
        <v>3401</v>
      </c>
      <c r="D1656" s="413"/>
      <c r="E1656" s="112" t="s">
        <v>564</v>
      </c>
      <c r="F1656" s="113">
        <v>1.75</v>
      </c>
      <c r="G1656" s="153"/>
      <c r="H1656" s="114">
        <f t="shared" si="167"/>
        <v>0</v>
      </c>
    </row>
    <row r="1657" spans="1:8" ht="39" customHeight="1" x14ac:dyDescent="0.25">
      <c r="A1657" s="112" t="s">
        <v>3399</v>
      </c>
      <c r="B1657" s="111" t="s">
        <v>3865</v>
      </c>
      <c r="C1657" s="413" t="s">
        <v>3401</v>
      </c>
      <c r="D1657" s="413"/>
      <c r="E1657" s="112" t="s">
        <v>234</v>
      </c>
      <c r="F1657" s="113">
        <v>45</v>
      </c>
      <c r="G1657" s="153"/>
      <c r="H1657" s="114">
        <f t="shared" si="167"/>
        <v>0</v>
      </c>
    </row>
    <row r="1658" spans="1:8" ht="26.1" customHeight="1" x14ac:dyDescent="0.25">
      <c r="A1658" s="112" t="s">
        <v>3399</v>
      </c>
      <c r="B1658" s="111" t="s">
        <v>3866</v>
      </c>
      <c r="C1658" s="413" t="s">
        <v>3401</v>
      </c>
      <c r="D1658" s="413"/>
      <c r="E1658" s="112" t="s">
        <v>235</v>
      </c>
      <c r="F1658" s="113">
        <v>0.03</v>
      </c>
      <c r="G1658" s="153"/>
      <c r="H1658" s="114">
        <f t="shared" si="167"/>
        <v>0</v>
      </c>
    </row>
    <row r="1659" spans="1:8" ht="26.1" customHeight="1" x14ac:dyDescent="0.25">
      <c r="A1659" s="112" t="s">
        <v>3399</v>
      </c>
      <c r="B1659" s="111" t="s">
        <v>3867</v>
      </c>
      <c r="C1659" s="413" t="s">
        <v>3401</v>
      </c>
      <c r="D1659" s="413"/>
      <c r="E1659" s="112" t="s">
        <v>235</v>
      </c>
      <c r="F1659" s="113">
        <v>1</v>
      </c>
      <c r="G1659" s="153"/>
      <c r="H1659" s="114">
        <f t="shared" si="167"/>
        <v>0</v>
      </c>
    </row>
    <row r="1660" spans="1:8" ht="26.1" customHeight="1" x14ac:dyDescent="0.25">
      <c r="A1660" s="112" t="s">
        <v>3399</v>
      </c>
      <c r="B1660" s="111" t="s">
        <v>3868</v>
      </c>
      <c r="C1660" s="413" t="s">
        <v>3401</v>
      </c>
      <c r="D1660" s="413"/>
      <c r="E1660" s="112" t="s">
        <v>235</v>
      </c>
      <c r="F1660" s="113">
        <v>20</v>
      </c>
      <c r="G1660" s="153"/>
      <c r="H1660" s="114">
        <f t="shared" si="167"/>
        <v>0</v>
      </c>
    </row>
    <row r="1661" spans="1:8" ht="26.1" customHeight="1" x14ac:dyDescent="0.25">
      <c r="A1661" s="112" t="s">
        <v>3399</v>
      </c>
      <c r="B1661" s="111" t="s">
        <v>3869</v>
      </c>
      <c r="C1661" s="413" t="s">
        <v>3401</v>
      </c>
      <c r="D1661" s="413"/>
      <c r="E1661" s="112" t="s">
        <v>235</v>
      </c>
      <c r="F1661" s="113">
        <v>4</v>
      </c>
      <c r="G1661" s="153"/>
      <c r="H1661" s="114">
        <f t="shared" si="167"/>
        <v>0</v>
      </c>
    </row>
    <row r="1662" spans="1:8" ht="26.1" customHeight="1" x14ac:dyDescent="0.25">
      <c r="A1662" s="112" t="s">
        <v>3399</v>
      </c>
      <c r="B1662" s="111" t="s">
        <v>3871</v>
      </c>
      <c r="C1662" s="413" t="s">
        <v>3401</v>
      </c>
      <c r="D1662" s="413"/>
      <c r="E1662" s="112" t="s">
        <v>234</v>
      </c>
      <c r="F1662" s="113">
        <v>8.0665999999999993</v>
      </c>
      <c r="G1662" s="153"/>
      <c r="H1662" s="114">
        <f t="shared" si="167"/>
        <v>0</v>
      </c>
    </row>
    <row r="1663" spans="1:8" ht="26.1" customHeight="1" x14ac:dyDescent="0.25">
      <c r="A1663" s="112" t="s">
        <v>3399</v>
      </c>
      <c r="B1663" s="111" t="s">
        <v>3872</v>
      </c>
      <c r="C1663" s="413" t="s">
        <v>3401</v>
      </c>
      <c r="D1663" s="413"/>
      <c r="E1663" s="112" t="s">
        <v>235</v>
      </c>
      <c r="F1663" s="113">
        <v>3</v>
      </c>
      <c r="G1663" s="153"/>
      <c r="H1663" s="114">
        <f t="shared" si="167"/>
        <v>0</v>
      </c>
    </row>
    <row r="1664" spans="1:8" ht="26.1" customHeight="1" x14ac:dyDescent="0.25">
      <c r="A1664" s="112" t="s">
        <v>3399</v>
      </c>
      <c r="B1664" s="111" t="s">
        <v>3873</v>
      </c>
      <c r="C1664" s="413" t="s">
        <v>3401</v>
      </c>
      <c r="D1664" s="413"/>
      <c r="E1664" s="112" t="s">
        <v>235</v>
      </c>
      <c r="F1664" s="113">
        <v>8.1100000000000005E-2</v>
      </c>
      <c r="G1664" s="153"/>
      <c r="H1664" s="114">
        <f t="shared" si="167"/>
        <v>0</v>
      </c>
    </row>
    <row r="1665" spans="1:8" ht="26.1" customHeight="1" x14ac:dyDescent="0.25">
      <c r="A1665" s="112" t="s">
        <v>3399</v>
      </c>
      <c r="B1665" s="111" t="s">
        <v>3877</v>
      </c>
      <c r="C1665" s="413" t="s">
        <v>3401</v>
      </c>
      <c r="D1665" s="413"/>
      <c r="E1665" s="112" t="s">
        <v>234</v>
      </c>
      <c r="F1665" s="113">
        <v>20</v>
      </c>
      <c r="G1665" s="153"/>
      <c r="H1665" s="114">
        <f t="shared" si="167"/>
        <v>0</v>
      </c>
    </row>
    <row r="1666" spans="1:8" ht="26.1" customHeight="1" x14ac:dyDescent="0.25">
      <c r="A1666" s="112" t="s">
        <v>3399</v>
      </c>
      <c r="B1666" s="111" t="s">
        <v>3874</v>
      </c>
      <c r="C1666" s="413" t="s">
        <v>3401</v>
      </c>
      <c r="D1666" s="413"/>
      <c r="E1666" s="112" t="s">
        <v>234</v>
      </c>
      <c r="F1666" s="113">
        <v>3</v>
      </c>
      <c r="G1666" s="153"/>
      <c r="H1666" s="114">
        <f t="shared" si="167"/>
        <v>0</v>
      </c>
    </row>
    <row r="1667" spans="1:8" ht="26.1" customHeight="1" x14ac:dyDescent="0.25">
      <c r="A1667" s="112" t="s">
        <v>3399</v>
      </c>
      <c r="B1667" s="111" t="s">
        <v>3876</v>
      </c>
      <c r="C1667" s="413" t="s">
        <v>3401</v>
      </c>
      <c r="D1667" s="413"/>
      <c r="E1667" s="112" t="s">
        <v>234</v>
      </c>
      <c r="F1667" s="113">
        <v>19.1525</v>
      </c>
      <c r="G1667" s="153"/>
      <c r="H1667" s="114">
        <f t="shared" si="167"/>
        <v>0</v>
      </c>
    </row>
    <row r="1668" spans="1:8" ht="26.1" customHeight="1" x14ac:dyDescent="0.25">
      <c r="A1668" s="112" t="s">
        <v>3399</v>
      </c>
      <c r="B1668" s="111" t="s">
        <v>3878</v>
      </c>
      <c r="C1668" s="413" t="s">
        <v>3401</v>
      </c>
      <c r="D1668" s="413"/>
      <c r="E1668" s="112" t="s">
        <v>235</v>
      </c>
      <c r="F1668" s="113">
        <v>3</v>
      </c>
      <c r="G1668" s="153"/>
      <c r="H1668" s="114">
        <f t="shared" si="167"/>
        <v>0</v>
      </c>
    </row>
    <row r="1669" spans="1:8" x14ac:dyDescent="0.25">
      <c r="A1669" s="149"/>
      <c r="B1669" s="150"/>
      <c r="C1669" s="150"/>
      <c r="D1669" s="151"/>
      <c r="E1669" s="150"/>
      <c r="F1669" s="151"/>
      <c r="G1669" s="151"/>
      <c r="H1669" s="152"/>
    </row>
    <row r="1670" spans="1:8" ht="14.4" thickBot="1" x14ac:dyDescent="0.3">
      <c r="A1670" s="149"/>
      <c r="B1670" s="150"/>
      <c r="C1670" s="150"/>
      <c r="D1670" s="151"/>
      <c r="E1670" s="150"/>
      <c r="F1670" s="150"/>
      <c r="G1670" s="151"/>
      <c r="H1670" s="152"/>
    </row>
    <row r="1671" spans="1:8" ht="0.9" customHeight="1" thickTop="1" x14ac:dyDescent="0.25">
      <c r="A1671" s="120"/>
      <c r="B1671" s="115"/>
      <c r="C1671" s="115"/>
      <c r="D1671" s="115"/>
      <c r="E1671" s="115"/>
      <c r="F1671" s="115"/>
      <c r="G1671" s="115"/>
      <c r="H1671" s="115"/>
    </row>
    <row r="1672" spans="1:8" ht="30" customHeight="1" x14ac:dyDescent="0.25">
      <c r="A1672" s="102" t="s">
        <v>4564</v>
      </c>
      <c r="B1672" s="103" t="s">
        <v>3</v>
      </c>
      <c r="C1672" s="414" t="s">
        <v>3396</v>
      </c>
      <c r="D1672" s="414"/>
      <c r="E1672" s="102" t="s">
        <v>3394</v>
      </c>
      <c r="F1672" s="101" t="s">
        <v>3393</v>
      </c>
      <c r="G1672" s="101" t="s">
        <v>3392</v>
      </c>
      <c r="H1672" s="101" t="s">
        <v>4</v>
      </c>
    </row>
    <row r="1673" spans="1:8" ht="65.099999999999994" customHeight="1" x14ac:dyDescent="0.25">
      <c r="A1673" s="92" t="s">
        <v>3397</v>
      </c>
      <c r="B1673" s="94" t="s">
        <v>1180</v>
      </c>
      <c r="C1673" s="415">
        <v>15</v>
      </c>
      <c r="D1673" s="415"/>
      <c r="E1673" s="92" t="s">
        <v>564</v>
      </c>
      <c r="F1673" s="110">
        <v>1</v>
      </c>
      <c r="G1673" s="90"/>
      <c r="H1673" s="155">
        <f>SUM(H1674:H1681)</f>
        <v>0</v>
      </c>
    </row>
    <row r="1674" spans="1:8" ht="24" customHeight="1" x14ac:dyDescent="0.25">
      <c r="A1674" s="117" t="s">
        <v>3417</v>
      </c>
      <c r="B1674" s="116" t="s">
        <v>3486</v>
      </c>
      <c r="C1674" s="412" t="s">
        <v>3398</v>
      </c>
      <c r="D1674" s="412"/>
      <c r="E1674" s="117" t="s">
        <v>3136</v>
      </c>
      <c r="F1674" s="118">
        <v>0.1</v>
      </c>
      <c r="G1674" s="153"/>
      <c r="H1674" s="119">
        <f t="shared" ref="H1674:H1681" si="168">TRUNC((G1674*F1674),2)</f>
        <v>0</v>
      </c>
    </row>
    <row r="1675" spans="1:8" ht="24" customHeight="1" x14ac:dyDescent="0.25">
      <c r="A1675" s="117" t="s">
        <v>3417</v>
      </c>
      <c r="B1675" s="116" t="s">
        <v>3436</v>
      </c>
      <c r="C1675" s="412" t="s">
        <v>3398</v>
      </c>
      <c r="D1675" s="412"/>
      <c r="E1675" s="117" t="s">
        <v>3136</v>
      </c>
      <c r="F1675" s="118">
        <v>0.5</v>
      </c>
      <c r="G1675" s="153"/>
      <c r="H1675" s="119">
        <f t="shared" si="168"/>
        <v>0</v>
      </c>
    </row>
    <row r="1676" spans="1:8" ht="24" customHeight="1" x14ac:dyDescent="0.25">
      <c r="A1676" s="117" t="s">
        <v>3417</v>
      </c>
      <c r="B1676" s="116" t="s">
        <v>3476</v>
      </c>
      <c r="C1676" s="412" t="s">
        <v>3398</v>
      </c>
      <c r="D1676" s="412"/>
      <c r="E1676" s="117" t="s">
        <v>3136</v>
      </c>
      <c r="F1676" s="118">
        <v>0.5</v>
      </c>
      <c r="G1676" s="153"/>
      <c r="H1676" s="119">
        <f t="shared" si="168"/>
        <v>0</v>
      </c>
    </row>
    <row r="1677" spans="1:8" ht="26.1" customHeight="1" x14ac:dyDescent="0.25">
      <c r="A1677" s="112" t="s">
        <v>3399</v>
      </c>
      <c r="B1677" s="111" t="s">
        <v>3756</v>
      </c>
      <c r="C1677" s="413" t="s">
        <v>3401</v>
      </c>
      <c r="D1677" s="413"/>
      <c r="E1677" s="112" t="s">
        <v>564</v>
      </c>
      <c r="F1677" s="113">
        <v>2.5000000000000001E-2</v>
      </c>
      <c r="G1677" s="153"/>
      <c r="H1677" s="114">
        <f t="shared" si="168"/>
        <v>0</v>
      </c>
    </row>
    <row r="1678" spans="1:8" ht="26.1" customHeight="1" x14ac:dyDescent="0.25">
      <c r="A1678" s="112" t="s">
        <v>3399</v>
      </c>
      <c r="B1678" s="111" t="s">
        <v>3879</v>
      </c>
      <c r="C1678" s="413" t="s">
        <v>3401</v>
      </c>
      <c r="D1678" s="413"/>
      <c r="E1678" s="112" t="s">
        <v>3680</v>
      </c>
      <c r="F1678" s="113">
        <v>3.5000000000000001E-3</v>
      </c>
      <c r="G1678" s="153"/>
      <c r="H1678" s="114">
        <f t="shared" si="168"/>
        <v>0</v>
      </c>
    </row>
    <row r="1679" spans="1:8" ht="26.1" customHeight="1" x14ac:dyDescent="0.25">
      <c r="A1679" s="112" t="s">
        <v>3399</v>
      </c>
      <c r="B1679" s="111" t="s">
        <v>3880</v>
      </c>
      <c r="C1679" s="413" t="s">
        <v>3401</v>
      </c>
      <c r="D1679" s="413"/>
      <c r="E1679" s="112" t="s">
        <v>564</v>
      </c>
      <c r="F1679" s="113">
        <v>1</v>
      </c>
      <c r="G1679" s="153"/>
      <c r="H1679" s="114">
        <f t="shared" si="168"/>
        <v>0</v>
      </c>
    </row>
    <row r="1680" spans="1:8" ht="26.1" customHeight="1" x14ac:dyDescent="0.25">
      <c r="A1680" s="112" t="s">
        <v>3399</v>
      </c>
      <c r="B1680" s="111" t="s">
        <v>3881</v>
      </c>
      <c r="C1680" s="413" t="s">
        <v>3401</v>
      </c>
      <c r="D1680" s="413"/>
      <c r="E1680" s="112" t="s">
        <v>235</v>
      </c>
      <c r="F1680" s="113">
        <v>0.06</v>
      </c>
      <c r="G1680" s="153"/>
      <c r="H1680" s="114">
        <f t="shared" si="168"/>
        <v>0</v>
      </c>
    </row>
    <row r="1681" spans="1:8" ht="39" customHeight="1" x14ac:dyDescent="0.25">
      <c r="A1681" s="112" t="s">
        <v>3399</v>
      </c>
      <c r="B1681" s="111" t="s">
        <v>3882</v>
      </c>
      <c r="C1681" s="413" t="s">
        <v>3401</v>
      </c>
      <c r="D1681" s="413"/>
      <c r="E1681" s="112" t="s">
        <v>235</v>
      </c>
      <c r="F1681" s="113">
        <v>0.04</v>
      </c>
      <c r="G1681" s="153"/>
      <c r="H1681" s="114">
        <f t="shared" si="168"/>
        <v>0</v>
      </c>
    </row>
    <row r="1682" spans="1:8" x14ac:dyDescent="0.25">
      <c r="A1682" s="149"/>
      <c r="B1682" s="150"/>
      <c r="C1682" s="150"/>
      <c r="D1682" s="151"/>
      <c r="E1682" s="150"/>
      <c r="F1682" s="151"/>
      <c r="G1682" s="151"/>
      <c r="H1682" s="152"/>
    </row>
    <row r="1683" spans="1:8" ht="14.4" thickBot="1" x14ac:dyDescent="0.3">
      <c r="A1683" s="149"/>
      <c r="B1683" s="150"/>
      <c r="C1683" s="150"/>
      <c r="D1683" s="151"/>
      <c r="E1683" s="150"/>
      <c r="F1683" s="150"/>
      <c r="G1683" s="151"/>
      <c r="H1683" s="152"/>
    </row>
    <row r="1684" spans="1:8" ht="0.9" customHeight="1" thickTop="1" x14ac:dyDescent="0.25">
      <c r="A1684" s="120"/>
      <c r="B1684" s="115"/>
      <c r="C1684" s="115"/>
      <c r="D1684" s="115"/>
      <c r="E1684" s="115"/>
      <c r="F1684" s="115"/>
      <c r="G1684" s="115"/>
      <c r="H1684" s="115"/>
    </row>
    <row r="1685" spans="1:8" ht="42" customHeight="1" x14ac:dyDescent="0.25">
      <c r="A1685" s="102" t="s">
        <v>4565</v>
      </c>
      <c r="B1685" s="103" t="s">
        <v>3</v>
      </c>
      <c r="C1685" s="414" t="s">
        <v>3396</v>
      </c>
      <c r="D1685" s="414"/>
      <c r="E1685" s="102" t="s">
        <v>3394</v>
      </c>
      <c r="F1685" s="101" t="s">
        <v>3393</v>
      </c>
      <c r="G1685" s="101" t="s">
        <v>3392</v>
      </c>
      <c r="H1685" s="101" t="s">
        <v>4</v>
      </c>
    </row>
    <row r="1686" spans="1:8" ht="65.099999999999994" customHeight="1" x14ac:dyDescent="0.25">
      <c r="A1686" s="92" t="s">
        <v>3397</v>
      </c>
      <c r="B1686" s="94" t="s">
        <v>2486</v>
      </c>
      <c r="C1686" s="415">
        <v>15</v>
      </c>
      <c r="D1686" s="415"/>
      <c r="E1686" s="92" t="s">
        <v>234</v>
      </c>
      <c r="F1686" s="110">
        <v>1</v>
      </c>
      <c r="G1686" s="90"/>
      <c r="H1686" s="155">
        <f>SUM(H1687:H1698)</f>
        <v>0</v>
      </c>
    </row>
    <row r="1687" spans="1:8" ht="26.1" customHeight="1" x14ac:dyDescent="0.25">
      <c r="A1687" s="117" t="s">
        <v>3417</v>
      </c>
      <c r="B1687" s="116" t="s">
        <v>3504</v>
      </c>
      <c r="C1687" s="412" t="s">
        <v>3398</v>
      </c>
      <c r="D1687" s="412"/>
      <c r="E1687" s="117" t="s">
        <v>3136</v>
      </c>
      <c r="F1687" s="118">
        <v>1</v>
      </c>
      <c r="G1687" s="153"/>
      <c r="H1687" s="119">
        <f t="shared" ref="H1687:H1698" si="169">TRUNC((G1687*F1687),2)</f>
        <v>0</v>
      </c>
    </row>
    <row r="1688" spans="1:8" ht="26.1" customHeight="1" x14ac:dyDescent="0.25">
      <c r="A1688" s="117" t="s">
        <v>3417</v>
      </c>
      <c r="B1688" s="116" t="s">
        <v>3505</v>
      </c>
      <c r="C1688" s="412" t="s">
        <v>3398</v>
      </c>
      <c r="D1688" s="412"/>
      <c r="E1688" s="117" t="s">
        <v>3136</v>
      </c>
      <c r="F1688" s="118">
        <v>1</v>
      </c>
      <c r="G1688" s="153"/>
      <c r="H1688" s="119">
        <f t="shared" si="169"/>
        <v>0</v>
      </c>
    </row>
    <row r="1689" spans="1:8" ht="24" customHeight="1" x14ac:dyDescent="0.25">
      <c r="A1689" s="117" t="s">
        <v>3417</v>
      </c>
      <c r="B1689" s="116" t="s">
        <v>3436</v>
      </c>
      <c r="C1689" s="412" t="s">
        <v>3398</v>
      </c>
      <c r="D1689" s="412"/>
      <c r="E1689" s="117" t="s">
        <v>3136</v>
      </c>
      <c r="F1689" s="118">
        <v>1</v>
      </c>
      <c r="G1689" s="153"/>
      <c r="H1689" s="119">
        <f t="shared" si="169"/>
        <v>0</v>
      </c>
    </row>
    <row r="1690" spans="1:8" ht="24" customHeight="1" x14ac:dyDescent="0.25">
      <c r="A1690" s="117" t="s">
        <v>3417</v>
      </c>
      <c r="B1690" s="116" t="s">
        <v>3426</v>
      </c>
      <c r="C1690" s="412" t="s">
        <v>3398</v>
      </c>
      <c r="D1690" s="412"/>
      <c r="E1690" s="117" t="s">
        <v>3136</v>
      </c>
      <c r="F1690" s="118">
        <v>1</v>
      </c>
      <c r="G1690" s="153"/>
      <c r="H1690" s="119">
        <f t="shared" si="169"/>
        <v>0</v>
      </c>
    </row>
    <row r="1691" spans="1:8" ht="39" customHeight="1" x14ac:dyDescent="0.25">
      <c r="A1691" s="112" t="s">
        <v>3399</v>
      </c>
      <c r="B1691" s="111" t="s">
        <v>3883</v>
      </c>
      <c r="C1691" s="413" t="s">
        <v>3401</v>
      </c>
      <c r="D1691" s="413"/>
      <c r="E1691" s="112" t="s">
        <v>235</v>
      </c>
      <c r="F1691" s="113">
        <v>1.1000000000000001</v>
      </c>
      <c r="G1691" s="153"/>
      <c r="H1691" s="114">
        <f t="shared" si="169"/>
        <v>0</v>
      </c>
    </row>
    <row r="1692" spans="1:8" ht="24" customHeight="1" x14ac:dyDescent="0.25">
      <c r="A1692" s="112" t="s">
        <v>3399</v>
      </c>
      <c r="B1692" s="111" t="s">
        <v>3884</v>
      </c>
      <c r="C1692" s="413" t="s">
        <v>3401</v>
      </c>
      <c r="D1692" s="413"/>
      <c r="E1692" s="112" t="s">
        <v>235</v>
      </c>
      <c r="F1692" s="113">
        <v>2</v>
      </c>
      <c r="G1692" s="153"/>
      <c r="H1692" s="114">
        <f t="shared" si="169"/>
        <v>0</v>
      </c>
    </row>
    <row r="1693" spans="1:8" ht="26.1" customHeight="1" x14ac:dyDescent="0.25">
      <c r="A1693" s="112" t="s">
        <v>3399</v>
      </c>
      <c r="B1693" s="111" t="s">
        <v>3885</v>
      </c>
      <c r="C1693" s="413" t="s">
        <v>3401</v>
      </c>
      <c r="D1693" s="413"/>
      <c r="E1693" s="112" t="s">
        <v>235</v>
      </c>
      <c r="F1693" s="113">
        <v>0.1</v>
      </c>
      <c r="G1693" s="153"/>
      <c r="H1693" s="114">
        <f t="shared" si="169"/>
        <v>0</v>
      </c>
    </row>
    <row r="1694" spans="1:8" ht="24" customHeight="1" x14ac:dyDescent="0.25">
      <c r="A1694" s="112" t="s">
        <v>3399</v>
      </c>
      <c r="B1694" s="111" t="s">
        <v>3886</v>
      </c>
      <c r="C1694" s="413" t="s">
        <v>3401</v>
      </c>
      <c r="D1694" s="413"/>
      <c r="E1694" s="112" t="s">
        <v>235</v>
      </c>
      <c r="F1694" s="113">
        <v>2</v>
      </c>
      <c r="G1694" s="153"/>
      <c r="H1694" s="114">
        <f t="shared" si="169"/>
        <v>0</v>
      </c>
    </row>
    <row r="1695" spans="1:8" ht="24" customHeight="1" x14ac:dyDescent="0.25">
      <c r="A1695" s="112" t="s">
        <v>3399</v>
      </c>
      <c r="B1695" s="111" t="s">
        <v>3887</v>
      </c>
      <c r="C1695" s="413" t="s">
        <v>3401</v>
      </c>
      <c r="D1695" s="413"/>
      <c r="E1695" s="112" t="s">
        <v>235</v>
      </c>
      <c r="F1695" s="113">
        <v>2</v>
      </c>
      <c r="G1695" s="153"/>
      <c r="H1695" s="114">
        <f t="shared" si="169"/>
        <v>0</v>
      </c>
    </row>
    <row r="1696" spans="1:8" ht="26.1" customHeight="1" x14ac:dyDescent="0.25">
      <c r="A1696" s="112" t="s">
        <v>3399</v>
      </c>
      <c r="B1696" s="111" t="s">
        <v>3888</v>
      </c>
      <c r="C1696" s="413" t="s">
        <v>3506</v>
      </c>
      <c r="D1696" s="413"/>
      <c r="E1696" s="112" t="s">
        <v>234</v>
      </c>
      <c r="F1696" s="113">
        <v>1.05</v>
      </c>
      <c r="G1696" s="153"/>
      <c r="H1696" s="114">
        <f t="shared" si="169"/>
        <v>0</v>
      </c>
    </row>
    <row r="1697" spans="1:8" ht="26.1" customHeight="1" x14ac:dyDescent="0.25">
      <c r="A1697" s="112" t="s">
        <v>3399</v>
      </c>
      <c r="B1697" s="111" t="s">
        <v>3889</v>
      </c>
      <c r="C1697" s="413" t="s">
        <v>3401</v>
      </c>
      <c r="D1697" s="413"/>
      <c r="E1697" s="112" t="s">
        <v>234</v>
      </c>
      <c r="F1697" s="113">
        <v>1.05</v>
      </c>
      <c r="G1697" s="153"/>
      <c r="H1697" s="114">
        <f t="shared" si="169"/>
        <v>0</v>
      </c>
    </row>
    <row r="1698" spans="1:8" ht="26.1" customHeight="1" x14ac:dyDescent="0.25">
      <c r="A1698" s="112" t="s">
        <v>3399</v>
      </c>
      <c r="B1698" s="111" t="s">
        <v>3801</v>
      </c>
      <c r="C1698" s="413" t="s">
        <v>3401</v>
      </c>
      <c r="D1698" s="413"/>
      <c r="E1698" s="112" t="s">
        <v>235</v>
      </c>
      <c r="F1698" s="113">
        <v>6.0000000000000001E-3</v>
      </c>
      <c r="G1698" s="153"/>
      <c r="H1698" s="114">
        <f t="shared" si="169"/>
        <v>0</v>
      </c>
    </row>
    <row r="1699" spans="1:8" x14ac:dyDescent="0.25">
      <c r="A1699" s="149"/>
      <c r="B1699" s="150"/>
      <c r="C1699" s="150"/>
      <c r="D1699" s="151"/>
      <c r="E1699" s="150"/>
      <c r="F1699" s="151"/>
      <c r="G1699" s="151"/>
      <c r="H1699" s="152"/>
    </row>
    <row r="1700" spans="1:8" ht="14.4" thickBot="1" x14ac:dyDescent="0.3">
      <c r="A1700" s="149"/>
      <c r="B1700" s="150"/>
      <c r="C1700" s="150"/>
      <c r="D1700" s="151"/>
      <c r="E1700" s="150"/>
      <c r="F1700" s="150"/>
      <c r="G1700" s="151"/>
      <c r="H1700" s="152"/>
    </row>
    <row r="1701" spans="1:8" ht="0.9" customHeight="1" thickTop="1" x14ac:dyDescent="0.25">
      <c r="A1701" s="120"/>
      <c r="B1701" s="115"/>
      <c r="C1701" s="115"/>
      <c r="D1701" s="115"/>
      <c r="E1701" s="115"/>
      <c r="F1701" s="115"/>
      <c r="G1701" s="115"/>
      <c r="H1701" s="115"/>
    </row>
    <row r="1702" spans="1:8" ht="33" customHeight="1" x14ac:dyDescent="0.25">
      <c r="A1702" s="102" t="s">
        <v>4566</v>
      </c>
      <c r="B1702" s="103" t="s">
        <v>3</v>
      </c>
      <c r="C1702" s="414" t="s">
        <v>3396</v>
      </c>
      <c r="D1702" s="414"/>
      <c r="E1702" s="102" t="s">
        <v>3394</v>
      </c>
      <c r="F1702" s="101" t="s">
        <v>3393</v>
      </c>
      <c r="G1702" s="101" t="s">
        <v>3392</v>
      </c>
      <c r="H1702" s="101" t="s">
        <v>4</v>
      </c>
    </row>
    <row r="1703" spans="1:8" ht="26.1" customHeight="1" x14ac:dyDescent="0.25">
      <c r="A1703" s="92" t="s">
        <v>3397</v>
      </c>
      <c r="B1703" s="94" t="s">
        <v>1172</v>
      </c>
      <c r="C1703" s="415" t="s">
        <v>3648</v>
      </c>
      <c r="D1703" s="415"/>
      <c r="E1703" s="92" t="s">
        <v>235</v>
      </c>
      <c r="F1703" s="110">
        <v>1</v>
      </c>
      <c r="G1703" s="90"/>
      <c r="H1703" s="155">
        <f>SUM(H1704:H1708)</f>
        <v>0</v>
      </c>
    </row>
    <row r="1704" spans="1:8" ht="26.1" customHeight="1" x14ac:dyDescent="0.25">
      <c r="A1704" s="117" t="s">
        <v>3417</v>
      </c>
      <c r="B1704" s="116" t="s">
        <v>3425</v>
      </c>
      <c r="C1704" s="412" t="s">
        <v>3398</v>
      </c>
      <c r="D1704" s="412"/>
      <c r="E1704" s="117" t="s">
        <v>3136</v>
      </c>
      <c r="F1704" s="118">
        <v>1.2749999999999999</v>
      </c>
      <c r="G1704" s="153"/>
      <c r="H1704" s="119">
        <f t="shared" ref="H1704:H1708" si="170">TRUNC((G1704*F1704),2)</f>
        <v>0</v>
      </c>
    </row>
    <row r="1705" spans="1:8" ht="24" customHeight="1" x14ac:dyDescent="0.25">
      <c r="A1705" s="117" t="s">
        <v>3417</v>
      </c>
      <c r="B1705" s="116" t="s">
        <v>3426</v>
      </c>
      <c r="C1705" s="412" t="s">
        <v>3398</v>
      </c>
      <c r="D1705" s="412"/>
      <c r="E1705" s="117" t="s">
        <v>3136</v>
      </c>
      <c r="F1705" s="118">
        <v>1.2749999999999999</v>
      </c>
      <c r="G1705" s="153"/>
      <c r="H1705" s="119">
        <f t="shared" si="170"/>
        <v>0</v>
      </c>
    </row>
    <row r="1706" spans="1:8" ht="39" customHeight="1" x14ac:dyDescent="0.25">
      <c r="A1706" s="112" t="s">
        <v>3399</v>
      </c>
      <c r="B1706" s="111" t="s">
        <v>3890</v>
      </c>
      <c r="C1706" s="413" t="s">
        <v>3401</v>
      </c>
      <c r="D1706" s="413"/>
      <c r="E1706" s="112" t="s">
        <v>234</v>
      </c>
      <c r="F1706" s="113">
        <v>1.2</v>
      </c>
      <c r="G1706" s="153"/>
      <c r="H1706" s="114">
        <f t="shared" si="170"/>
        <v>0</v>
      </c>
    </row>
    <row r="1707" spans="1:8" ht="24" customHeight="1" x14ac:dyDescent="0.25">
      <c r="A1707" s="112" t="s">
        <v>3399</v>
      </c>
      <c r="B1707" s="111" t="s">
        <v>3449</v>
      </c>
      <c r="C1707" s="413" t="s">
        <v>3401</v>
      </c>
      <c r="D1707" s="413"/>
      <c r="E1707" s="112" t="s">
        <v>235</v>
      </c>
      <c r="F1707" s="113">
        <v>1</v>
      </c>
      <c r="G1707" s="153"/>
      <c r="H1707" s="114">
        <f t="shared" si="170"/>
        <v>0</v>
      </c>
    </row>
    <row r="1708" spans="1:8" ht="26.1" customHeight="1" x14ac:dyDescent="0.25">
      <c r="A1708" s="112" t="s">
        <v>3399</v>
      </c>
      <c r="B1708" s="111" t="s">
        <v>3891</v>
      </c>
      <c r="C1708" s="413" t="s">
        <v>3401</v>
      </c>
      <c r="D1708" s="413"/>
      <c r="E1708" s="112" t="s">
        <v>235</v>
      </c>
      <c r="F1708" s="113">
        <v>1</v>
      </c>
      <c r="G1708" s="153"/>
      <c r="H1708" s="114">
        <f t="shared" si="170"/>
        <v>0</v>
      </c>
    </row>
    <row r="1709" spans="1:8" x14ac:dyDescent="0.25">
      <c r="A1709" s="149"/>
      <c r="B1709" s="150"/>
      <c r="C1709" s="150"/>
      <c r="D1709" s="151"/>
      <c r="E1709" s="150"/>
      <c r="F1709" s="151"/>
      <c r="G1709" s="151"/>
      <c r="H1709" s="152"/>
    </row>
    <row r="1710" spans="1:8" ht="14.4" thickBot="1" x14ac:dyDescent="0.3">
      <c r="A1710" s="149"/>
      <c r="B1710" s="150"/>
      <c r="C1710" s="150"/>
      <c r="D1710" s="151"/>
      <c r="E1710" s="150"/>
      <c r="F1710" s="150"/>
      <c r="G1710" s="151"/>
      <c r="H1710" s="152"/>
    </row>
    <row r="1711" spans="1:8" ht="0.9" customHeight="1" thickTop="1" x14ac:dyDescent="0.25">
      <c r="A1711" s="120"/>
      <c r="B1711" s="115"/>
      <c r="C1711" s="115"/>
      <c r="D1711" s="115"/>
      <c r="E1711" s="115"/>
      <c r="F1711" s="115"/>
      <c r="G1711" s="115"/>
      <c r="H1711" s="115"/>
    </row>
    <row r="1712" spans="1:8" ht="30.6" customHeight="1" x14ac:dyDescent="0.25">
      <c r="A1712" s="102" t="s">
        <v>4567</v>
      </c>
      <c r="B1712" s="103" t="s">
        <v>3</v>
      </c>
      <c r="C1712" s="414" t="s">
        <v>3396</v>
      </c>
      <c r="D1712" s="414"/>
      <c r="E1712" s="102" t="s">
        <v>3394</v>
      </c>
      <c r="F1712" s="101" t="s">
        <v>3393</v>
      </c>
      <c r="G1712" s="101" t="s">
        <v>3392</v>
      </c>
      <c r="H1712" s="101" t="s">
        <v>4</v>
      </c>
    </row>
    <row r="1713" spans="1:8" ht="26.1" customHeight="1" x14ac:dyDescent="0.25">
      <c r="A1713" s="92" t="s">
        <v>3397</v>
      </c>
      <c r="B1713" s="94" t="s">
        <v>1764</v>
      </c>
      <c r="C1713" s="415" t="s">
        <v>3494</v>
      </c>
      <c r="D1713" s="415"/>
      <c r="E1713" s="92" t="s">
        <v>235</v>
      </c>
      <c r="F1713" s="110">
        <v>1</v>
      </c>
      <c r="G1713" s="90"/>
      <c r="H1713" s="155">
        <f>SUM(H1714:H1717)</f>
        <v>0</v>
      </c>
    </row>
    <row r="1714" spans="1:8" ht="24" customHeight="1" x14ac:dyDescent="0.25">
      <c r="A1714" s="117" t="s">
        <v>3417</v>
      </c>
      <c r="B1714" s="116" t="s">
        <v>3590</v>
      </c>
      <c r="C1714" s="412" t="s">
        <v>3398</v>
      </c>
      <c r="D1714" s="412"/>
      <c r="E1714" s="117" t="s">
        <v>3136</v>
      </c>
      <c r="F1714" s="118">
        <v>1.56</v>
      </c>
      <c r="G1714" s="153"/>
      <c r="H1714" s="119">
        <f t="shared" ref="H1714:H1717" si="171">TRUNC((G1714*F1714),2)</f>
        <v>0</v>
      </c>
    </row>
    <row r="1715" spans="1:8" ht="26.1" customHeight="1" x14ac:dyDescent="0.25">
      <c r="A1715" s="117" t="s">
        <v>3417</v>
      </c>
      <c r="B1715" s="116" t="s">
        <v>3505</v>
      </c>
      <c r="C1715" s="412" t="s">
        <v>3398</v>
      </c>
      <c r="D1715" s="412"/>
      <c r="E1715" s="117" t="s">
        <v>3136</v>
      </c>
      <c r="F1715" s="118">
        <v>1.92</v>
      </c>
      <c r="G1715" s="153"/>
      <c r="H1715" s="119">
        <f t="shared" si="171"/>
        <v>0</v>
      </c>
    </row>
    <row r="1716" spans="1:8" ht="26.1" customHeight="1" x14ac:dyDescent="0.25">
      <c r="A1716" s="112" t="s">
        <v>3399</v>
      </c>
      <c r="B1716" s="111" t="s">
        <v>3892</v>
      </c>
      <c r="C1716" s="413" t="s">
        <v>3401</v>
      </c>
      <c r="D1716" s="413"/>
      <c r="E1716" s="112" t="s">
        <v>235</v>
      </c>
      <c r="F1716" s="113">
        <v>1</v>
      </c>
      <c r="G1716" s="153"/>
      <c r="H1716" s="114">
        <f t="shared" si="171"/>
        <v>0</v>
      </c>
    </row>
    <row r="1717" spans="1:8" ht="24" customHeight="1" x14ac:dyDescent="0.25">
      <c r="A1717" s="112" t="s">
        <v>3399</v>
      </c>
      <c r="B1717" s="111" t="s">
        <v>3893</v>
      </c>
      <c r="C1717" s="413" t="s">
        <v>3401</v>
      </c>
      <c r="D1717" s="413"/>
      <c r="E1717" s="112" t="s">
        <v>235</v>
      </c>
      <c r="F1717" s="113">
        <v>1</v>
      </c>
      <c r="G1717" s="153"/>
      <c r="H1717" s="114">
        <f t="shared" si="171"/>
        <v>0</v>
      </c>
    </row>
    <row r="1718" spans="1:8" x14ac:dyDescent="0.25">
      <c r="A1718" s="149"/>
      <c r="B1718" s="150"/>
      <c r="C1718" s="150"/>
      <c r="D1718" s="151"/>
      <c r="E1718" s="150"/>
      <c r="F1718" s="151"/>
      <c r="G1718" s="151"/>
      <c r="H1718" s="152"/>
    </row>
    <row r="1719" spans="1:8" ht="14.4" thickBot="1" x14ac:dyDescent="0.3">
      <c r="A1719" s="149"/>
      <c r="B1719" s="150"/>
      <c r="C1719" s="150"/>
      <c r="D1719" s="151"/>
      <c r="E1719" s="150"/>
      <c r="F1719" s="150"/>
      <c r="G1719" s="151"/>
      <c r="H1719" s="152"/>
    </row>
    <row r="1720" spans="1:8" ht="0.9" customHeight="1" thickTop="1" x14ac:dyDescent="0.25">
      <c r="A1720" s="120"/>
      <c r="B1720" s="115"/>
      <c r="C1720" s="115"/>
      <c r="D1720" s="115"/>
      <c r="E1720" s="115"/>
      <c r="F1720" s="115"/>
      <c r="G1720" s="115"/>
      <c r="H1720" s="115"/>
    </row>
    <row r="1721" spans="1:8" ht="39" customHeight="1" x14ac:dyDescent="0.25">
      <c r="A1721" s="102" t="s">
        <v>4568</v>
      </c>
      <c r="B1721" s="103" t="s">
        <v>3</v>
      </c>
      <c r="C1721" s="414" t="s">
        <v>3396</v>
      </c>
      <c r="D1721" s="414"/>
      <c r="E1721" s="102" t="s">
        <v>3394</v>
      </c>
      <c r="F1721" s="101" t="s">
        <v>3393</v>
      </c>
      <c r="G1721" s="101" t="s">
        <v>3392</v>
      </c>
      <c r="H1721" s="101" t="s">
        <v>4</v>
      </c>
    </row>
    <row r="1722" spans="1:8" ht="26.1" customHeight="1" x14ac:dyDescent="0.25">
      <c r="A1722" s="92" t="s">
        <v>3397</v>
      </c>
      <c r="B1722" s="94" t="s">
        <v>1147</v>
      </c>
      <c r="C1722" s="415">
        <v>42.01</v>
      </c>
      <c r="D1722" s="415"/>
      <c r="E1722" s="92" t="s">
        <v>235</v>
      </c>
      <c r="F1722" s="110">
        <v>1</v>
      </c>
      <c r="G1722" s="90"/>
      <c r="H1722" s="155">
        <f>SUM(H1723:H1725)</f>
        <v>0</v>
      </c>
    </row>
    <row r="1723" spans="1:8" ht="26.1" customHeight="1" x14ac:dyDescent="0.25">
      <c r="A1723" s="117" t="s">
        <v>3417</v>
      </c>
      <c r="B1723" s="116" t="s">
        <v>3425</v>
      </c>
      <c r="C1723" s="412" t="s">
        <v>3398</v>
      </c>
      <c r="D1723" s="412"/>
      <c r="E1723" s="117" t="s">
        <v>3136</v>
      </c>
      <c r="F1723" s="118">
        <v>0.25</v>
      </c>
      <c r="G1723" s="153"/>
      <c r="H1723" s="119">
        <f t="shared" ref="H1723:H1725" si="172">TRUNC((G1723*F1723),2)</f>
        <v>0</v>
      </c>
    </row>
    <row r="1724" spans="1:8" ht="24" customHeight="1" x14ac:dyDescent="0.25">
      <c r="A1724" s="117" t="s">
        <v>3417</v>
      </c>
      <c r="B1724" s="116" t="s">
        <v>3426</v>
      </c>
      <c r="C1724" s="412" t="s">
        <v>3398</v>
      </c>
      <c r="D1724" s="412"/>
      <c r="E1724" s="117" t="s">
        <v>3136</v>
      </c>
      <c r="F1724" s="118">
        <v>0.25</v>
      </c>
      <c r="G1724" s="153"/>
      <c r="H1724" s="119">
        <f t="shared" si="172"/>
        <v>0</v>
      </c>
    </row>
    <row r="1725" spans="1:8" ht="51.9" customHeight="1" x14ac:dyDescent="0.25">
      <c r="A1725" s="112" t="s">
        <v>3399</v>
      </c>
      <c r="B1725" s="111" t="s">
        <v>3894</v>
      </c>
      <c r="C1725" s="413" t="s">
        <v>3401</v>
      </c>
      <c r="D1725" s="413"/>
      <c r="E1725" s="112" t="s">
        <v>235</v>
      </c>
      <c r="F1725" s="113">
        <v>1</v>
      </c>
      <c r="G1725" s="153"/>
      <c r="H1725" s="114">
        <f t="shared" si="172"/>
        <v>0</v>
      </c>
    </row>
    <row r="1726" spans="1:8" x14ac:dyDescent="0.25">
      <c r="A1726" s="149"/>
      <c r="B1726" s="150"/>
      <c r="C1726" s="150"/>
      <c r="D1726" s="151"/>
      <c r="E1726" s="150"/>
      <c r="F1726" s="151"/>
      <c r="G1726" s="151"/>
      <c r="H1726" s="152"/>
    </row>
    <row r="1727" spans="1:8" ht="14.4" thickBot="1" x14ac:dyDescent="0.3">
      <c r="A1727" s="149"/>
      <c r="B1727" s="150"/>
      <c r="C1727" s="150"/>
      <c r="D1727" s="151"/>
      <c r="E1727" s="150"/>
      <c r="F1727" s="150"/>
      <c r="G1727" s="151"/>
      <c r="H1727" s="152"/>
    </row>
    <row r="1728" spans="1:8" ht="0.9" customHeight="1" thickTop="1" x14ac:dyDescent="0.25">
      <c r="A1728" s="120"/>
      <c r="B1728" s="115"/>
      <c r="C1728" s="115"/>
      <c r="D1728" s="115"/>
      <c r="E1728" s="115"/>
      <c r="F1728" s="115"/>
      <c r="G1728" s="115"/>
      <c r="H1728" s="115"/>
    </row>
    <row r="1729" spans="1:8" ht="32.4" customHeight="1" x14ac:dyDescent="0.25">
      <c r="A1729" s="102" t="s">
        <v>4569</v>
      </c>
      <c r="B1729" s="103" t="s">
        <v>3</v>
      </c>
      <c r="C1729" s="414" t="s">
        <v>3396</v>
      </c>
      <c r="D1729" s="414"/>
      <c r="E1729" s="102" t="s">
        <v>3394</v>
      </c>
      <c r="F1729" s="101" t="s">
        <v>3393</v>
      </c>
      <c r="G1729" s="101" t="s">
        <v>3392</v>
      </c>
      <c r="H1729" s="101" t="s">
        <v>4</v>
      </c>
    </row>
    <row r="1730" spans="1:8" ht="26.1" customHeight="1" x14ac:dyDescent="0.25">
      <c r="A1730" s="92" t="s">
        <v>3397</v>
      </c>
      <c r="B1730" s="94" t="s">
        <v>1145</v>
      </c>
      <c r="C1730" s="415">
        <v>42.05</v>
      </c>
      <c r="D1730" s="415"/>
      <c r="E1730" s="92" t="s">
        <v>235</v>
      </c>
      <c r="F1730" s="110">
        <v>1</v>
      </c>
      <c r="G1730" s="90"/>
      <c r="H1730" s="155">
        <f>SUM(H1731:H1734)</f>
        <v>0</v>
      </c>
    </row>
    <row r="1731" spans="1:8" ht="26.1" customHeight="1" x14ac:dyDescent="0.25">
      <c r="A1731" s="117" t="s">
        <v>3417</v>
      </c>
      <c r="B1731" s="116" t="s">
        <v>3425</v>
      </c>
      <c r="C1731" s="412" t="s">
        <v>3398</v>
      </c>
      <c r="D1731" s="412"/>
      <c r="E1731" s="117" t="s">
        <v>3136</v>
      </c>
      <c r="F1731" s="118">
        <v>0.25</v>
      </c>
      <c r="G1731" s="153"/>
      <c r="H1731" s="119">
        <f t="shared" ref="H1731:H1734" si="173">TRUNC((G1731*F1731),2)</f>
        <v>0</v>
      </c>
    </row>
    <row r="1732" spans="1:8" ht="24" customHeight="1" x14ac:dyDescent="0.25">
      <c r="A1732" s="117" t="s">
        <v>3417</v>
      </c>
      <c r="B1732" s="116" t="s">
        <v>3426</v>
      </c>
      <c r="C1732" s="412" t="s">
        <v>3398</v>
      </c>
      <c r="D1732" s="412"/>
      <c r="E1732" s="117" t="s">
        <v>3136</v>
      </c>
      <c r="F1732" s="118">
        <v>0.25</v>
      </c>
      <c r="G1732" s="153"/>
      <c r="H1732" s="119">
        <f t="shared" si="173"/>
        <v>0</v>
      </c>
    </row>
    <row r="1733" spans="1:8" ht="26.1" customHeight="1" x14ac:dyDescent="0.25">
      <c r="A1733" s="112" t="s">
        <v>3399</v>
      </c>
      <c r="B1733" s="111" t="s">
        <v>3895</v>
      </c>
      <c r="C1733" s="413" t="s">
        <v>3401</v>
      </c>
      <c r="D1733" s="413"/>
      <c r="E1733" s="112" t="s">
        <v>235</v>
      </c>
      <c r="F1733" s="113">
        <v>1</v>
      </c>
      <c r="G1733" s="153"/>
      <c r="H1733" s="114">
        <f t="shared" si="173"/>
        <v>0</v>
      </c>
    </row>
    <row r="1734" spans="1:8" ht="26.1" customHeight="1" x14ac:dyDescent="0.25">
      <c r="A1734" s="112" t="s">
        <v>3399</v>
      </c>
      <c r="B1734" s="111" t="s">
        <v>3896</v>
      </c>
      <c r="C1734" s="413" t="s">
        <v>3401</v>
      </c>
      <c r="D1734" s="413"/>
      <c r="E1734" s="112" t="s">
        <v>564</v>
      </c>
      <c r="F1734" s="113">
        <v>0.02</v>
      </c>
      <c r="G1734" s="153"/>
      <c r="H1734" s="114">
        <f t="shared" si="173"/>
        <v>0</v>
      </c>
    </row>
    <row r="1735" spans="1:8" x14ac:dyDescent="0.25">
      <c r="A1735" s="149"/>
      <c r="B1735" s="150"/>
      <c r="C1735" s="150"/>
      <c r="D1735" s="151"/>
      <c r="E1735" s="150"/>
      <c r="F1735" s="151"/>
      <c r="G1735" s="151"/>
      <c r="H1735" s="152"/>
    </row>
    <row r="1736" spans="1:8" ht="14.4" thickBot="1" x14ac:dyDescent="0.3">
      <c r="A1736" s="149"/>
      <c r="B1736" s="150"/>
      <c r="C1736" s="150"/>
      <c r="D1736" s="151"/>
      <c r="E1736" s="150"/>
      <c r="F1736" s="150"/>
      <c r="G1736" s="151"/>
      <c r="H1736" s="152"/>
    </row>
    <row r="1737" spans="1:8" ht="0.9" customHeight="1" thickTop="1" x14ac:dyDescent="0.25">
      <c r="A1737" s="120"/>
      <c r="B1737" s="115"/>
      <c r="C1737" s="115"/>
      <c r="D1737" s="115"/>
      <c r="E1737" s="115"/>
      <c r="F1737" s="115"/>
      <c r="G1737" s="115"/>
      <c r="H1737" s="115"/>
    </row>
    <row r="1738" spans="1:8" ht="27" customHeight="1" x14ac:dyDescent="0.25">
      <c r="A1738" s="102" t="s">
        <v>4570</v>
      </c>
      <c r="B1738" s="103" t="s">
        <v>3</v>
      </c>
      <c r="C1738" s="414" t="s">
        <v>3396</v>
      </c>
      <c r="D1738" s="414"/>
      <c r="E1738" s="102" t="s">
        <v>3394</v>
      </c>
      <c r="F1738" s="101" t="s">
        <v>3393</v>
      </c>
      <c r="G1738" s="101" t="s">
        <v>3392</v>
      </c>
      <c r="H1738" s="101" t="s">
        <v>4</v>
      </c>
    </row>
    <row r="1739" spans="1:8" ht="26.1" customHeight="1" x14ac:dyDescent="0.25">
      <c r="A1739" s="92" t="s">
        <v>3397</v>
      </c>
      <c r="B1739" s="94" t="s">
        <v>1143</v>
      </c>
      <c r="C1739" s="415">
        <v>42.05</v>
      </c>
      <c r="D1739" s="415"/>
      <c r="E1739" s="92" t="s">
        <v>234</v>
      </c>
      <c r="F1739" s="110">
        <v>1</v>
      </c>
      <c r="G1739" s="90"/>
      <c r="H1739" s="155">
        <f>SUM(H1740:H1742)</f>
        <v>0</v>
      </c>
    </row>
    <row r="1740" spans="1:8" ht="26.1" customHeight="1" x14ac:dyDescent="0.25">
      <c r="A1740" s="117" t="s">
        <v>3417</v>
      </c>
      <c r="B1740" s="116" t="s">
        <v>3425</v>
      </c>
      <c r="C1740" s="412" t="s">
        <v>3398</v>
      </c>
      <c r="D1740" s="412"/>
      <c r="E1740" s="117" t="s">
        <v>3136</v>
      </c>
      <c r="F1740" s="118">
        <v>0.5</v>
      </c>
      <c r="G1740" s="153"/>
      <c r="H1740" s="119">
        <f t="shared" ref="H1740:H1742" si="174">TRUNC((G1740*F1740),2)</f>
        <v>0</v>
      </c>
    </row>
    <row r="1741" spans="1:8" ht="24" customHeight="1" x14ac:dyDescent="0.25">
      <c r="A1741" s="117" t="s">
        <v>3417</v>
      </c>
      <c r="B1741" s="116" t="s">
        <v>3426</v>
      </c>
      <c r="C1741" s="412" t="s">
        <v>3398</v>
      </c>
      <c r="D1741" s="412"/>
      <c r="E1741" s="117" t="s">
        <v>3136</v>
      </c>
      <c r="F1741" s="118">
        <v>0.5</v>
      </c>
      <c r="G1741" s="153"/>
      <c r="H1741" s="119">
        <f t="shared" si="174"/>
        <v>0</v>
      </c>
    </row>
    <row r="1742" spans="1:8" ht="26.1" customHeight="1" x14ac:dyDescent="0.25">
      <c r="A1742" s="112" t="s">
        <v>3399</v>
      </c>
      <c r="B1742" s="111" t="s">
        <v>3897</v>
      </c>
      <c r="C1742" s="413" t="s">
        <v>3401</v>
      </c>
      <c r="D1742" s="413"/>
      <c r="E1742" s="112" t="s">
        <v>234</v>
      </c>
      <c r="F1742" s="113">
        <v>1.0375000000000001</v>
      </c>
      <c r="G1742" s="153"/>
      <c r="H1742" s="114">
        <f t="shared" si="174"/>
        <v>0</v>
      </c>
    </row>
    <row r="1743" spans="1:8" x14ac:dyDescent="0.25">
      <c r="A1743" s="149"/>
      <c r="B1743" s="150"/>
      <c r="C1743" s="150"/>
      <c r="D1743" s="151"/>
      <c r="E1743" s="150"/>
      <c r="F1743" s="151"/>
      <c r="G1743" s="151"/>
      <c r="H1743" s="152"/>
    </row>
    <row r="1744" spans="1:8" ht="14.4" thickBot="1" x14ac:dyDescent="0.3">
      <c r="A1744" s="149"/>
      <c r="B1744" s="150"/>
      <c r="C1744" s="150"/>
      <c r="D1744" s="151"/>
      <c r="E1744" s="150"/>
      <c r="F1744" s="150"/>
      <c r="G1744" s="151"/>
      <c r="H1744" s="152"/>
    </row>
    <row r="1745" spans="1:8" ht="0.9" customHeight="1" thickTop="1" x14ac:dyDescent="0.25">
      <c r="A1745" s="120"/>
      <c r="B1745" s="115"/>
      <c r="C1745" s="115"/>
      <c r="D1745" s="115"/>
      <c r="E1745" s="115"/>
      <c r="F1745" s="115"/>
      <c r="G1745" s="115"/>
      <c r="H1745" s="115"/>
    </row>
    <row r="1746" spans="1:8" ht="31.8" customHeight="1" x14ac:dyDescent="0.25">
      <c r="A1746" s="102" t="s">
        <v>4571</v>
      </c>
      <c r="B1746" s="103" t="s">
        <v>3</v>
      </c>
      <c r="C1746" s="414" t="s">
        <v>3396</v>
      </c>
      <c r="D1746" s="414"/>
      <c r="E1746" s="102" t="s">
        <v>3394</v>
      </c>
      <c r="F1746" s="101" t="s">
        <v>3393</v>
      </c>
      <c r="G1746" s="101" t="s">
        <v>3392</v>
      </c>
      <c r="H1746" s="101" t="s">
        <v>4</v>
      </c>
    </row>
    <row r="1747" spans="1:8" ht="26.1" customHeight="1" x14ac:dyDescent="0.25">
      <c r="A1747" s="92" t="s">
        <v>3397</v>
      </c>
      <c r="B1747" s="94" t="s">
        <v>1141</v>
      </c>
      <c r="C1747" s="415">
        <v>42.05</v>
      </c>
      <c r="D1747" s="415"/>
      <c r="E1747" s="92" t="s">
        <v>235</v>
      </c>
      <c r="F1747" s="110">
        <v>1</v>
      </c>
      <c r="G1747" s="90"/>
      <c r="H1747" s="155">
        <f>SUM(H1748:H1750)</f>
        <v>0</v>
      </c>
    </row>
    <row r="1748" spans="1:8" ht="26.1" customHeight="1" x14ac:dyDescent="0.25">
      <c r="A1748" s="117" t="s">
        <v>3417</v>
      </c>
      <c r="B1748" s="116" t="s">
        <v>3425</v>
      </c>
      <c r="C1748" s="412" t="s">
        <v>3398</v>
      </c>
      <c r="D1748" s="412"/>
      <c r="E1748" s="117" t="s">
        <v>3136</v>
      </c>
      <c r="F1748" s="118">
        <v>0.2</v>
      </c>
      <c r="G1748" s="153"/>
      <c r="H1748" s="119">
        <f t="shared" ref="H1748:H1750" si="175">TRUNC((G1748*F1748),2)</f>
        <v>0</v>
      </c>
    </row>
    <row r="1749" spans="1:8" ht="24" customHeight="1" x14ac:dyDescent="0.25">
      <c r="A1749" s="117" t="s">
        <v>3417</v>
      </c>
      <c r="B1749" s="116" t="s">
        <v>3426</v>
      </c>
      <c r="C1749" s="412" t="s">
        <v>3398</v>
      </c>
      <c r="D1749" s="412"/>
      <c r="E1749" s="117" t="s">
        <v>3136</v>
      </c>
      <c r="F1749" s="118">
        <v>0.2</v>
      </c>
      <c r="G1749" s="153"/>
      <c r="H1749" s="119">
        <f t="shared" si="175"/>
        <v>0</v>
      </c>
    </row>
    <row r="1750" spans="1:8" ht="51.9" customHeight="1" x14ac:dyDescent="0.25">
      <c r="A1750" s="112" t="s">
        <v>3399</v>
      </c>
      <c r="B1750" s="111" t="s">
        <v>3898</v>
      </c>
      <c r="C1750" s="413" t="s">
        <v>3401</v>
      </c>
      <c r="D1750" s="413"/>
      <c r="E1750" s="112" t="s">
        <v>235</v>
      </c>
      <c r="F1750" s="113">
        <v>1</v>
      </c>
      <c r="G1750" s="153"/>
      <c r="H1750" s="114">
        <f t="shared" si="175"/>
        <v>0</v>
      </c>
    </row>
    <row r="1751" spans="1:8" x14ac:dyDescent="0.25">
      <c r="A1751" s="149"/>
      <c r="B1751" s="150"/>
      <c r="C1751" s="150"/>
      <c r="D1751" s="151"/>
      <c r="E1751" s="150"/>
      <c r="F1751" s="151"/>
      <c r="G1751" s="151"/>
      <c r="H1751" s="152"/>
    </row>
    <row r="1752" spans="1:8" ht="14.4" thickBot="1" x14ac:dyDescent="0.3">
      <c r="A1752" s="149"/>
      <c r="B1752" s="150"/>
      <c r="C1752" s="150"/>
      <c r="D1752" s="151"/>
      <c r="E1752" s="150"/>
      <c r="F1752" s="150"/>
      <c r="G1752" s="151"/>
      <c r="H1752" s="152"/>
    </row>
    <row r="1753" spans="1:8" ht="0.9" customHeight="1" thickTop="1" x14ac:dyDescent="0.25">
      <c r="A1753" s="120"/>
      <c r="B1753" s="115"/>
      <c r="C1753" s="115"/>
      <c r="D1753" s="115"/>
      <c r="E1753" s="115"/>
      <c r="F1753" s="115"/>
      <c r="G1753" s="115"/>
      <c r="H1753" s="115"/>
    </row>
    <row r="1754" spans="1:8" ht="31.8" customHeight="1" x14ac:dyDescent="0.25">
      <c r="A1754" s="102" t="s">
        <v>4572</v>
      </c>
      <c r="B1754" s="103" t="s">
        <v>3</v>
      </c>
      <c r="C1754" s="414" t="s">
        <v>3396</v>
      </c>
      <c r="D1754" s="414"/>
      <c r="E1754" s="102" t="s">
        <v>3394</v>
      </c>
      <c r="F1754" s="101" t="s">
        <v>3393</v>
      </c>
      <c r="G1754" s="101" t="s">
        <v>3392</v>
      </c>
      <c r="H1754" s="101" t="s">
        <v>4</v>
      </c>
    </row>
    <row r="1755" spans="1:8" ht="26.1" customHeight="1" x14ac:dyDescent="0.25">
      <c r="A1755" s="92" t="s">
        <v>3397</v>
      </c>
      <c r="B1755" s="94" t="s">
        <v>1139</v>
      </c>
      <c r="C1755" s="415">
        <v>42.05</v>
      </c>
      <c r="D1755" s="415"/>
      <c r="E1755" s="92" t="s">
        <v>234</v>
      </c>
      <c r="F1755" s="110">
        <v>1</v>
      </c>
      <c r="G1755" s="90"/>
      <c r="H1755" s="155">
        <f>SUM(H1756:H1758)</f>
        <v>0</v>
      </c>
    </row>
    <row r="1756" spans="1:8" ht="26.1" customHeight="1" x14ac:dyDescent="0.25">
      <c r="A1756" s="117" t="s">
        <v>3417</v>
      </c>
      <c r="B1756" s="116" t="s">
        <v>3425</v>
      </c>
      <c r="C1756" s="412" t="s">
        <v>3398</v>
      </c>
      <c r="D1756" s="412"/>
      <c r="E1756" s="117" t="s">
        <v>3136</v>
      </c>
      <c r="F1756" s="118">
        <v>0.4</v>
      </c>
      <c r="G1756" s="153"/>
      <c r="H1756" s="119">
        <f t="shared" ref="H1756:H1758" si="176">TRUNC((G1756*F1756),2)</f>
        <v>0</v>
      </c>
    </row>
    <row r="1757" spans="1:8" ht="24" customHeight="1" x14ac:dyDescent="0.25">
      <c r="A1757" s="117" t="s">
        <v>3417</v>
      </c>
      <c r="B1757" s="116" t="s">
        <v>3426</v>
      </c>
      <c r="C1757" s="412" t="s">
        <v>3398</v>
      </c>
      <c r="D1757" s="412"/>
      <c r="E1757" s="117" t="s">
        <v>3136</v>
      </c>
      <c r="F1757" s="118">
        <v>0.4</v>
      </c>
      <c r="G1757" s="153"/>
      <c r="H1757" s="119">
        <f t="shared" si="176"/>
        <v>0</v>
      </c>
    </row>
    <row r="1758" spans="1:8" ht="39" customHeight="1" x14ac:dyDescent="0.25">
      <c r="A1758" s="112" t="s">
        <v>3399</v>
      </c>
      <c r="B1758" s="111" t="s">
        <v>3899</v>
      </c>
      <c r="C1758" s="413" t="s">
        <v>3401</v>
      </c>
      <c r="D1758" s="413"/>
      <c r="E1758" s="112" t="s">
        <v>234</v>
      </c>
      <c r="F1758" s="113">
        <v>1</v>
      </c>
      <c r="G1758" s="153"/>
      <c r="H1758" s="114">
        <f t="shared" si="176"/>
        <v>0</v>
      </c>
    </row>
    <row r="1759" spans="1:8" x14ac:dyDescent="0.25">
      <c r="A1759" s="149"/>
      <c r="B1759" s="150"/>
      <c r="C1759" s="150"/>
      <c r="D1759" s="151"/>
      <c r="E1759" s="150"/>
      <c r="F1759" s="151"/>
      <c r="G1759" s="151"/>
      <c r="H1759" s="152"/>
    </row>
    <row r="1760" spans="1:8" ht="14.4" thickBot="1" x14ac:dyDescent="0.3">
      <c r="A1760" s="149"/>
      <c r="B1760" s="150"/>
      <c r="C1760" s="150"/>
      <c r="D1760" s="151"/>
      <c r="E1760" s="150"/>
      <c r="F1760" s="150"/>
      <c r="G1760" s="151"/>
      <c r="H1760" s="152"/>
    </row>
    <row r="1761" spans="1:8" ht="0.9" customHeight="1" thickTop="1" x14ac:dyDescent="0.25">
      <c r="A1761" s="120"/>
      <c r="B1761" s="115"/>
      <c r="C1761" s="115"/>
      <c r="D1761" s="115"/>
      <c r="E1761" s="115"/>
      <c r="F1761" s="115"/>
      <c r="G1761" s="115"/>
      <c r="H1761" s="115"/>
    </row>
    <row r="1762" spans="1:8" ht="31.8" customHeight="1" x14ac:dyDescent="0.25">
      <c r="A1762" s="102" t="s">
        <v>4573</v>
      </c>
      <c r="B1762" s="103" t="s">
        <v>3</v>
      </c>
      <c r="C1762" s="414" t="s">
        <v>3396</v>
      </c>
      <c r="D1762" s="414"/>
      <c r="E1762" s="102" t="s">
        <v>3394</v>
      </c>
      <c r="F1762" s="101" t="s">
        <v>3393</v>
      </c>
      <c r="G1762" s="101" t="s">
        <v>3392</v>
      </c>
      <c r="H1762" s="101" t="s">
        <v>4</v>
      </c>
    </row>
    <row r="1763" spans="1:8" ht="24" customHeight="1" x14ac:dyDescent="0.25">
      <c r="A1763" s="92" t="s">
        <v>3397</v>
      </c>
      <c r="B1763" s="94" t="s">
        <v>1137</v>
      </c>
      <c r="C1763" s="415">
        <v>36.200000000000003</v>
      </c>
      <c r="D1763" s="415"/>
      <c r="E1763" s="92" t="s">
        <v>235</v>
      </c>
      <c r="F1763" s="110">
        <v>1</v>
      </c>
      <c r="G1763" s="90"/>
      <c r="H1763" s="155">
        <f>SUM(H1764:H1766)</f>
        <v>0</v>
      </c>
    </row>
    <row r="1764" spans="1:8" ht="26.1" customHeight="1" x14ac:dyDescent="0.25">
      <c r="A1764" s="117" t="s">
        <v>3417</v>
      </c>
      <c r="B1764" s="116" t="s">
        <v>3425</v>
      </c>
      <c r="C1764" s="412" t="s">
        <v>3398</v>
      </c>
      <c r="D1764" s="412"/>
      <c r="E1764" s="117" t="s">
        <v>3136</v>
      </c>
      <c r="F1764" s="118">
        <v>0.2</v>
      </c>
      <c r="G1764" s="153"/>
      <c r="H1764" s="119">
        <f t="shared" ref="H1764:H1766" si="177">TRUNC((G1764*F1764),2)</f>
        <v>0</v>
      </c>
    </row>
    <row r="1765" spans="1:8" ht="24" customHeight="1" x14ac:dyDescent="0.25">
      <c r="A1765" s="117" t="s">
        <v>3417</v>
      </c>
      <c r="B1765" s="116" t="s">
        <v>3426</v>
      </c>
      <c r="C1765" s="412" t="s">
        <v>3398</v>
      </c>
      <c r="D1765" s="412"/>
      <c r="E1765" s="117" t="s">
        <v>3136</v>
      </c>
      <c r="F1765" s="118">
        <v>0.2</v>
      </c>
      <c r="G1765" s="153"/>
      <c r="H1765" s="119">
        <f t="shared" si="177"/>
        <v>0</v>
      </c>
    </row>
    <row r="1766" spans="1:8" ht="24" customHeight="1" x14ac:dyDescent="0.25">
      <c r="A1766" s="112" t="s">
        <v>3399</v>
      </c>
      <c r="B1766" s="111" t="s">
        <v>1137</v>
      </c>
      <c r="C1766" s="413" t="s">
        <v>3401</v>
      </c>
      <c r="D1766" s="413"/>
      <c r="E1766" s="112" t="s">
        <v>235</v>
      </c>
      <c r="F1766" s="113">
        <v>1</v>
      </c>
      <c r="G1766" s="153"/>
      <c r="H1766" s="114">
        <f t="shared" si="177"/>
        <v>0</v>
      </c>
    </row>
    <row r="1767" spans="1:8" x14ac:dyDescent="0.25">
      <c r="A1767" s="149"/>
      <c r="B1767" s="150"/>
      <c r="C1767" s="150"/>
      <c r="D1767" s="151"/>
      <c r="E1767" s="150"/>
      <c r="F1767" s="151"/>
      <c r="G1767" s="151"/>
      <c r="H1767" s="152"/>
    </row>
    <row r="1768" spans="1:8" ht="14.4" thickBot="1" x14ac:dyDescent="0.3">
      <c r="A1768" s="149"/>
      <c r="B1768" s="150"/>
      <c r="C1768" s="150"/>
      <c r="D1768" s="151"/>
      <c r="E1768" s="150"/>
      <c r="F1768" s="150"/>
      <c r="G1768" s="151"/>
      <c r="H1768" s="152"/>
    </row>
    <row r="1769" spans="1:8" ht="0.9" customHeight="1" thickTop="1" x14ac:dyDescent="0.25">
      <c r="A1769" s="120"/>
      <c r="B1769" s="115"/>
      <c r="C1769" s="115"/>
      <c r="D1769" s="115"/>
      <c r="E1769" s="115"/>
      <c r="F1769" s="115"/>
      <c r="G1769" s="115"/>
      <c r="H1769" s="115"/>
    </row>
    <row r="1770" spans="1:8" ht="30.6" customHeight="1" x14ac:dyDescent="0.25">
      <c r="A1770" s="102" t="s">
        <v>4574</v>
      </c>
      <c r="B1770" s="103" t="s">
        <v>3</v>
      </c>
      <c r="C1770" s="414" t="s">
        <v>3396</v>
      </c>
      <c r="D1770" s="414"/>
      <c r="E1770" s="102" t="s">
        <v>3394</v>
      </c>
      <c r="F1770" s="101" t="s">
        <v>3393</v>
      </c>
      <c r="G1770" s="101" t="s">
        <v>3392</v>
      </c>
      <c r="H1770" s="101" t="s">
        <v>4</v>
      </c>
    </row>
    <row r="1771" spans="1:8" ht="26.1" customHeight="1" x14ac:dyDescent="0.25">
      <c r="A1771" s="92" t="s">
        <v>3397</v>
      </c>
      <c r="B1771" s="94" t="s">
        <v>1135</v>
      </c>
      <c r="C1771" s="415">
        <v>42.05</v>
      </c>
      <c r="D1771" s="415"/>
      <c r="E1771" s="92" t="s">
        <v>235</v>
      </c>
      <c r="F1771" s="110">
        <v>1</v>
      </c>
      <c r="G1771" s="90"/>
      <c r="H1771" s="155">
        <f>SUM(H1772:H1774)</f>
        <v>0</v>
      </c>
    </row>
    <row r="1772" spans="1:8" ht="26.1" customHeight="1" x14ac:dyDescent="0.25">
      <c r="A1772" s="117" t="s">
        <v>3417</v>
      </c>
      <c r="B1772" s="116" t="s">
        <v>3425</v>
      </c>
      <c r="C1772" s="412" t="s">
        <v>3398</v>
      </c>
      <c r="D1772" s="412"/>
      <c r="E1772" s="117" t="s">
        <v>3136</v>
      </c>
      <c r="F1772" s="118">
        <v>0.2</v>
      </c>
      <c r="G1772" s="153"/>
      <c r="H1772" s="119">
        <f t="shared" ref="H1772:H1774" si="178">TRUNC((G1772*F1772),2)</f>
        <v>0</v>
      </c>
    </row>
    <row r="1773" spans="1:8" ht="24" customHeight="1" x14ac:dyDescent="0.25">
      <c r="A1773" s="117" t="s">
        <v>3417</v>
      </c>
      <c r="B1773" s="116" t="s">
        <v>3426</v>
      </c>
      <c r="C1773" s="412" t="s">
        <v>3398</v>
      </c>
      <c r="D1773" s="412"/>
      <c r="E1773" s="117" t="s">
        <v>3136</v>
      </c>
      <c r="F1773" s="118">
        <v>0.2</v>
      </c>
      <c r="G1773" s="153"/>
      <c r="H1773" s="119">
        <f t="shared" si="178"/>
        <v>0</v>
      </c>
    </row>
    <row r="1774" spans="1:8" ht="26.1" customHeight="1" x14ac:dyDescent="0.25">
      <c r="A1774" s="112" t="s">
        <v>3399</v>
      </c>
      <c r="B1774" s="111" t="s">
        <v>3900</v>
      </c>
      <c r="C1774" s="413" t="s">
        <v>3401</v>
      </c>
      <c r="D1774" s="413"/>
      <c r="E1774" s="112" t="s">
        <v>235</v>
      </c>
      <c r="F1774" s="113">
        <v>1</v>
      </c>
      <c r="G1774" s="153"/>
      <c r="H1774" s="114">
        <f t="shared" si="178"/>
        <v>0</v>
      </c>
    </row>
    <row r="1775" spans="1:8" x14ac:dyDescent="0.25">
      <c r="A1775" s="149"/>
      <c r="B1775" s="150"/>
      <c r="C1775" s="150"/>
      <c r="D1775" s="151"/>
      <c r="E1775" s="150"/>
      <c r="F1775" s="151"/>
      <c r="G1775" s="151"/>
      <c r="H1775" s="152"/>
    </row>
    <row r="1776" spans="1:8" ht="14.4" thickBot="1" x14ac:dyDescent="0.3">
      <c r="A1776" s="149"/>
      <c r="B1776" s="150"/>
      <c r="C1776" s="150"/>
      <c r="D1776" s="151"/>
      <c r="E1776" s="150"/>
      <c r="F1776" s="150"/>
      <c r="G1776" s="151"/>
      <c r="H1776" s="152"/>
    </row>
    <row r="1777" spans="1:8" ht="0.9" customHeight="1" thickTop="1" x14ac:dyDescent="0.25">
      <c r="A1777" s="120"/>
      <c r="B1777" s="115"/>
      <c r="C1777" s="115"/>
      <c r="D1777" s="115"/>
      <c r="E1777" s="115"/>
      <c r="F1777" s="115"/>
      <c r="G1777" s="115"/>
      <c r="H1777" s="115"/>
    </row>
    <row r="1778" spans="1:8" ht="32.4" customHeight="1" x14ac:dyDescent="0.25">
      <c r="A1778" s="102" t="s">
        <v>4578</v>
      </c>
      <c r="B1778" s="103" t="s">
        <v>3</v>
      </c>
      <c r="C1778" s="414" t="s">
        <v>3396</v>
      </c>
      <c r="D1778" s="414"/>
      <c r="E1778" s="102" t="s">
        <v>3394</v>
      </c>
      <c r="F1778" s="101" t="s">
        <v>3393</v>
      </c>
      <c r="G1778" s="101" t="s">
        <v>3392</v>
      </c>
      <c r="H1778" s="101" t="s">
        <v>4</v>
      </c>
    </row>
    <row r="1779" spans="1:8" ht="39" customHeight="1" x14ac:dyDescent="0.25">
      <c r="A1779" s="92" t="s">
        <v>3397</v>
      </c>
      <c r="B1779" s="94" t="s">
        <v>1125</v>
      </c>
      <c r="C1779" s="415">
        <v>18</v>
      </c>
      <c r="D1779" s="415"/>
      <c r="E1779" s="92" t="s">
        <v>235</v>
      </c>
      <c r="F1779" s="110">
        <v>1</v>
      </c>
      <c r="G1779" s="90"/>
      <c r="H1779" s="155">
        <f>SUM(H1780:H1782)</f>
        <v>0</v>
      </c>
    </row>
    <row r="1780" spans="1:8" ht="24" customHeight="1" x14ac:dyDescent="0.25">
      <c r="A1780" s="117" t="s">
        <v>3417</v>
      </c>
      <c r="B1780" s="116" t="s">
        <v>3436</v>
      </c>
      <c r="C1780" s="412" t="s">
        <v>3398</v>
      </c>
      <c r="D1780" s="412"/>
      <c r="E1780" s="117" t="s">
        <v>3136</v>
      </c>
      <c r="F1780" s="118">
        <v>0.5</v>
      </c>
      <c r="G1780" s="153"/>
      <c r="H1780" s="119">
        <f t="shared" ref="H1780:H1782" si="179">TRUNC((G1780*F1780),2)</f>
        <v>0</v>
      </c>
    </row>
    <row r="1781" spans="1:8" ht="24" customHeight="1" x14ac:dyDescent="0.25">
      <c r="A1781" s="117" t="s">
        <v>3417</v>
      </c>
      <c r="B1781" s="116" t="s">
        <v>3426</v>
      </c>
      <c r="C1781" s="412" t="s">
        <v>3398</v>
      </c>
      <c r="D1781" s="412"/>
      <c r="E1781" s="117" t="s">
        <v>3136</v>
      </c>
      <c r="F1781" s="118">
        <v>0.5</v>
      </c>
      <c r="G1781" s="153"/>
      <c r="H1781" s="119">
        <f t="shared" si="179"/>
        <v>0</v>
      </c>
    </row>
    <row r="1782" spans="1:8" ht="26.1" customHeight="1" x14ac:dyDescent="0.25">
      <c r="A1782" s="112" t="s">
        <v>3399</v>
      </c>
      <c r="B1782" s="111" t="s">
        <v>3901</v>
      </c>
      <c r="C1782" s="413" t="s">
        <v>3401</v>
      </c>
      <c r="D1782" s="413"/>
      <c r="E1782" s="112" t="s">
        <v>235</v>
      </c>
      <c r="F1782" s="113">
        <v>1</v>
      </c>
      <c r="G1782" s="153"/>
      <c r="H1782" s="114">
        <f t="shared" si="179"/>
        <v>0</v>
      </c>
    </row>
    <row r="1783" spans="1:8" x14ac:dyDescent="0.25">
      <c r="A1783" s="149"/>
      <c r="B1783" s="150"/>
      <c r="C1783" s="150"/>
      <c r="D1783" s="151"/>
      <c r="E1783" s="150"/>
      <c r="F1783" s="151"/>
      <c r="G1783" s="151"/>
      <c r="H1783" s="152"/>
    </row>
    <row r="1784" spans="1:8" ht="14.4" thickBot="1" x14ac:dyDescent="0.3">
      <c r="A1784" s="149"/>
      <c r="B1784" s="150"/>
      <c r="C1784" s="150"/>
      <c r="D1784" s="151"/>
      <c r="E1784" s="150"/>
      <c r="F1784" s="150"/>
      <c r="G1784" s="151"/>
      <c r="H1784" s="152"/>
    </row>
    <row r="1785" spans="1:8" ht="0.9" customHeight="1" thickTop="1" x14ac:dyDescent="0.25">
      <c r="A1785" s="120"/>
      <c r="B1785" s="115"/>
      <c r="C1785" s="115"/>
      <c r="D1785" s="115"/>
      <c r="E1785" s="115"/>
      <c r="F1785" s="115"/>
      <c r="G1785" s="115"/>
      <c r="H1785" s="115"/>
    </row>
    <row r="1786" spans="1:8" ht="18" customHeight="1" x14ac:dyDescent="0.25">
      <c r="A1786" s="102" t="s">
        <v>4579</v>
      </c>
      <c r="B1786" s="103" t="s">
        <v>3</v>
      </c>
      <c r="C1786" s="414" t="s">
        <v>3396</v>
      </c>
      <c r="D1786" s="414"/>
      <c r="E1786" s="102" t="s">
        <v>3394</v>
      </c>
      <c r="F1786" s="101" t="s">
        <v>3393</v>
      </c>
      <c r="G1786" s="101" t="s">
        <v>3392</v>
      </c>
      <c r="H1786" s="101" t="s">
        <v>4</v>
      </c>
    </row>
    <row r="1787" spans="1:8" ht="26.1" customHeight="1" x14ac:dyDescent="0.25">
      <c r="A1787" s="92" t="s">
        <v>3397</v>
      </c>
      <c r="B1787" s="94" t="s">
        <v>1123</v>
      </c>
      <c r="C1787" s="415" t="s">
        <v>3902</v>
      </c>
      <c r="D1787" s="415"/>
      <c r="E1787" s="92" t="s">
        <v>235</v>
      </c>
      <c r="F1787" s="110">
        <v>1</v>
      </c>
      <c r="G1787" s="90"/>
      <c r="H1787" s="155">
        <f>SUM(H1788:H1790)</f>
        <v>0</v>
      </c>
    </row>
    <row r="1788" spans="1:8" ht="26.1" customHeight="1" x14ac:dyDescent="0.25">
      <c r="A1788" s="117" t="s">
        <v>3417</v>
      </c>
      <c r="B1788" s="116" t="s">
        <v>3430</v>
      </c>
      <c r="C1788" s="412" t="s">
        <v>3398</v>
      </c>
      <c r="D1788" s="412"/>
      <c r="E1788" s="117" t="s">
        <v>3136</v>
      </c>
      <c r="F1788" s="118">
        <v>5.3150000000000004</v>
      </c>
      <c r="G1788" s="153"/>
      <c r="H1788" s="119">
        <f t="shared" ref="H1788:H1790" si="180">TRUNC((G1788*F1788),2)</f>
        <v>0</v>
      </c>
    </row>
    <row r="1789" spans="1:8" ht="26.1" customHeight="1" x14ac:dyDescent="0.25">
      <c r="A1789" s="117" t="s">
        <v>3417</v>
      </c>
      <c r="B1789" s="116" t="s">
        <v>3431</v>
      </c>
      <c r="C1789" s="412" t="s">
        <v>3398</v>
      </c>
      <c r="D1789" s="412"/>
      <c r="E1789" s="117" t="s">
        <v>3136</v>
      </c>
      <c r="F1789" s="118">
        <v>4.8899999999999997</v>
      </c>
      <c r="G1789" s="153"/>
      <c r="H1789" s="119">
        <f t="shared" si="180"/>
        <v>0</v>
      </c>
    </row>
    <row r="1790" spans="1:8" ht="26.1" customHeight="1" x14ac:dyDescent="0.25">
      <c r="A1790" s="112" t="s">
        <v>3399</v>
      </c>
      <c r="B1790" s="111" t="s">
        <v>3903</v>
      </c>
      <c r="C1790" s="413" t="s">
        <v>3401</v>
      </c>
      <c r="D1790" s="413"/>
      <c r="E1790" s="112" t="s">
        <v>235</v>
      </c>
      <c r="F1790" s="113">
        <v>1</v>
      </c>
      <c r="G1790" s="153"/>
      <c r="H1790" s="114">
        <f t="shared" si="180"/>
        <v>0</v>
      </c>
    </row>
    <row r="1791" spans="1:8" x14ac:dyDescent="0.25">
      <c r="A1791" s="149"/>
      <c r="B1791" s="150"/>
      <c r="C1791" s="150"/>
      <c r="D1791" s="151"/>
      <c r="E1791" s="150"/>
      <c r="F1791" s="151"/>
      <c r="G1791" s="151"/>
      <c r="H1791" s="152"/>
    </row>
    <row r="1792" spans="1:8" ht="14.4" thickBot="1" x14ac:dyDescent="0.3">
      <c r="A1792" s="149"/>
      <c r="B1792" s="150"/>
      <c r="C1792" s="150"/>
      <c r="D1792" s="151"/>
      <c r="E1792" s="150"/>
      <c r="F1792" s="150"/>
      <c r="G1792" s="151"/>
      <c r="H1792" s="152"/>
    </row>
    <row r="1793" spans="1:8" ht="0.9" customHeight="1" thickTop="1" x14ac:dyDescent="0.25">
      <c r="A1793" s="120"/>
      <c r="B1793" s="115"/>
      <c r="C1793" s="115"/>
      <c r="D1793" s="115"/>
      <c r="E1793" s="115"/>
      <c r="F1793" s="115"/>
      <c r="G1793" s="115"/>
      <c r="H1793" s="115"/>
    </row>
    <row r="1794" spans="1:8" ht="33.6" customHeight="1" x14ac:dyDescent="0.25">
      <c r="A1794" s="102" t="s">
        <v>4580</v>
      </c>
      <c r="B1794" s="103" t="s">
        <v>3</v>
      </c>
      <c r="C1794" s="414" t="s">
        <v>3396</v>
      </c>
      <c r="D1794" s="414"/>
      <c r="E1794" s="102" t="s">
        <v>3394</v>
      </c>
      <c r="F1794" s="101" t="s">
        <v>3393</v>
      </c>
      <c r="G1794" s="101" t="s">
        <v>3392</v>
      </c>
      <c r="H1794" s="101" t="s">
        <v>4</v>
      </c>
    </row>
    <row r="1795" spans="1:8" ht="24" customHeight="1" x14ac:dyDescent="0.25">
      <c r="A1795" s="92" t="s">
        <v>3397</v>
      </c>
      <c r="B1795" s="94" t="s">
        <v>1119</v>
      </c>
      <c r="C1795" s="415" t="s">
        <v>3902</v>
      </c>
      <c r="D1795" s="415"/>
      <c r="E1795" s="92" t="s">
        <v>235</v>
      </c>
      <c r="F1795" s="110">
        <v>1</v>
      </c>
      <c r="G1795" s="90"/>
      <c r="H1795" s="155">
        <f>SUM(H1796:H1797)</f>
        <v>0</v>
      </c>
    </row>
    <row r="1796" spans="1:8" ht="26.1" customHeight="1" x14ac:dyDescent="0.25">
      <c r="A1796" s="117" t="s">
        <v>3417</v>
      </c>
      <c r="B1796" s="116" t="s">
        <v>3430</v>
      </c>
      <c r="C1796" s="412" t="s">
        <v>3398</v>
      </c>
      <c r="D1796" s="412"/>
      <c r="E1796" s="117" t="s">
        <v>3136</v>
      </c>
      <c r="F1796" s="118">
        <v>0.06</v>
      </c>
      <c r="G1796" s="153"/>
      <c r="H1796" s="119">
        <f t="shared" ref="H1796:H1797" si="181">TRUNC((G1796*F1796),2)</f>
        <v>0</v>
      </c>
    </row>
    <row r="1797" spans="1:8" ht="26.1" customHeight="1" x14ac:dyDescent="0.25">
      <c r="A1797" s="112" t="s">
        <v>3399</v>
      </c>
      <c r="B1797" s="111" t="s">
        <v>3904</v>
      </c>
      <c r="C1797" s="413" t="s">
        <v>3401</v>
      </c>
      <c r="D1797" s="413"/>
      <c r="E1797" s="112" t="s">
        <v>235</v>
      </c>
      <c r="F1797" s="113">
        <v>1</v>
      </c>
      <c r="G1797" s="153"/>
      <c r="H1797" s="114">
        <f t="shared" si="181"/>
        <v>0</v>
      </c>
    </row>
    <row r="1798" spans="1:8" x14ac:dyDescent="0.25">
      <c r="A1798" s="149"/>
      <c r="B1798" s="150"/>
      <c r="C1798" s="150"/>
      <c r="D1798" s="151"/>
      <c r="E1798" s="150"/>
      <c r="F1798" s="151"/>
      <c r="G1798" s="151"/>
      <c r="H1798" s="152"/>
    </row>
    <row r="1799" spans="1:8" ht="14.4" thickBot="1" x14ac:dyDescent="0.3">
      <c r="A1799" s="149"/>
      <c r="B1799" s="150"/>
      <c r="C1799" s="150"/>
      <c r="D1799" s="151"/>
      <c r="E1799" s="150"/>
      <c r="F1799" s="150"/>
      <c r="G1799" s="151"/>
      <c r="H1799" s="152"/>
    </row>
    <row r="1800" spans="1:8" ht="0.9" customHeight="1" thickTop="1" x14ac:dyDescent="0.25">
      <c r="A1800" s="120"/>
      <c r="B1800" s="115"/>
      <c r="C1800" s="115"/>
      <c r="D1800" s="115"/>
      <c r="E1800" s="115"/>
      <c r="F1800" s="115"/>
      <c r="G1800" s="115"/>
      <c r="H1800" s="115"/>
    </row>
    <row r="1801" spans="1:8" ht="29.4" customHeight="1" x14ac:dyDescent="0.25">
      <c r="A1801" s="102" t="s">
        <v>4581</v>
      </c>
      <c r="B1801" s="103" t="s">
        <v>3</v>
      </c>
      <c r="C1801" s="414" t="s">
        <v>3396</v>
      </c>
      <c r="D1801" s="414"/>
      <c r="E1801" s="102" t="s">
        <v>3394</v>
      </c>
      <c r="F1801" s="101" t="s">
        <v>3393</v>
      </c>
      <c r="G1801" s="101" t="s">
        <v>3392</v>
      </c>
      <c r="H1801" s="101" t="s">
        <v>4</v>
      </c>
    </row>
    <row r="1802" spans="1:8" ht="51.9" customHeight="1" x14ac:dyDescent="0.25">
      <c r="A1802" s="92" t="s">
        <v>3397</v>
      </c>
      <c r="B1802" s="94" t="s">
        <v>1117</v>
      </c>
      <c r="C1802" s="415">
        <v>17</v>
      </c>
      <c r="D1802" s="415"/>
      <c r="E1802" s="92" t="s">
        <v>235</v>
      </c>
      <c r="F1802" s="110">
        <v>1</v>
      </c>
      <c r="G1802" s="90"/>
      <c r="H1802" s="155">
        <f>SUM(H1803:H1806)</f>
        <v>0</v>
      </c>
    </row>
    <row r="1803" spans="1:8" ht="24" customHeight="1" x14ac:dyDescent="0.25">
      <c r="A1803" s="117" t="s">
        <v>3417</v>
      </c>
      <c r="B1803" s="116" t="s">
        <v>3486</v>
      </c>
      <c r="C1803" s="412" t="s">
        <v>3398</v>
      </c>
      <c r="D1803" s="412"/>
      <c r="E1803" s="117" t="s">
        <v>3136</v>
      </c>
      <c r="F1803" s="118">
        <v>0.95</v>
      </c>
      <c r="G1803" s="153"/>
      <c r="H1803" s="119">
        <f t="shared" ref="H1803:H1806" si="182">TRUNC((G1803*F1803),2)</f>
        <v>0</v>
      </c>
    </row>
    <row r="1804" spans="1:8" ht="24" customHeight="1" x14ac:dyDescent="0.25">
      <c r="A1804" s="117" t="s">
        <v>3417</v>
      </c>
      <c r="B1804" s="116" t="s">
        <v>3436</v>
      </c>
      <c r="C1804" s="412" t="s">
        <v>3398</v>
      </c>
      <c r="D1804" s="412"/>
      <c r="E1804" s="117" t="s">
        <v>3136</v>
      </c>
      <c r="F1804" s="118">
        <v>0.47</v>
      </c>
      <c r="G1804" s="153"/>
      <c r="H1804" s="119">
        <f t="shared" si="182"/>
        <v>0</v>
      </c>
    </row>
    <row r="1805" spans="1:8" ht="39" customHeight="1" x14ac:dyDescent="0.25">
      <c r="A1805" s="112" t="s">
        <v>3399</v>
      </c>
      <c r="B1805" s="111" t="s">
        <v>3905</v>
      </c>
      <c r="C1805" s="413" t="s">
        <v>3401</v>
      </c>
      <c r="D1805" s="413"/>
      <c r="E1805" s="112" t="s">
        <v>235</v>
      </c>
      <c r="F1805" s="113">
        <v>1.2200000000000001E-2</v>
      </c>
      <c r="G1805" s="153"/>
      <c r="H1805" s="114">
        <f t="shared" si="182"/>
        <v>0</v>
      </c>
    </row>
    <row r="1806" spans="1:8" ht="24" customHeight="1" x14ac:dyDescent="0.25">
      <c r="A1806" s="112" t="s">
        <v>3399</v>
      </c>
      <c r="B1806" s="111" t="s">
        <v>3782</v>
      </c>
      <c r="C1806" s="413" t="s">
        <v>3401</v>
      </c>
      <c r="D1806" s="413"/>
      <c r="E1806" s="112" t="s">
        <v>235</v>
      </c>
      <c r="F1806" s="113">
        <v>0.22</v>
      </c>
      <c r="G1806" s="153"/>
      <c r="H1806" s="114">
        <f t="shared" si="182"/>
        <v>0</v>
      </c>
    </row>
    <row r="1807" spans="1:8" x14ac:dyDescent="0.25">
      <c r="A1807" s="149"/>
      <c r="B1807" s="150"/>
      <c r="C1807" s="150"/>
      <c r="D1807" s="151"/>
      <c r="E1807" s="150"/>
      <c r="F1807" s="151"/>
      <c r="G1807" s="151"/>
      <c r="H1807" s="152"/>
    </row>
    <row r="1808" spans="1:8" ht="14.4" thickBot="1" x14ac:dyDescent="0.3">
      <c r="A1808" s="149"/>
      <c r="B1808" s="150"/>
      <c r="C1808" s="150"/>
      <c r="D1808" s="151"/>
      <c r="E1808" s="150"/>
      <c r="F1808" s="150"/>
      <c r="G1808" s="151"/>
      <c r="H1808" s="152"/>
    </row>
    <row r="1809" spans="1:8" ht="0.9" customHeight="1" thickTop="1" x14ac:dyDescent="0.25">
      <c r="A1809" s="120"/>
      <c r="B1809" s="115"/>
      <c r="C1809" s="115"/>
      <c r="D1809" s="115"/>
      <c r="E1809" s="115"/>
      <c r="F1809" s="115"/>
      <c r="G1809" s="115"/>
      <c r="H1809" s="115"/>
    </row>
    <row r="1810" spans="1:8" ht="30" customHeight="1" x14ac:dyDescent="0.25">
      <c r="A1810" s="102" t="s">
        <v>4582</v>
      </c>
      <c r="B1810" s="103" t="s">
        <v>3</v>
      </c>
      <c r="C1810" s="414" t="s">
        <v>3396</v>
      </c>
      <c r="D1810" s="414"/>
      <c r="E1810" s="102" t="s">
        <v>3394</v>
      </c>
      <c r="F1810" s="101" t="s">
        <v>3393</v>
      </c>
      <c r="G1810" s="101" t="s">
        <v>3392</v>
      </c>
      <c r="H1810" s="101" t="s">
        <v>4</v>
      </c>
    </row>
    <row r="1811" spans="1:8" ht="26.1" customHeight="1" x14ac:dyDescent="0.25">
      <c r="A1811" s="92" t="s">
        <v>3397</v>
      </c>
      <c r="B1811" s="94" t="s">
        <v>1115</v>
      </c>
      <c r="C1811" s="415" t="s">
        <v>3902</v>
      </c>
      <c r="D1811" s="415"/>
      <c r="E1811" s="92" t="s">
        <v>235</v>
      </c>
      <c r="F1811" s="110">
        <v>1</v>
      </c>
      <c r="G1811" s="90"/>
      <c r="H1811" s="155">
        <f>SUM(H1812:H1814)</f>
        <v>0</v>
      </c>
    </row>
    <row r="1812" spans="1:8" ht="24" customHeight="1" x14ac:dyDescent="0.25">
      <c r="A1812" s="117" t="s">
        <v>3417</v>
      </c>
      <c r="B1812" s="116" t="s">
        <v>3435</v>
      </c>
      <c r="C1812" s="412" t="s">
        <v>3398</v>
      </c>
      <c r="D1812" s="412"/>
      <c r="E1812" s="117" t="s">
        <v>3136</v>
      </c>
      <c r="F1812" s="118">
        <v>0.5</v>
      </c>
      <c r="G1812" s="153"/>
      <c r="H1812" s="119">
        <f t="shared" ref="H1812:H1814" si="183">TRUNC((G1812*F1812),2)</f>
        <v>0</v>
      </c>
    </row>
    <row r="1813" spans="1:8" ht="24" customHeight="1" x14ac:dyDescent="0.25">
      <c r="A1813" s="117" t="s">
        <v>3417</v>
      </c>
      <c r="B1813" s="116" t="s">
        <v>3436</v>
      </c>
      <c r="C1813" s="412" t="s">
        <v>3398</v>
      </c>
      <c r="D1813" s="412"/>
      <c r="E1813" s="117" t="s">
        <v>3136</v>
      </c>
      <c r="F1813" s="118">
        <v>0.5</v>
      </c>
      <c r="G1813" s="153"/>
      <c r="H1813" s="119">
        <f t="shared" si="183"/>
        <v>0</v>
      </c>
    </row>
    <row r="1814" spans="1:8" ht="26.1" customHeight="1" x14ac:dyDescent="0.25">
      <c r="A1814" s="112" t="s">
        <v>3399</v>
      </c>
      <c r="B1814" s="111" t="s">
        <v>3906</v>
      </c>
      <c r="C1814" s="413" t="s">
        <v>3401</v>
      </c>
      <c r="D1814" s="413"/>
      <c r="E1814" s="112" t="s">
        <v>235</v>
      </c>
      <c r="F1814" s="113">
        <v>1</v>
      </c>
      <c r="G1814" s="153"/>
      <c r="H1814" s="114">
        <f t="shared" si="183"/>
        <v>0</v>
      </c>
    </row>
    <row r="1815" spans="1:8" x14ac:dyDescent="0.25">
      <c r="A1815" s="149"/>
      <c r="B1815" s="150"/>
      <c r="C1815" s="150"/>
      <c r="D1815" s="151"/>
      <c r="E1815" s="150"/>
      <c r="F1815" s="151"/>
      <c r="G1815" s="151"/>
      <c r="H1815" s="152"/>
    </row>
    <row r="1816" spans="1:8" ht="14.4" thickBot="1" x14ac:dyDescent="0.3">
      <c r="A1816" s="149"/>
      <c r="B1816" s="150"/>
      <c r="C1816" s="150"/>
      <c r="D1816" s="151"/>
      <c r="E1816" s="150"/>
      <c r="F1816" s="150"/>
      <c r="G1816" s="151"/>
      <c r="H1816" s="152"/>
    </row>
    <row r="1817" spans="1:8" ht="0.9" customHeight="1" thickTop="1" x14ac:dyDescent="0.25">
      <c r="A1817" s="120"/>
      <c r="B1817" s="115"/>
      <c r="C1817" s="115"/>
      <c r="D1817" s="115"/>
      <c r="E1817" s="115"/>
      <c r="F1817" s="115"/>
      <c r="G1817" s="115"/>
      <c r="H1817" s="115"/>
    </row>
    <row r="1818" spans="1:8" ht="35.4" customHeight="1" x14ac:dyDescent="0.25">
      <c r="A1818" s="102" t="s">
        <v>4583</v>
      </c>
      <c r="B1818" s="103" t="s">
        <v>3</v>
      </c>
      <c r="C1818" s="414" t="s">
        <v>3396</v>
      </c>
      <c r="D1818" s="414"/>
      <c r="E1818" s="102" t="s">
        <v>3394</v>
      </c>
      <c r="F1818" s="101" t="s">
        <v>3393</v>
      </c>
      <c r="G1818" s="101" t="s">
        <v>3392</v>
      </c>
      <c r="H1818" s="101" t="s">
        <v>4</v>
      </c>
    </row>
    <row r="1819" spans="1:8" ht="26.1" customHeight="1" x14ac:dyDescent="0.25">
      <c r="A1819" s="92" t="s">
        <v>3397</v>
      </c>
      <c r="B1819" s="94" t="s">
        <v>1111</v>
      </c>
      <c r="C1819" s="415" t="s">
        <v>3799</v>
      </c>
      <c r="D1819" s="415"/>
      <c r="E1819" s="92" t="s">
        <v>235</v>
      </c>
      <c r="F1819" s="110">
        <v>1</v>
      </c>
      <c r="G1819" s="90"/>
      <c r="H1819" s="155">
        <f>SUM(H1820:H1822)</f>
        <v>0</v>
      </c>
    </row>
    <row r="1820" spans="1:8" ht="26.1" customHeight="1" x14ac:dyDescent="0.25">
      <c r="A1820" s="117" t="s">
        <v>3417</v>
      </c>
      <c r="B1820" s="116" t="s">
        <v>3425</v>
      </c>
      <c r="C1820" s="412" t="s">
        <v>3398</v>
      </c>
      <c r="D1820" s="412"/>
      <c r="E1820" s="117" t="s">
        <v>3136</v>
      </c>
      <c r="F1820" s="118">
        <v>1</v>
      </c>
      <c r="G1820" s="153"/>
      <c r="H1820" s="119">
        <f t="shared" ref="H1820:H1822" si="184">TRUNC((G1820*F1820),2)</f>
        <v>0</v>
      </c>
    </row>
    <row r="1821" spans="1:8" ht="24" customHeight="1" x14ac:dyDescent="0.25">
      <c r="A1821" s="117" t="s">
        <v>3417</v>
      </c>
      <c r="B1821" s="116" t="s">
        <v>3426</v>
      </c>
      <c r="C1821" s="412" t="s">
        <v>3398</v>
      </c>
      <c r="D1821" s="412"/>
      <c r="E1821" s="117" t="s">
        <v>3136</v>
      </c>
      <c r="F1821" s="118">
        <v>1</v>
      </c>
      <c r="G1821" s="153"/>
      <c r="H1821" s="119">
        <f t="shared" si="184"/>
        <v>0</v>
      </c>
    </row>
    <row r="1822" spans="1:8" ht="26.1" customHeight="1" x14ac:dyDescent="0.25">
      <c r="A1822" s="112" t="s">
        <v>3399</v>
      </c>
      <c r="B1822" s="111" t="s">
        <v>3907</v>
      </c>
      <c r="C1822" s="413" t="s">
        <v>3401</v>
      </c>
      <c r="D1822" s="413"/>
      <c r="E1822" s="112" t="s">
        <v>235</v>
      </c>
      <c r="F1822" s="113">
        <v>1</v>
      </c>
      <c r="G1822" s="153"/>
      <c r="H1822" s="114">
        <f t="shared" si="184"/>
        <v>0</v>
      </c>
    </row>
    <row r="1823" spans="1:8" x14ac:dyDescent="0.25">
      <c r="A1823" s="149"/>
      <c r="B1823" s="150"/>
      <c r="C1823" s="150"/>
      <c r="D1823" s="151"/>
      <c r="E1823" s="150"/>
      <c r="F1823" s="151"/>
      <c r="G1823" s="151"/>
      <c r="H1823" s="152"/>
    </row>
    <row r="1824" spans="1:8" ht="14.4" thickBot="1" x14ac:dyDescent="0.3">
      <c r="A1824" s="149"/>
      <c r="B1824" s="150"/>
      <c r="C1824" s="150"/>
      <c r="D1824" s="151"/>
      <c r="E1824" s="150"/>
      <c r="F1824" s="150"/>
      <c r="G1824" s="151"/>
      <c r="H1824" s="152"/>
    </row>
    <row r="1825" spans="1:8" ht="0.9" customHeight="1" thickTop="1" x14ac:dyDescent="0.25">
      <c r="A1825" s="120"/>
      <c r="B1825" s="115"/>
      <c r="C1825" s="115"/>
      <c r="D1825" s="115"/>
      <c r="E1825" s="115"/>
      <c r="F1825" s="115"/>
      <c r="G1825" s="115"/>
      <c r="H1825" s="115"/>
    </row>
    <row r="1826" spans="1:8" ht="32.4" customHeight="1" x14ac:dyDescent="0.25">
      <c r="A1826" s="102" t="s">
        <v>4584</v>
      </c>
      <c r="B1826" s="103" t="s">
        <v>3</v>
      </c>
      <c r="C1826" s="414" t="s">
        <v>3396</v>
      </c>
      <c r="D1826" s="414"/>
      <c r="E1826" s="102" t="s">
        <v>3394</v>
      </c>
      <c r="F1826" s="101" t="s">
        <v>3393</v>
      </c>
      <c r="G1826" s="101" t="s">
        <v>3392</v>
      </c>
      <c r="H1826" s="101" t="s">
        <v>4</v>
      </c>
    </row>
    <row r="1827" spans="1:8" ht="26.1" customHeight="1" x14ac:dyDescent="0.25">
      <c r="A1827" s="92" t="s">
        <v>3397</v>
      </c>
      <c r="B1827" s="94" t="s">
        <v>1736</v>
      </c>
      <c r="C1827" s="415" t="s">
        <v>3799</v>
      </c>
      <c r="D1827" s="415"/>
      <c r="E1827" s="92" t="s">
        <v>235</v>
      </c>
      <c r="F1827" s="110">
        <v>1</v>
      </c>
      <c r="G1827" s="90"/>
      <c r="H1827" s="155">
        <f>SUM(H1828:H1831)</f>
        <v>0</v>
      </c>
    </row>
    <row r="1828" spans="1:8" ht="26.1" customHeight="1" x14ac:dyDescent="0.25">
      <c r="A1828" s="117" t="s">
        <v>3417</v>
      </c>
      <c r="B1828" s="116" t="s">
        <v>3425</v>
      </c>
      <c r="C1828" s="412" t="s">
        <v>3398</v>
      </c>
      <c r="D1828" s="412"/>
      <c r="E1828" s="117" t="s">
        <v>3136</v>
      </c>
      <c r="F1828" s="118">
        <v>1</v>
      </c>
      <c r="G1828" s="153"/>
      <c r="H1828" s="119">
        <f t="shared" ref="H1828:H1831" si="185">TRUNC((G1828*F1828),2)</f>
        <v>0</v>
      </c>
    </row>
    <row r="1829" spans="1:8" ht="24" customHeight="1" x14ac:dyDescent="0.25">
      <c r="A1829" s="117" t="s">
        <v>3417</v>
      </c>
      <c r="B1829" s="116" t="s">
        <v>3426</v>
      </c>
      <c r="C1829" s="412" t="s">
        <v>3398</v>
      </c>
      <c r="D1829" s="412"/>
      <c r="E1829" s="117" t="s">
        <v>3136</v>
      </c>
      <c r="F1829" s="118">
        <v>1</v>
      </c>
      <c r="G1829" s="153"/>
      <c r="H1829" s="119">
        <f t="shared" si="185"/>
        <v>0</v>
      </c>
    </row>
    <row r="1830" spans="1:8" ht="26.1" customHeight="1" x14ac:dyDescent="0.25">
      <c r="A1830" s="112" t="s">
        <v>3399</v>
      </c>
      <c r="B1830" s="111" t="s">
        <v>3456</v>
      </c>
      <c r="C1830" s="413" t="s">
        <v>3401</v>
      </c>
      <c r="D1830" s="413"/>
      <c r="E1830" s="112" t="s">
        <v>235</v>
      </c>
      <c r="F1830" s="113">
        <v>0.1</v>
      </c>
      <c r="G1830" s="153"/>
      <c r="H1830" s="114">
        <f t="shared" si="185"/>
        <v>0</v>
      </c>
    </row>
    <row r="1831" spans="1:8" ht="26.1" customHeight="1" x14ac:dyDescent="0.25">
      <c r="A1831" s="112" t="s">
        <v>3399</v>
      </c>
      <c r="B1831" s="111" t="s">
        <v>3908</v>
      </c>
      <c r="C1831" s="413" t="s">
        <v>3401</v>
      </c>
      <c r="D1831" s="413"/>
      <c r="E1831" s="112" t="s">
        <v>235</v>
      </c>
      <c r="F1831" s="113">
        <v>1</v>
      </c>
      <c r="G1831" s="153"/>
      <c r="H1831" s="114">
        <f t="shared" si="185"/>
        <v>0</v>
      </c>
    </row>
    <row r="1832" spans="1:8" x14ac:dyDescent="0.25">
      <c r="A1832" s="149"/>
      <c r="B1832" s="150"/>
      <c r="C1832" s="150"/>
      <c r="D1832" s="151"/>
      <c r="E1832" s="150"/>
      <c r="F1832" s="151"/>
      <c r="G1832" s="151"/>
      <c r="H1832" s="152"/>
    </row>
    <row r="1833" spans="1:8" ht="14.4" thickBot="1" x14ac:dyDescent="0.3">
      <c r="A1833" s="149"/>
      <c r="B1833" s="150"/>
      <c r="C1833" s="150"/>
      <c r="D1833" s="151"/>
      <c r="E1833" s="150"/>
      <c r="F1833" s="150"/>
      <c r="G1833" s="151"/>
      <c r="H1833" s="152"/>
    </row>
    <row r="1834" spans="1:8" ht="0.9" customHeight="1" thickTop="1" x14ac:dyDescent="0.25">
      <c r="A1834" s="120"/>
      <c r="B1834" s="115"/>
      <c r="C1834" s="115"/>
      <c r="D1834" s="115"/>
      <c r="E1834" s="115"/>
      <c r="F1834" s="115"/>
      <c r="G1834" s="115"/>
      <c r="H1834" s="115"/>
    </row>
    <row r="1835" spans="1:8" ht="18" customHeight="1" x14ac:dyDescent="0.25">
      <c r="A1835" s="102" t="s">
        <v>4585</v>
      </c>
      <c r="B1835" s="103" t="s">
        <v>3</v>
      </c>
      <c r="C1835" s="414" t="s">
        <v>3396</v>
      </c>
      <c r="D1835" s="414"/>
      <c r="E1835" s="102" t="s">
        <v>3394</v>
      </c>
      <c r="F1835" s="101" t="s">
        <v>3393</v>
      </c>
      <c r="G1835" s="101" t="s">
        <v>3392</v>
      </c>
      <c r="H1835" s="101" t="s">
        <v>4</v>
      </c>
    </row>
    <row r="1836" spans="1:8" ht="24" customHeight="1" x14ac:dyDescent="0.25">
      <c r="A1836" s="92" t="s">
        <v>3397</v>
      </c>
      <c r="B1836" s="94" t="s">
        <v>2452</v>
      </c>
      <c r="C1836" s="415" t="s">
        <v>1109</v>
      </c>
      <c r="D1836" s="415"/>
      <c r="E1836" s="92" t="s">
        <v>235</v>
      </c>
      <c r="F1836" s="110">
        <v>1</v>
      </c>
      <c r="G1836" s="90"/>
      <c r="H1836" s="155">
        <f>SUM(H1837:H1845)</f>
        <v>0</v>
      </c>
    </row>
    <row r="1837" spans="1:8" ht="26.1" customHeight="1" x14ac:dyDescent="0.25">
      <c r="A1837" s="117" t="s">
        <v>3417</v>
      </c>
      <c r="B1837" s="116" t="s">
        <v>3431</v>
      </c>
      <c r="C1837" s="412" t="s">
        <v>3398</v>
      </c>
      <c r="D1837" s="412"/>
      <c r="E1837" s="117" t="s">
        <v>3136</v>
      </c>
      <c r="F1837" s="118">
        <v>1.5</v>
      </c>
      <c r="G1837" s="153"/>
      <c r="H1837" s="119">
        <f t="shared" ref="H1837:H1845" si="186">TRUNC((G1837*F1837),2)</f>
        <v>0</v>
      </c>
    </row>
    <row r="1838" spans="1:8" ht="26.1" customHeight="1" x14ac:dyDescent="0.25">
      <c r="A1838" s="117" t="s">
        <v>3417</v>
      </c>
      <c r="B1838" s="116" t="s">
        <v>3430</v>
      </c>
      <c r="C1838" s="412" t="s">
        <v>3398</v>
      </c>
      <c r="D1838" s="412"/>
      <c r="E1838" s="117" t="s">
        <v>3136</v>
      </c>
      <c r="F1838" s="118">
        <v>1.5</v>
      </c>
      <c r="G1838" s="153"/>
      <c r="H1838" s="119">
        <f t="shared" si="186"/>
        <v>0</v>
      </c>
    </row>
    <row r="1839" spans="1:8" ht="24" customHeight="1" x14ac:dyDescent="0.25">
      <c r="A1839" s="112" t="s">
        <v>3399</v>
      </c>
      <c r="B1839" s="111" t="s">
        <v>3909</v>
      </c>
      <c r="C1839" s="413" t="s">
        <v>3401</v>
      </c>
      <c r="D1839" s="413"/>
      <c r="E1839" s="112" t="s">
        <v>235</v>
      </c>
      <c r="F1839" s="113">
        <v>1</v>
      </c>
      <c r="G1839" s="153"/>
      <c r="H1839" s="114">
        <f t="shared" si="186"/>
        <v>0</v>
      </c>
    </row>
    <row r="1840" spans="1:8" ht="24" customHeight="1" x14ac:dyDescent="0.25">
      <c r="A1840" s="112" t="s">
        <v>3399</v>
      </c>
      <c r="B1840" s="111" t="s">
        <v>3677</v>
      </c>
      <c r="C1840" s="413" t="s">
        <v>3401</v>
      </c>
      <c r="D1840" s="413"/>
      <c r="E1840" s="112" t="s">
        <v>564</v>
      </c>
      <c r="F1840" s="113">
        <v>3.35</v>
      </c>
      <c r="G1840" s="153"/>
      <c r="H1840" s="114">
        <f t="shared" si="186"/>
        <v>0</v>
      </c>
    </row>
    <row r="1841" spans="1:8" ht="26.1" customHeight="1" x14ac:dyDescent="0.25">
      <c r="A1841" s="112" t="s">
        <v>3399</v>
      </c>
      <c r="B1841" s="111" t="s">
        <v>3676</v>
      </c>
      <c r="C1841" s="413" t="s">
        <v>3401</v>
      </c>
      <c r="D1841" s="413"/>
      <c r="E1841" s="112" t="s">
        <v>491</v>
      </c>
      <c r="F1841" s="113">
        <v>1.7999999999999999E-2</v>
      </c>
      <c r="G1841" s="153"/>
      <c r="H1841" s="114">
        <f t="shared" si="186"/>
        <v>0</v>
      </c>
    </row>
    <row r="1842" spans="1:8" ht="26.1" customHeight="1" x14ac:dyDescent="0.25">
      <c r="A1842" s="112" t="s">
        <v>3399</v>
      </c>
      <c r="B1842" s="111" t="s">
        <v>3910</v>
      </c>
      <c r="C1842" s="413" t="s">
        <v>3401</v>
      </c>
      <c r="D1842" s="413"/>
      <c r="E1842" s="112" t="s">
        <v>235</v>
      </c>
      <c r="F1842" s="113">
        <v>1</v>
      </c>
      <c r="G1842" s="153"/>
      <c r="H1842" s="114">
        <f t="shared" si="186"/>
        <v>0</v>
      </c>
    </row>
    <row r="1843" spans="1:8" ht="26.1" customHeight="1" x14ac:dyDescent="0.25">
      <c r="A1843" s="112" t="s">
        <v>3399</v>
      </c>
      <c r="B1843" s="111" t="s">
        <v>3911</v>
      </c>
      <c r="C1843" s="413" t="s">
        <v>3401</v>
      </c>
      <c r="D1843" s="413"/>
      <c r="E1843" s="112" t="s">
        <v>235</v>
      </c>
      <c r="F1843" s="113">
        <v>1</v>
      </c>
      <c r="G1843" s="153"/>
      <c r="H1843" s="114">
        <f t="shared" si="186"/>
        <v>0</v>
      </c>
    </row>
    <row r="1844" spans="1:8" ht="26.1" customHeight="1" x14ac:dyDescent="0.25">
      <c r="A1844" s="112" t="s">
        <v>3399</v>
      </c>
      <c r="B1844" s="111" t="s">
        <v>3912</v>
      </c>
      <c r="C1844" s="413" t="s">
        <v>3401</v>
      </c>
      <c r="D1844" s="413"/>
      <c r="E1844" s="112" t="s">
        <v>235</v>
      </c>
      <c r="F1844" s="113">
        <v>1</v>
      </c>
      <c r="G1844" s="153"/>
      <c r="H1844" s="114">
        <f t="shared" si="186"/>
        <v>0</v>
      </c>
    </row>
    <row r="1845" spans="1:8" ht="24" customHeight="1" x14ac:dyDescent="0.25">
      <c r="A1845" s="112" t="s">
        <v>3399</v>
      </c>
      <c r="B1845" s="111" t="s">
        <v>3474</v>
      </c>
      <c r="C1845" s="413" t="s">
        <v>3401</v>
      </c>
      <c r="D1845" s="413"/>
      <c r="E1845" s="112" t="s">
        <v>235</v>
      </c>
      <c r="F1845" s="113">
        <v>7.4999999999999997E-3</v>
      </c>
      <c r="G1845" s="153"/>
      <c r="H1845" s="114">
        <f t="shared" si="186"/>
        <v>0</v>
      </c>
    </row>
    <row r="1846" spans="1:8" x14ac:dyDescent="0.25">
      <c r="A1846" s="149"/>
      <c r="B1846" s="150"/>
      <c r="C1846" s="150"/>
      <c r="D1846" s="151"/>
      <c r="E1846" s="150"/>
      <c r="F1846" s="151"/>
      <c r="G1846" s="151"/>
      <c r="H1846" s="152"/>
    </row>
    <row r="1847" spans="1:8" ht="14.4" thickBot="1" x14ac:dyDescent="0.3">
      <c r="A1847" s="149"/>
      <c r="B1847" s="150"/>
      <c r="C1847" s="150"/>
      <c r="D1847" s="151"/>
      <c r="E1847" s="150"/>
      <c r="F1847" s="150"/>
      <c r="G1847" s="151"/>
      <c r="H1847" s="152"/>
    </row>
    <row r="1848" spans="1:8" ht="0.9" customHeight="1" thickTop="1" x14ac:dyDescent="0.25">
      <c r="A1848" s="120"/>
      <c r="B1848" s="115"/>
      <c r="C1848" s="115"/>
      <c r="D1848" s="115"/>
      <c r="E1848" s="115"/>
      <c r="F1848" s="115"/>
      <c r="G1848" s="115"/>
      <c r="H1848" s="115"/>
    </row>
    <row r="1849" spans="1:8" ht="31.8" customHeight="1" x14ac:dyDescent="0.25">
      <c r="A1849" s="102" t="s">
        <v>4586</v>
      </c>
      <c r="B1849" s="103" t="s">
        <v>3</v>
      </c>
      <c r="C1849" s="414" t="s">
        <v>3396</v>
      </c>
      <c r="D1849" s="414"/>
      <c r="E1849" s="102" t="s">
        <v>3394</v>
      </c>
      <c r="F1849" s="101" t="s">
        <v>3393</v>
      </c>
      <c r="G1849" s="101" t="s">
        <v>3392</v>
      </c>
      <c r="H1849" s="101" t="s">
        <v>4</v>
      </c>
    </row>
    <row r="1850" spans="1:8" ht="26.1" customHeight="1" x14ac:dyDescent="0.25">
      <c r="A1850" s="92" t="s">
        <v>3397</v>
      </c>
      <c r="B1850" s="94" t="s">
        <v>1079</v>
      </c>
      <c r="C1850" s="415">
        <v>18</v>
      </c>
      <c r="D1850" s="415"/>
      <c r="E1850" s="92" t="s">
        <v>235</v>
      </c>
      <c r="F1850" s="110">
        <v>1</v>
      </c>
      <c r="G1850" s="90"/>
      <c r="H1850" s="155">
        <f>H1851</f>
        <v>0</v>
      </c>
    </row>
    <row r="1851" spans="1:8" ht="24" customHeight="1" x14ac:dyDescent="0.25">
      <c r="A1851" s="112" t="s">
        <v>3399</v>
      </c>
      <c r="B1851" s="111" t="s">
        <v>3914</v>
      </c>
      <c r="C1851" s="413" t="s">
        <v>3506</v>
      </c>
      <c r="D1851" s="413"/>
      <c r="E1851" s="112" t="s">
        <v>235</v>
      </c>
      <c r="F1851" s="113">
        <v>1</v>
      </c>
      <c r="G1851" s="153"/>
      <c r="H1851" s="114">
        <f t="shared" ref="H1851" si="187">TRUNC((G1851*F1851),2)</f>
        <v>0</v>
      </c>
    </row>
    <row r="1852" spans="1:8" x14ac:dyDescent="0.25">
      <c r="A1852" s="149"/>
      <c r="B1852" s="150"/>
      <c r="C1852" s="150"/>
      <c r="D1852" s="151"/>
      <c r="E1852" s="150"/>
      <c r="F1852" s="151"/>
      <c r="G1852" s="151"/>
      <c r="H1852" s="152"/>
    </row>
    <row r="1853" spans="1:8" ht="14.4" thickBot="1" x14ac:dyDescent="0.3">
      <c r="A1853" s="149"/>
      <c r="B1853" s="150"/>
      <c r="C1853" s="150"/>
      <c r="D1853" s="151"/>
      <c r="E1853" s="150"/>
      <c r="F1853" s="150"/>
      <c r="G1853" s="151"/>
      <c r="H1853" s="152"/>
    </row>
    <row r="1854" spans="1:8" ht="0.9" customHeight="1" thickTop="1" x14ac:dyDescent="0.25">
      <c r="A1854" s="120"/>
      <c r="B1854" s="115"/>
      <c r="C1854" s="115"/>
      <c r="D1854" s="115"/>
      <c r="E1854" s="115"/>
      <c r="F1854" s="115"/>
      <c r="G1854" s="115"/>
      <c r="H1854" s="115"/>
    </row>
    <row r="1855" spans="1:8" ht="18" customHeight="1" x14ac:dyDescent="0.25">
      <c r="A1855" s="102" t="s">
        <v>4587</v>
      </c>
      <c r="B1855" s="103" t="s">
        <v>3</v>
      </c>
      <c r="C1855" s="414" t="s">
        <v>3396</v>
      </c>
      <c r="D1855" s="414"/>
      <c r="E1855" s="102" t="s">
        <v>3394</v>
      </c>
      <c r="F1855" s="101" t="s">
        <v>3393</v>
      </c>
      <c r="G1855" s="101" t="s">
        <v>3392</v>
      </c>
      <c r="H1855" s="101" t="s">
        <v>4</v>
      </c>
    </row>
    <row r="1856" spans="1:8" ht="39" customHeight="1" x14ac:dyDescent="0.25">
      <c r="A1856" s="92" t="s">
        <v>3397</v>
      </c>
      <c r="B1856" s="94" t="s">
        <v>2454</v>
      </c>
      <c r="C1856" s="415">
        <v>18</v>
      </c>
      <c r="D1856" s="415"/>
      <c r="E1856" s="92" t="s">
        <v>235</v>
      </c>
      <c r="F1856" s="110">
        <v>1</v>
      </c>
      <c r="G1856" s="90"/>
      <c r="H1856" s="155">
        <f>H1857</f>
        <v>0</v>
      </c>
    </row>
    <row r="1857" spans="1:8" ht="39" customHeight="1" x14ac:dyDescent="0.25">
      <c r="A1857" s="112" t="s">
        <v>3399</v>
      </c>
      <c r="B1857" s="111" t="s">
        <v>3913</v>
      </c>
      <c r="C1857" s="413" t="s">
        <v>3401</v>
      </c>
      <c r="D1857" s="413"/>
      <c r="E1857" s="112" t="s">
        <v>235</v>
      </c>
      <c r="F1857" s="113">
        <v>1</v>
      </c>
      <c r="G1857" s="153"/>
      <c r="H1857" s="114">
        <f t="shared" ref="H1857" si="188">TRUNC((G1857*F1857),2)</f>
        <v>0</v>
      </c>
    </row>
    <row r="1858" spans="1:8" x14ac:dyDescent="0.25">
      <c r="A1858" s="149"/>
      <c r="B1858" s="150"/>
      <c r="C1858" s="150"/>
      <c r="D1858" s="151"/>
      <c r="E1858" s="150"/>
      <c r="F1858" s="151"/>
      <c r="G1858" s="151"/>
      <c r="H1858" s="152"/>
    </row>
    <row r="1859" spans="1:8" ht="14.4" thickBot="1" x14ac:dyDescent="0.3">
      <c r="A1859" s="149"/>
      <c r="B1859" s="150"/>
      <c r="C1859" s="150"/>
      <c r="D1859" s="151"/>
      <c r="E1859" s="150"/>
      <c r="F1859" s="150"/>
      <c r="G1859" s="151"/>
      <c r="H1859" s="152"/>
    </row>
    <row r="1860" spans="1:8" ht="0.9" customHeight="1" thickTop="1" x14ac:dyDescent="0.25">
      <c r="A1860" s="120"/>
      <c r="B1860" s="115"/>
      <c r="C1860" s="115"/>
      <c r="D1860" s="115"/>
      <c r="E1860" s="115"/>
      <c r="F1860" s="115"/>
      <c r="G1860" s="115"/>
      <c r="H1860" s="115"/>
    </row>
    <row r="1861" spans="1:8" ht="18" customHeight="1" x14ac:dyDescent="0.25">
      <c r="A1861" s="102" t="s">
        <v>2802</v>
      </c>
      <c r="B1861" s="103" t="s">
        <v>3</v>
      </c>
      <c r="C1861" s="414" t="s">
        <v>3396</v>
      </c>
      <c r="D1861" s="414"/>
      <c r="E1861" s="102" t="s">
        <v>3394</v>
      </c>
      <c r="F1861" s="101" t="s">
        <v>3393</v>
      </c>
      <c r="G1861" s="101" t="s">
        <v>3392</v>
      </c>
      <c r="H1861" s="101" t="s">
        <v>4</v>
      </c>
    </row>
    <row r="1862" spans="1:8" ht="26.1" customHeight="1" x14ac:dyDescent="0.25">
      <c r="A1862" s="92" t="s">
        <v>3397</v>
      </c>
      <c r="B1862" s="94" t="s">
        <v>2801</v>
      </c>
      <c r="C1862" s="415" t="s">
        <v>3429</v>
      </c>
      <c r="D1862" s="415"/>
      <c r="E1862" s="92" t="s">
        <v>235</v>
      </c>
      <c r="F1862" s="110">
        <v>1</v>
      </c>
      <c r="G1862" s="90"/>
      <c r="H1862" s="155">
        <f>SUM(H1863:H1866)</f>
        <v>0</v>
      </c>
    </row>
    <row r="1863" spans="1:8" ht="26.1" customHeight="1" x14ac:dyDescent="0.25">
      <c r="A1863" s="117" t="s">
        <v>3417</v>
      </c>
      <c r="B1863" s="116" t="s">
        <v>3431</v>
      </c>
      <c r="C1863" s="412" t="s">
        <v>3398</v>
      </c>
      <c r="D1863" s="412"/>
      <c r="E1863" s="117" t="s">
        <v>3136</v>
      </c>
      <c r="F1863" s="118">
        <v>0.4</v>
      </c>
      <c r="G1863" s="153"/>
      <c r="H1863" s="119">
        <f t="shared" ref="H1863:H1866" si="189">TRUNC((G1863*F1863),2)</f>
        <v>0</v>
      </c>
    </row>
    <row r="1864" spans="1:8" ht="26.1" customHeight="1" x14ac:dyDescent="0.25">
      <c r="A1864" s="117" t="s">
        <v>3417</v>
      </c>
      <c r="B1864" s="116" t="s">
        <v>3430</v>
      </c>
      <c r="C1864" s="412" t="s">
        <v>3398</v>
      </c>
      <c r="D1864" s="412"/>
      <c r="E1864" s="117" t="s">
        <v>3136</v>
      </c>
      <c r="F1864" s="118">
        <v>0.45</v>
      </c>
      <c r="G1864" s="153"/>
      <c r="H1864" s="119">
        <f t="shared" si="189"/>
        <v>0</v>
      </c>
    </row>
    <row r="1865" spans="1:8" ht="24" customHeight="1" x14ac:dyDescent="0.25">
      <c r="A1865" s="117" t="s">
        <v>3417</v>
      </c>
      <c r="B1865" s="116" t="s">
        <v>3435</v>
      </c>
      <c r="C1865" s="412" t="s">
        <v>3398</v>
      </c>
      <c r="D1865" s="412"/>
      <c r="E1865" s="117" t="s">
        <v>3136</v>
      </c>
      <c r="F1865" s="118">
        <v>0.4</v>
      </c>
      <c r="G1865" s="153"/>
      <c r="H1865" s="119">
        <f t="shared" si="189"/>
        <v>0</v>
      </c>
    </row>
    <row r="1866" spans="1:8" ht="39" customHeight="1" x14ac:dyDescent="0.25">
      <c r="A1866" s="117" t="s">
        <v>3417</v>
      </c>
      <c r="B1866" s="116" t="s">
        <v>3915</v>
      </c>
      <c r="C1866" s="412" t="s">
        <v>3398</v>
      </c>
      <c r="D1866" s="412"/>
      <c r="E1866" s="117" t="s">
        <v>491</v>
      </c>
      <c r="F1866" s="118">
        <v>2.5000000000000001E-2</v>
      </c>
      <c r="G1866" s="153"/>
      <c r="H1866" s="119">
        <f t="shared" si="189"/>
        <v>0</v>
      </c>
    </row>
    <row r="1867" spans="1:8" x14ac:dyDescent="0.25">
      <c r="A1867" s="149"/>
      <c r="B1867" s="150"/>
      <c r="C1867" s="150"/>
      <c r="D1867" s="151"/>
      <c r="E1867" s="150"/>
      <c r="F1867" s="151"/>
      <c r="G1867" s="151"/>
      <c r="H1867" s="152"/>
    </row>
    <row r="1868" spans="1:8" ht="14.4" thickBot="1" x14ac:dyDescent="0.3">
      <c r="A1868" s="149"/>
      <c r="B1868" s="150"/>
      <c r="C1868" s="150"/>
      <c r="D1868" s="151"/>
      <c r="E1868" s="150"/>
      <c r="F1868" s="150"/>
      <c r="G1868" s="151"/>
      <c r="H1868" s="152"/>
    </row>
    <row r="1869" spans="1:8" ht="0.9" customHeight="1" thickTop="1" x14ac:dyDescent="0.25">
      <c r="A1869" s="120"/>
      <c r="B1869" s="115"/>
      <c r="C1869" s="115"/>
      <c r="D1869" s="115"/>
      <c r="E1869" s="115"/>
      <c r="F1869" s="115"/>
      <c r="G1869" s="115"/>
      <c r="H1869" s="115"/>
    </row>
    <row r="1870" spans="1:8" ht="24.6" customHeight="1" x14ac:dyDescent="0.25">
      <c r="A1870" s="102" t="s">
        <v>4588</v>
      </c>
      <c r="B1870" s="103" t="s">
        <v>3</v>
      </c>
      <c r="C1870" s="414" t="s">
        <v>3396</v>
      </c>
      <c r="D1870" s="414"/>
      <c r="E1870" s="102" t="s">
        <v>3394</v>
      </c>
      <c r="F1870" s="101" t="s">
        <v>3393</v>
      </c>
      <c r="G1870" s="101" t="s">
        <v>3392</v>
      </c>
      <c r="H1870" s="101" t="s">
        <v>4</v>
      </c>
    </row>
    <row r="1871" spans="1:8" ht="26.1" customHeight="1" x14ac:dyDescent="0.25">
      <c r="A1871" s="92" t="s">
        <v>3397</v>
      </c>
      <c r="B1871" s="94" t="s">
        <v>1706</v>
      </c>
      <c r="C1871" s="415" t="s">
        <v>3429</v>
      </c>
      <c r="D1871" s="415"/>
      <c r="E1871" s="92" t="s">
        <v>235</v>
      </c>
      <c r="F1871" s="110">
        <v>1</v>
      </c>
      <c r="G1871" s="90"/>
      <c r="H1871" s="155">
        <f>H1872</f>
        <v>0</v>
      </c>
    </row>
    <row r="1872" spans="1:8" ht="26.1" customHeight="1" x14ac:dyDescent="0.25">
      <c r="A1872" s="112" t="s">
        <v>3399</v>
      </c>
      <c r="B1872" s="111" t="s">
        <v>3916</v>
      </c>
      <c r="C1872" s="413" t="s">
        <v>3401</v>
      </c>
      <c r="D1872" s="413"/>
      <c r="E1872" s="112" t="s">
        <v>235</v>
      </c>
      <c r="F1872" s="113">
        <v>1</v>
      </c>
      <c r="G1872" s="153"/>
      <c r="H1872" s="114">
        <f t="shared" ref="H1872" si="190">TRUNC((G1872*F1872),2)</f>
        <v>0</v>
      </c>
    </row>
    <row r="1873" spans="1:8" x14ac:dyDescent="0.25">
      <c r="A1873" s="149"/>
      <c r="B1873" s="150"/>
      <c r="C1873" s="150"/>
      <c r="D1873" s="151"/>
      <c r="E1873" s="150"/>
      <c r="F1873" s="151"/>
      <c r="G1873" s="151"/>
      <c r="H1873" s="152"/>
    </row>
    <row r="1874" spans="1:8" ht="14.4" thickBot="1" x14ac:dyDescent="0.3">
      <c r="A1874" s="149"/>
      <c r="B1874" s="150"/>
      <c r="C1874" s="150"/>
      <c r="D1874" s="151"/>
      <c r="E1874" s="150"/>
      <c r="F1874" s="150"/>
      <c r="G1874" s="151"/>
      <c r="H1874" s="152"/>
    </row>
    <row r="1875" spans="1:8" ht="0.9" customHeight="1" thickTop="1" x14ac:dyDescent="0.25">
      <c r="A1875" s="120"/>
      <c r="B1875" s="115"/>
      <c r="C1875" s="115"/>
      <c r="D1875" s="115"/>
      <c r="E1875" s="115"/>
      <c r="F1875" s="115"/>
      <c r="G1875" s="115"/>
      <c r="H1875" s="115"/>
    </row>
    <row r="1876" spans="1:8" ht="36" customHeight="1" x14ac:dyDescent="0.25">
      <c r="A1876" s="102" t="s">
        <v>4589</v>
      </c>
      <c r="B1876" s="103" t="s">
        <v>3</v>
      </c>
      <c r="C1876" s="414" t="s">
        <v>3396</v>
      </c>
      <c r="D1876" s="414"/>
      <c r="E1876" s="102" t="s">
        <v>3394</v>
      </c>
      <c r="F1876" s="101" t="s">
        <v>3393</v>
      </c>
      <c r="G1876" s="101" t="s">
        <v>3392</v>
      </c>
      <c r="H1876" s="101" t="s">
        <v>4</v>
      </c>
    </row>
    <row r="1877" spans="1:8" ht="26.1" customHeight="1" x14ac:dyDescent="0.25">
      <c r="A1877" s="92" t="s">
        <v>3397</v>
      </c>
      <c r="B1877" s="94" t="s">
        <v>1714</v>
      </c>
      <c r="C1877" s="415" t="s">
        <v>3429</v>
      </c>
      <c r="D1877" s="415"/>
      <c r="E1877" s="92" t="s">
        <v>235</v>
      </c>
      <c r="F1877" s="110">
        <v>1</v>
      </c>
      <c r="G1877" s="90"/>
      <c r="H1877" s="155">
        <f>SUM(H1878:H1879)</f>
        <v>0</v>
      </c>
    </row>
    <row r="1878" spans="1:8" ht="24" customHeight="1" x14ac:dyDescent="0.25">
      <c r="A1878" s="112" t="s">
        <v>3399</v>
      </c>
      <c r="B1878" s="111" t="s">
        <v>3917</v>
      </c>
      <c r="C1878" s="413" t="s">
        <v>3401</v>
      </c>
      <c r="D1878" s="413"/>
      <c r="E1878" s="112" t="s">
        <v>235</v>
      </c>
      <c r="F1878" s="113">
        <v>1</v>
      </c>
      <c r="G1878" s="153"/>
      <c r="H1878" s="114">
        <f t="shared" ref="H1878:H1879" si="191">TRUNC((G1878*F1878),2)</f>
        <v>0</v>
      </c>
    </row>
    <row r="1879" spans="1:8" ht="24" customHeight="1" x14ac:dyDescent="0.25">
      <c r="A1879" s="112" t="s">
        <v>3399</v>
      </c>
      <c r="B1879" s="111" t="s">
        <v>3918</v>
      </c>
      <c r="C1879" s="413" t="s">
        <v>3401</v>
      </c>
      <c r="D1879" s="413"/>
      <c r="E1879" s="112" t="s">
        <v>235</v>
      </c>
      <c r="F1879" s="113">
        <v>1</v>
      </c>
      <c r="G1879" s="153"/>
      <c r="H1879" s="114">
        <f t="shared" si="191"/>
        <v>0</v>
      </c>
    </row>
    <row r="1880" spans="1:8" x14ac:dyDescent="0.25">
      <c r="A1880" s="149"/>
      <c r="B1880" s="150"/>
      <c r="C1880" s="150"/>
      <c r="D1880" s="151"/>
      <c r="E1880" s="150"/>
      <c r="F1880" s="151"/>
      <c r="G1880" s="151"/>
      <c r="H1880" s="152"/>
    </row>
    <row r="1881" spans="1:8" ht="14.4" thickBot="1" x14ac:dyDescent="0.3">
      <c r="A1881" s="149"/>
      <c r="B1881" s="150"/>
      <c r="C1881" s="150"/>
      <c r="D1881" s="151"/>
      <c r="E1881" s="150"/>
      <c r="F1881" s="150"/>
      <c r="G1881" s="151"/>
      <c r="H1881" s="152"/>
    </row>
    <row r="1882" spans="1:8" ht="0.9" customHeight="1" thickTop="1" x14ac:dyDescent="0.25">
      <c r="A1882" s="120"/>
      <c r="B1882" s="115"/>
      <c r="C1882" s="115"/>
      <c r="D1882" s="115"/>
      <c r="E1882" s="115"/>
      <c r="F1882" s="115"/>
      <c r="G1882" s="115"/>
      <c r="H1882" s="115"/>
    </row>
    <row r="1883" spans="1:8" ht="32.4" customHeight="1" x14ac:dyDescent="0.25">
      <c r="A1883" s="102" t="s">
        <v>4590</v>
      </c>
      <c r="B1883" s="103" t="s">
        <v>3</v>
      </c>
      <c r="C1883" s="414" t="s">
        <v>3396</v>
      </c>
      <c r="D1883" s="414"/>
      <c r="E1883" s="102" t="s">
        <v>3394</v>
      </c>
      <c r="F1883" s="101" t="s">
        <v>3393</v>
      </c>
      <c r="G1883" s="101" t="s">
        <v>3392</v>
      </c>
      <c r="H1883" s="101" t="s">
        <v>4</v>
      </c>
    </row>
    <row r="1884" spans="1:8" ht="26.1" customHeight="1" x14ac:dyDescent="0.25">
      <c r="A1884" s="92" t="s">
        <v>3397</v>
      </c>
      <c r="B1884" s="94" t="s">
        <v>1712</v>
      </c>
      <c r="C1884" s="415" t="s">
        <v>3429</v>
      </c>
      <c r="D1884" s="415"/>
      <c r="E1884" s="92" t="s">
        <v>235</v>
      </c>
      <c r="F1884" s="110">
        <v>1</v>
      </c>
      <c r="G1884" s="90"/>
      <c r="H1884" s="155">
        <f>SUM(H1885:H1886)</f>
        <v>0</v>
      </c>
    </row>
    <row r="1885" spans="1:8" ht="26.1" customHeight="1" x14ac:dyDescent="0.25">
      <c r="A1885" s="117" t="s">
        <v>3417</v>
      </c>
      <c r="B1885" s="116" t="s">
        <v>3431</v>
      </c>
      <c r="C1885" s="412" t="s">
        <v>3398</v>
      </c>
      <c r="D1885" s="412"/>
      <c r="E1885" s="117" t="s">
        <v>3136</v>
      </c>
      <c r="F1885" s="118">
        <v>0.45</v>
      </c>
      <c r="G1885" s="153"/>
      <c r="H1885" s="119">
        <f t="shared" ref="H1885:H1886" si="192">TRUNC((G1885*F1885),2)</f>
        <v>0</v>
      </c>
    </row>
    <row r="1886" spans="1:8" ht="26.1" customHeight="1" x14ac:dyDescent="0.25">
      <c r="A1886" s="117" t="s">
        <v>3417</v>
      </c>
      <c r="B1886" s="116" t="s">
        <v>3430</v>
      </c>
      <c r="C1886" s="412" t="s">
        <v>3398</v>
      </c>
      <c r="D1886" s="412"/>
      <c r="E1886" s="117" t="s">
        <v>3136</v>
      </c>
      <c r="F1886" s="118">
        <v>0.2</v>
      </c>
      <c r="G1886" s="153"/>
      <c r="H1886" s="119">
        <f t="shared" si="192"/>
        <v>0</v>
      </c>
    </row>
    <row r="1887" spans="1:8" x14ac:dyDescent="0.25">
      <c r="A1887" s="149"/>
      <c r="B1887" s="150"/>
      <c r="C1887" s="150"/>
      <c r="D1887" s="151"/>
      <c r="E1887" s="150"/>
      <c r="F1887" s="151"/>
      <c r="G1887" s="151"/>
      <c r="H1887" s="152"/>
    </row>
    <row r="1888" spans="1:8" ht="14.4" thickBot="1" x14ac:dyDescent="0.3">
      <c r="A1888" s="149"/>
      <c r="B1888" s="150"/>
      <c r="C1888" s="150"/>
      <c r="D1888" s="151"/>
      <c r="E1888" s="150"/>
      <c r="F1888" s="150"/>
      <c r="G1888" s="151"/>
      <c r="H1888" s="152"/>
    </row>
    <row r="1889" spans="1:8" ht="0.9" customHeight="1" thickTop="1" x14ac:dyDescent="0.25">
      <c r="A1889" s="120"/>
      <c r="B1889" s="115"/>
      <c r="C1889" s="115"/>
      <c r="D1889" s="115"/>
      <c r="E1889" s="115"/>
      <c r="F1889" s="115"/>
      <c r="G1889" s="115"/>
      <c r="H1889" s="115"/>
    </row>
    <row r="1890" spans="1:8" ht="32.4" customHeight="1" x14ac:dyDescent="0.25">
      <c r="A1890" s="102" t="s">
        <v>4591</v>
      </c>
      <c r="B1890" s="103" t="s">
        <v>3</v>
      </c>
      <c r="C1890" s="414" t="s">
        <v>3396</v>
      </c>
      <c r="D1890" s="414"/>
      <c r="E1890" s="102" t="s">
        <v>3394</v>
      </c>
      <c r="F1890" s="101" t="s">
        <v>3393</v>
      </c>
      <c r="G1890" s="101" t="s">
        <v>3392</v>
      </c>
      <c r="H1890" s="101" t="s">
        <v>4</v>
      </c>
    </row>
    <row r="1891" spans="1:8" ht="26.1" customHeight="1" x14ac:dyDescent="0.25">
      <c r="A1891" s="92" t="s">
        <v>3397</v>
      </c>
      <c r="B1891" s="94" t="s">
        <v>1710</v>
      </c>
      <c r="C1891" s="415" t="s">
        <v>3429</v>
      </c>
      <c r="D1891" s="415"/>
      <c r="E1891" s="92" t="s">
        <v>235</v>
      </c>
      <c r="F1891" s="110">
        <v>1</v>
      </c>
      <c r="G1891" s="90"/>
      <c r="H1891" s="155">
        <f>H1892</f>
        <v>0</v>
      </c>
    </row>
    <row r="1892" spans="1:8" ht="24" customHeight="1" x14ac:dyDescent="0.25">
      <c r="A1892" s="112" t="s">
        <v>3399</v>
      </c>
      <c r="B1892" s="111" t="s">
        <v>3919</v>
      </c>
      <c r="C1892" s="413" t="s">
        <v>3401</v>
      </c>
      <c r="D1892" s="413"/>
      <c r="E1892" s="112" t="s">
        <v>235</v>
      </c>
      <c r="F1892" s="113">
        <v>1</v>
      </c>
      <c r="G1892" s="153"/>
      <c r="H1892" s="114">
        <f t="shared" ref="H1892" si="193">TRUNC((G1892*F1892),2)</f>
        <v>0</v>
      </c>
    </row>
    <row r="1893" spans="1:8" x14ac:dyDescent="0.25">
      <c r="A1893" s="149"/>
      <c r="B1893" s="150"/>
      <c r="C1893" s="150"/>
      <c r="D1893" s="151"/>
      <c r="E1893" s="150"/>
      <c r="F1893" s="151"/>
      <c r="G1893" s="151"/>
      <c r="H1893" s="152"/>
    </row>
    <row r="1894" spans="1:8" ht="14.4" thickBot="1" x14ac:dyDescent="0.3">
      <c r="A1894" s="149"/>
      <c r="B1894" s="150"/>
      <c r="C1894" s="150"/>
      <c r="D1894" s="151"/>
      <c r="E1894" s="150"/>
      <c r="F1894" s="150"/>
      <c r="G1894" s="151"/>
      <c r="H1894" s="152"/>
    </row>
    <row r="1895" spans="1:8" ht="0.9" customHeight="1" thickTop="1" x14ac:dyDescent="0.25">
      <c r="A1895" s="120"/>
      <c r="B1895" s="115"/>
      <c r="C1895" s="115"/>
      <c r="D1895" s="115"/>
      <c r="E1895" s="115"/>
      <c r="F1895" s="115"/>
      <c r="G1895" s="115"/>
      <c r="H1895" s="115"/>
    </row>
    <row r="1896" spans="1:8" ht="36.6" customHeight="1" x14ac:dyDescent="0.25">
      <c r="A1896" s="102" t="s">
        <v>4592</v>
      </c>
      <c r="B1896" s="103" t="s">
        <v>3</v>
      </c>
      <c r="C1896" s="414" t="s">
        <v>3396</v>
      </c>
      <c r="D1896" s="414"/>
      <c r="E1896" s="102" t="s">
        <v>3394</v>
      </c>
      <c r="F1896" s="101" t="s">
        <v>3393</v>
      </c>
      <c r="G1896" s="101" t="s">
        <v>3392</v>
      </c>
      <c r="H1896" s="101" t="s">
        <v>4</v>
      </c>
    </row>
    <row r="1897" spans="1:8" ht="26.1" customHeight="1" x14ac:dyDescent="0.25">
      <c r="A1897" s="92" t="s">
        <v>3397</v>
      </c>
      <c r="B1897" s="94" t="s">
        <v>1708</v>
      </c>
      <c r="C1897" s="415" t="s">
        <v>3429</v>
      </c>
      <c r="D1897" s="415"/>
      <c r="E1897" s="92" t="s">
        <v>235</v>
      </c>
      <c r="F1897" s="110">
        <v>1</v>
      </c>
      <c r="G1897" s="90"/>
      <c r="H1897" s="155">
        <f>SUM(H1898:H1903)</f>
        <v>0</v>
      </c>
    </row>
    <row r="1898" spans="1:8" ht="26.1" customHeight="1" x14ac:dyDescent="0.25">
      <c r="A1898" s="117" t="s">
        <v>3417</v>
      </c>
      <c r="B1898" s="116" t="s">
        <v>3431</v>
      </c>
      <c r="C1898" s="412" t="s">
        <v>3398</v>
      </c>
      <c r="D1898" s="412"/>
      <c r="E1898" s="117" t="s">
        <v>3136</v>
      </c>
      <c r="F1898" s="118">
        <v>0.78</v>
      </c>
      <c r="G1898" s="153"/>
      <c r="H1898" s="119">
        <f t="shared" ref="H1898:H1903" si="194">TRUNC((G1898*F1898),2)</f>
        <v>0</v>
      </c>
    </row>
    <row r="1899" spans="1:8" ht="26.1" customHeight="1" x14ac:dyDescent="0.25">
      <c r="A1899" s="117" t="s">
        <v>3417</v>
      </c>
      <c r="B1899" s="116" t="s">
        <v>3430</v>
      </c>
      <c r="C1899" s="412" t="s">
        <v>3398</v>
      </c>
      <c r="D1899" s="412"/>
      <c r="E1899" s="117" t="s">
        <v>3136</v>
      </c>
      <c r="F1899" s="118">
        <v>0.44</v>
      </c>
      <c r="G1899" s="153"/>
      <c r="H1899" s="119">
        <f t="shared" si="194"/>
        <v>0</v>
      </c>
    </row>
    <row r="1900" spans="1:8" ht="24" customHeight="1" x14ac:dyDescent="0.25">
      <c r="A1900" s="117" t="s">
        <v>3417</v>
      </c>
      <c r="B1900" s="116" t="s">
        <v>3435</v>
      </c>
      <c r="C1900" s="412" t="s">
        <v>3398</v>
      </c>
      <c r="D1900" s="412"/>
      <c r="E1900" s="117" t="s">
        <v>3136</v>
      </c>
      <c r="F1900" s="118">
        <v>0.4</v>
      </c>
      <c r="G1900" s="153"/>
      <c r="H1900" s="119">
        <f t="shared" si="194"/>
        <v>0</v>
      </c>
    </row>
    <row r="1901" spans="1:8" ht="39" customHeight="1" x14ac:dyDescent="0.25">
      <c r="A1901" s="117" t="s">
        <v>3417</v>
      </c>
      <c r="B1901" s="116" t="s">
        <v>3920</v>
      </c>
      <c r="C1901" s="412" t="s">
        <v>3398</v>
      </c>
      <c r="D1901" s="412"/>
      <c r="E1901" s="117" t="s">
        <v>491</v>
      </c>
      <c r="F1901" s="118">
        <v>3.2000000000000001E-2</v>
      </c>
      <c r="G1901" s="153"/>
      <c r="H1901" s="119">
        <f t="shared" si="194"/>
        <v>0</v>
      </c>
    </row>
    <row r="1902" spans="1:8" ht="24" customHeight="1" x14ac:dyDescent="0.25">
      <c r="A1902" s="112" t="s">
        <v>3399</v>
      </c>
      <c r="B1902" s="111" t="s">
        <v>3921</v>
      </c>
      <c r="C1902" s="413" t="s">
        <v>3401</v>
      </c>
      <c r="D1902" s="413"/>
      <c r="E1902" s="112" t="s">
        <v>564</v>
      </c>
      <c r="F1902" s="113">
        <v>0.09</v>
      </c>
      <c r="G1902" s="153"/>
      <c r="H1902" s="114">
        <f t="shared" si="194"/>
        <v>0</v>
      </c>
    </row>
    <row r="1903" spans="1:8" ht="26.1" customHeight="1" x14ac:dyDescent="0.25">
      <c r="A1903" s="112" t="s">
        <v>3399</v>
      </c>
      <c r="B1903" s="111" t="s">
        <v>3922</v>
      </c>
      <c r="C1903" s="413" t="s">
        <v>3401</v>
      </c>
      <c r="D1903" s="413"/>
      <c r="E1903" s="112" t="s">
        <v>235</v>
      </c>
      <c r="F1903" s="113">
        <v>1</v>
      </c>
      <c r="G1903" s="153"/>
      <c r="H1903" s="114">
        <f t="shared" si="194"/>
        <v>0</v>
      </c>
    </row>
    <row r="1904" spans="1:8" x14ac:dyDescent="0.25">
      <c r="A1904" s="149"/>
      <c r="B1904" s="150"/>
      <c r="C1904" s="150"/>
      <c r="D1904" s="151"/>
      <c r="E1904" s="150"/>
      <c r="F1904" s="151"/>
      <c r="G1904" s="151"/>
      <c r="H1904" s="152"/>
    </row>
    <row r="1905" spans="1:8" ht="14.4" thickBot="1" x14ac:dyDescent="0.3">
      <c r="A1905" s="149"/>
      <c r="B1905" s="150"/>
      <c r="C1905" s="150"/>
      <c r="D1905" s="151"/>
      <c r="E1905" s="150"/>
      <c r="F1905" s="150"/>
      <c r="G1905" s="151"/>
      <c r="H1905" s="152"/>
    </row>
    <row r="1906" spans="1:8" ht="0.9" customHeight="1" thickTop="1" x14ac:dyDescent="0.25">
      <c r="A1906" s="120"/>
      <c r="B1906" s="115"/>
      <c r="C1906" s="115"/>
      <c r="D1906" s="115"/>
      <c r="E1906" s="115"/>
      <c r="F1906" s="115"/>
      <c r="G1906" s="115"/>
      <c r="H1906" s="115"/>
    </row>
    <row r="1907" spans="1:8" ht="18" customHeight="1" x14ac:dyDescent="0.25">
      <c r="A1907" s="102" t="s">
        <v>4637</v>
      </c>
      <c r="B1907" s="103" t="s">
        <v>3</v>
      </c>
      <c r="C1907" s="414" t="s">
        <v>3396</v>
      </c>
      <c r="D1907" s="414"/>
      <c r="E1907" s="102" t="s">
        <v>3394</v>
      </c>
      <c r="F1907" s="101" t="s">
        <v>3393</v>
      </c>
      <c r="G1907" s="101" t="s">
        <v>3392</v>
      </c>
      <c r="H1907" s="101" t="s">
        <v>4</v>
      </c>
    </row>
    <row r="1908" spans="1:8" ht="26.1" customHeight="1" x14ac:dyDescent="0.25">
      <c r="A1908" s="92" t="s">
        <v>3397</v>
      </c>
      <c r="B1908" s="94" t="s">
        <v>2437</v>
      </c>
      <c r="C1908" s="415" t="s">
        <v>3429</v>
      </c>
      <c r="D1908" s="415"/>
      <c r="E1908" s="92" t="s">
        <v>235</v>
      </c>
      <c r="F1908" s="110">
        <v>1</v>
      </c>
      <c r="G1908" s="90"/>
      <c r="H1908" s="155">
        <f>SUM(H1909:H1911)</f>
        <v>0</v>
      </c>
    </row>
    <row r="1909" spans="1:8" ht="26.1" customHeight="1" x14ac:dyDescent="0.25">
      <c r="A1909" s="117" t="s">
        <v>3417</v>
      </c>
      <c r="B1909" s="116" t="s">
        <v>3431</v>
      </c>
      <c r="C1909" s="412" t="s">
        <v>3398</v>
      </c>
      <c r="D1909" s="412"/>
      <c r="E1909" s="117" t="s">
        <v>3136</v>
      </c>
      <c r="F1909" s="118">
        <v>0.2</v>
      </c>
      <c r="G1909" s="153"/>
      <c r="H1909" s="119">
        <f t="shared" ref="H1909:H1911" si="195">TRUNC((G1909*F1909),2)</f>
        <v>0</v>
      </c>
    </row>
    <row r="1910" spans="1:8" ht="24" customHeight="1" x14ac:dyDescent="0.25">
      <c r="A1910" s="112" t="s">
        <v>3399</v>
      </c>
      <c r="B1910" s="111" t="s">
        <v>3923</v>
      </c>
      <c r="C1910" s="413" t="s">
        <v>3401</v>
      </c>
      <c r="D1910" s="413"/>
      <c r="E1910" s="112" t="s">
        <v>235</v>
      </c>
      <c r="F1910" s="113">
        <v>1</v>
      </c>
      <c r="G1910" s="153"/>
      <c r="H1910" s="114">
        <f t="shared" si="195"/>
        <v>0</v>
      </c>
    </row>
    <row r="1911" spans="1:8" ht="26.1" customHeight="1" x14ac:dyDescent="0.25">
      <c r="A1911" s="112" t="s">
        <v>3399</v>
      </c>
      <c r="B1911" s="111" t="s">
        <v>3924</v>
      </c>
      <c r="C1911" s="413" t="s">
        <v>3401</v>
      </c>
      <c r="D1911" s="413"/>
      <c r="E1911" s="112" t="s">
        <v>235</v>
      </c>
      <c r="F1911" s="113">
        <v>1</v>
      </c>
      <c r="G1911" s="153"/>
      <c r="H1911" s="114">
        <f t="shared" si="195"/>
        <v>0</v>
      </c>
    </row>
    <row r="1912" spans="1:8" x14ac:dyDescent="0.25">
      <c r="A1912" s="149"/>
      <c r="B1912" s="150"/>
      <c r="C1912" s="150"/>
      <c r="D1912" s="151"/>
      <c r="E1912" s="150"/>
      <c r="F1912" s="151"/>
      <c r="G1912" s="151"/>
      <c r="H1912" s="152"/>
    </row>
    <row r="1913" spans="1:8" ht="14.4" thickBot="1" x14ac:dyDescent="0.3">
      <c r="A1913" s="149"/>
      <c r="B1913" s="150"/>
      <c r="C1913" s="150"/>
      <c r="D1913" s="151"/>
      <c r="E1913" s="150"/>
      <c r="F1913" s="150"/>
      <c r="G1913" s="151"/>
      <c r="H1913" s="152"/>
    </row>
    <row r="1914" spans="1:8" ht="0.9" customHeight="1" thickTop="1" x14ac:dyDescent="0.25">
      <c r="A1914" s="120"/>
      <c r="B1914" s="115"/>
      <c r="C1914" s="115"/>
      <c r="D1914" s="115"/>
      <c r="E1914" s="115"/>
      <c r="F1914" s="115"/>
      <c r="G1914" s="115"/>
      <c r="H1914" s="115"/>
    </row>
    <row r="1915" spans="1:8" ht="29.4" customHeight="1" x14ac:dyDescent="0.25">
      <c r="A1915" s="102" t="s">
        <v>4638</v>
      </c>
      <c r="B1915" s="103" t="s">
        <v>3</v>
      </c>
      <c r="C1915" s="414" t="s">
        <v>3396</v>
      </c>
      <c r="D1915" s="414"/>
      <c r="E1915" s="102" t="s">
        <v>3394</v>
      </c>
      <c r="F1915" s="101" t="s">
        <v>3393</v>
      </c>
      <c r="G1915" s="101" t="s">
        <v>3392</v>
      </c>
      <c r="H1915" s="101" t="s">
        <v>4</v>
      </c>
    </row>
    <row r="1916" spans="1:8" ht="26.1" customHeight="1" x14ac:dyDescent="0.25">
      <c r="A1916" s="92" t="s">
        <v>3397</v>
      </c>
      <c r="B1916" s="94" t="s">
        <v>1704</v>
      </c>
      <c r="C1916" s="415" t="s">
        <v>3429</v>
      </c>
      <c r="D1916" s="415"/>
      <c r="E1916" s="92" t="s">
        <v>235</v>
      </c>
      <c r="F1916" s="110">
        <v>1</v>
      </c>
      <c r="G1916" s="90"/>
      <c r="H1916" s="155">
        <f>SUM(H1917:H1921)</f>
        <v>0</v>
      </c>
    </row>
    <row r="1917" spans="1:8" ht="26.1" customHeight="1" x14ac:dyDescent="0.25">
      <c r="A1917" s="117" t="s">
        <v>3417</v>
      </c>
      <c r="B1917" s="116" t="s">
        <v>3431</v>
      </c>
      <c r="C1917" s="412" t="s">
        <v>3398</v>
      </c>
      <c r="D1917" s="412"/>
      <c r="E1917" s="117" t="s">
        <v>3136</v>
      </c>
      <c r="F1917" s="118">
        <v>0.5</v>
      </c>
      <c r="G1917" s="153"/>
      <c r="H1917" s="119">
        <f t="shared" ref="H1917:H1921" si="196">TRUNC((G1917*F1917),2)</f>
        <v>0</v>
      </c>
    </row>
    <row r="1918" spans="1:8" ht="26.1" customHeight="1" x14ac:dyDescent="0.25">
      <c r="A1918" s="117" t="s">
        <v>3417</v>
      </c>
      <c r="B1918" s="116" t="s">
        <v>3430</v>
      </c>
      <c r="C1918" s="412" t="s">
        <v>3398</v>
      </c>
      <c r="D1918" s="412"/>
      <c r="E1918" s="117" t="s">
        <v>3136</v>
      </c>
      <c r="F1918" s="118">
        <v>0.5</v>
      </c>
      <c r="G1918" s="153"/>
      <c r="H1918" s="119">
        <f t="shared" si="196"/>
        <v>0</v>
      </c>
    </row>
    <row r="1919" spans="1:8" ht="24" customHeight="1" x14ac:dyDescent="0.25">
      <c r="A1919" s="117" t="s">
        <v>3417</v>
      </c>
      <c r="B1919" s="116" t="s">
        <v>3435</v>
      </c>
      <c r="C1919" s="412" t="s">
        <v>3398</v>
      </c>
      <c r="D1919" s="412"/>
      <c r="E1919" s="117" t="s">
        <v>3136</v>
      </c>
      <c r="F1919" s="118">
        <v>0.35</v>
      </c>
      <c r="G1919" s="153"/>
      <c r="H1919" s="119">
        <f t="shared" si="196"/>
        <v>0</v>
      </c>
    </row>
    <row r="1920" spans="1:8" ht="39" customHeight="1" x14ac:dyDescent="0.25">
      <c r="A1920" s="117" t="s">
        <v>3417</v>
      </c>
      <c r="B1920" s="116" t="s">
        <v>3915</v>
      </c>
      <c r="C1920" s="412" t="s">
        <v>3398</v>
      </c>
      <c r="D1920" s="412"/>
      <c r="E1920" s="117" t="s">
        <v>491</v>
      </c>
      <c r="F1920" s="118">
        <v>2.5000000000000001E-2</v>
      </c>
      <c r="G1920" s="153"/>
      <c r="H1920" s="119">
        <f t="shared" si="196"/>
        <v>0</v>
      </c>
    </row>
    <row r="1921" spans="1:8" ht="24" customHeight="1" x14ac:dyDescent="0.25">
      <c r="A1921" s="112" t="s">
        <v>3399</v>
      </c>
      <c r="B1921" s="111" t="s">
        <v>3921</v>
      </c>
      <c r="C1921" s="413" t="s">
        <v>3401</v>
      </c>
      <c r="D1921" s="413"/>
      <c r="E1921" s="112" t="s">
        <v>564</v>
      </c>
      <c r="F1921" s="113">
        <v>0.03</v>
      </c>
      <c r="G1921" s="153"/>
      <c r="H1921" s="114">
        <f t="shared" si="196"/>
        <v>0</v>
      </c>
    </row>
    <row r="1922" spans="1:8" x14ac:dyDescent="0.25">
      <c r="A1922" s="149"/>
      <c r="B1922" s="150"/>
      <c r="C1922" s="150"/>
      <c r="D1922" s="151"/>
      <c r="E1922" s="150"/>
      <c r="F1922" s="151"/>
      <c r="G1922" s="151"/>
      <c r="H1922" s="152"/>
    </row>
    <row r="1923" spans="1:8" ht="14.4" thickBot="1" x14ac:dyDescent="0.3">
      <c r="A1923" s="149"/>
      <c r="B1923" s="150"/>
      <c r="C1923" s="150"/>
      <c r="D1923" s="151"/>
      <c r="E1923" s="150"/>
      <c r="F1923" s="150"/>
      <c r="G1923" s="151"/>
      <c r="H1923" s="152"/>
    </row>
    <row r="1924" spans="1:8" ht="0.9" customHeight="1" thickTop="1" x14ac:dyDescent="0.25">
      <c r="A1924" s="120"/>
      <c r="B1924" s="115"/>
      <c r="C1924" s="115"/>
      <c r="D1924" s="115"/>
      <c r="E1924" s="115"/>
      <c r="F1924" s="115"/>
      <c r="G1924" s="115"/>
      <c r="H1924" s="115"/>
    </row>
    <row r="1925" spans="1:8" ht="39" customHeight="1" x14ac:dyDescent="0.25">
      <c r="A1925" s="102" t="s">
        <v>4593</v>
      </c>
      <c r="B1925" s="103" t="s">
        <v>3</v>
      </c>
      <c r="C1925" s="414" t="s">
        <v>3396</v>
      </c>
      <c r="D1925" s="414"/>
      <c r="E1925" s="102" t="s">
        <v>3394</v>
      </c>
      <c r="F1925" s="101" t="s">
        <v>3393</v>
      </c>
      <c r="G1925" s="101" t="s">
        <v>3392</v>
      </c>
      <c r="H1925" s="101" t="s">
        <v>4</v>
      </c>
    </row>
    <row r="1926" spans="1:8" ht="24" customHeight="1" x14ac:dyDescent="0.25">
      <c r="A1926" s="92" t="s">
        <v>3397</v>
      </c>
      <c r="B1926" s="94" t="s">
        <v>1073</v>
      </c>
      <c r="C1926" s="415">
        <v>44.03</v>
      </c>
      <c r="D1926" s="415"/>
      <c r="E1926" s="92" t="s">
        <v>235</v>
      </c>
      <c r="F1926" s="110">
        <v>1</v>
      </c>
      <c r="G1926" s="90"/>
      <c r="H1926" s="155">
        <f>SUM(H1927:H1928)</f>
        <v>0</v>
      </c>
    </row>
    <row r="1927" spans="1:8" ht="24" customHeight="1" x14ac:dyDescent="0.25">
      <c r="A1927" s="117" t="s">
        <v>3417</v>
      </c>
      <c r="B1927" s="116" t="s">
        <v>3435</v>
      </c>
      <c r="C1927" s="412" t="s">
        <v>3398</v>
      </c>
      <c r="D1927" s="412"/>
      <c r="E1927" s="117" t="s">
        <v>3136</v>
      </c>
      <c r="F1927" s="118">
        <v>0.25</v>
      </c>
      <c r="G1927" s="153"/>
      <c r="H1927" s="119">
        <f t="shared" ref="H1927:H1928" si="197">TRUNC((G1927*F1927),2)</f>
        <v>0</v>
      </c>
    </row>
    <row r="1928" spans="1:8" ht="26.1" customHeight="1" x14ac:dyDescent="0.25">
      <c r="A1928" s="112" t="s">
        <v>3399</v>
      </c>
      <c r="B1928" s="111" t="s">
        <v>3925</v>
      </c>
      <c r="C1928" s="413" t="s">
        <v>3401</v>
      </c>
      <c r="D1928" s="413"/>
      <c r="E1928" s="112" t="s">
        <v>235</v>
      </c>
      <c r="F1928" s="113">
        <v>1</v>
      </c>
      <c r="G1928" s="153"/>
      <c r="H1928" s="114">
        <f t="shared" si="197"/>
        <v>0</v>
      </c>
    </row>
    <row r="1929" spans="1:8" x14ac:dyDescent="0.25">
      <c r="A1929" s="149"/>
      <c r="B1929" s="150"/>
      <c r="C1929" s="150"/>
      <c r="D1929" s="151"/>
      <c r="E1929" s="150"/>
      <c r="F1929" s="151"/>
      <c r="G1929" s="151"/>
      <c r="H1929" s="152"/>
    </row>
    <row r="1930" spans="1:8" ht="14.4" thickBot="1" x14ac:dyDescent="0.3">
      <c r="A1930" s="149"/>
      <c r="B1930" s="150"/>
      <c r="C1930" s="150"/>
      <c r="D1930" s="151"/>
      <c r="E1930" s="150"/>
      <c r="F1930" s="150"/>
      <c r="G1930" s="151"/>
      <c r="H1930" s="152"/>
    </row>
    <row r="1931" spans="1:8" ht="0.9" customHeight="1" thickTop="1" x14ac:dyDescent="0.25">
      <c r="A1931" s="120"/>
      <c r="B1931" s="115"/>
      <c r="C1931" s="115"/>
      <c r="D1931" s="115"/>
      <c r="E1931" s="115"/>
      <c r="F1931" s="115"/>
      <c r="G1931" s="115"/>
      <c r="H1931" s="115"/>
    </row>
    <row r="1932" spans="1:8" ht="35.4" customHeight="1" x14ac:dyDescent="0.25">
      <c r="A1932" s="102" t="s">
        <v>4594</v>
      </c>
      <c r="B1932" s="103" t="s">
        <v>3</v>
      </c>
      <c r="C1932" s="414" t="s">
        <v>3396</v>
      </c>
      <c r="D1932" s="414"/>
      <c r="E1932" s="102" t="s">
        <v>3394</v>
      </c>
      <c r="F1932" s="101" t="s">
        <v>3393</v>
      </c>
      <c r="G1932" s="101" t="s">
        <v>3392</v>
      </c>
      <c r="H1932" s="101" t="s">
        <v>4</v>
      </c>
    </row>
    <row r="1933" spans="1:8" ht="26.1" customHeight="1" x14ac:dyDescent="0.25">
      <c r="A1933" s="92" t="s">
        <v>3397</v>
      </c>
      <c r="B1933" s="94" t="s">
        <v>1069</v>
      </c>
      <c r="C1933" s="415">
        <v>44.03</v>
      </c>
      <c r="D1933" s="415"/>
      <c r="E1933" s="92" t="s">
        <v>235</v>
      </c>
      <c r="F1933" s="110">
        <v>1</v>
      </c>
      <c r="G1933" s="90"/>
      <c r="H1933" s="155">
        <f>SUM(H1934:H1935)</f>
        <v>0</v>
      </c>
    </row>
    <row r="1934" spans="1:8" ht="24" customHeight="1" x14ac:dyDescent="0.25">
      <c r="A1934" s="117" t="s">
        <v>3417</v>
      </c>
      <c r="B1934" s="116" t="s">
        <v>3435</v>
      </c>
      <c r="C1934" s="412" t="s">
        <v>3398</v>
      </c>
      <c r="D1934" s="412"/>
      <c r="E1934" s="117" t="s">
        <v>3136</v>
      </c>
      <c r="F1934" s="118">
        <v>0.25</v>
      </c>
      <c r="G1934" s="153"/>
      <c r="H1934" s="119">
        <f t="shared" ref="H1934:H1935" si="198">TRUNC((G1934*F1934),2)</f>
        <v>0</v>
      </c>
    </row>
    <row r="1935" spans="1:8" ht="26.1" customHeight="1" x14ac:dyDescent="0.25">
      <c r="A1935" s="112" t="s">
        <v>3399</v>
      </c>
      <c r="B1935" s="111" t="s">
        <v>3926</v>
      </c>
      <c r="C1935" s="413" t="s">
        <v>3401</v>
      </c>
      <c r="D1935" s="413"/>
      <c r="E1935" s="112" t="s">
        <v>235</v>
      </c>
      <c r="F1935" s="113">
        <v>1</v>
      </c>
      <c r="G1935" s="153"/>
      <c r="H1935" s="114">
        <f t="shared" si="198"/>
        <v>0</v>
      </c>
    </row>
    <row r="1936" spans="1:8" x14ac:dyDescent="0.25">
      <c r="A1936" s="149"/>
      <c r="B1936" s="150"/>
      <c r="C1936" s="150"/>
      <c r="D1936" s="151"/>
      <c r="E1936" s="150"/>
      <c r="F1936" s="151"/>
      <c r="G1936" s="151"/>
      <c r="H1936" s="152"/>
    </row>
    <row r="1937" spans="1:8" ht="14.4" thickBot="1" x14ac:dyDescent="0.3">
      <c r="A1937" s="149"/>
      <c r="B1937" s="150"/>
      <c r="C1937" s="150"/>
      <c r="D1937" s="151"/>
      <c r="E1937" s="150"/>
      <c r="F1937" s="150"/>
      <c r="G1937" s="151"/>
      <c r="H1937" s="152"/>
    </row>
    <row r="1938" spans="1:8" ht="0.9" customHeight="1" thickTop="1" x14ac:dyDescent="0.25">
      <c r="A1938" s="120"/>
      <c r="B1938" s="115"/>
      <c r="C1938" s="115"/>
      <c r="D1938" s="115"/>
      <c r="E1938" s="115"/>
      <c r="F1938" s="115"/>
      <c r="G1938" s="115"/>
      <c r="H1938" s="115"/>
    </row>
    <row r="1939" spans="1:8" ht="18" customHeight="1" x14ac:dyDescent="0.25">
      <c r="A1939" s="102" t="s">
        <v>4595</v>
      </c>
      <c r="B1939" s="103" t="s">
        <v>3</v>
      </c>
      <c r="C1939" s="414" t="s">
        <v>3396</v>
      </c>
      <c r="D1939" s="414"/>
      <c r="E1939" s="102" t="s">
        <v>3394</v>
      </c>
      <c r="F1939" s="101" t="s">
        <v>3393</v>
      </c>
      <c r="G1939" s="101" t="s">
        <v>3392</v>
      </c>
      <c r="H1939" s="101" t="s">
        <v>4</v>
      </c>
    </row>
    <row r="1940" spans="1:8" ht="26.1" customHeight="1" x14ac:dyDescent="0.25">
      <c r="A1940" s="92" t="s">
        <v>3397</v>
      </c>
      <c r="B1940" s="94" t="s">
        <v>2432</v>
      </c>
      <c r="C1940" s="415" t="s">
        <v>3398</v>
      </c>
      <c r="D1940" s="415"/>
      <c r="E1940" s="92" t="s">
        <v>460</v>
      </c>
      <c r="F1940" s="110">
        <v>1</v>
      </c>
      <c r="G1940" s="90"/>
      <c r="H1940" s="155">
        <f>SUM(H1941:H1947)</f>
        <v>0</v>
      </c>
    </row>
    <row r="1941" spans="1:8" ht="24" customHeight="1" x14ac:dyDescent="0.25">
      <c r="A1941" s="117" t="s">
        <v>3417</v>
      </c>
      <c r="B1941" s="116" t="s">
        <v>3693</v>
      </c>
      <c r="C1941" s="412" t="s">
        <v>3398</v>
      </c>
      <c r="D1941" s="412"/>
      <c r="E1941" s="117" t="s">
        <v>3136</v>
      </c>
      <c r="F1941" s="118">
        <v>4</v>
      </c>
      <c r="G1941" s="153"/>
      <c r="H1941" s="119">
        <f t="shared" ref="H1941:H1947" si="199">TRUNC((G1941*F1941),2)</f>
        <v>0</v>
      </c>
    </row>
    <row r="1942" spans="1:8" ht="24" customHeight="1" x14ac:dyDescent="0.25">
      <c r="A1942" s="117" t="s">
        <v>3417</v>
      </c>
      <c r="B1942" s="116" t="s">
        <v>3436</v>
      </c>
      <c r="C1942" s="412" t="s">
        <v>3398</v>
      </c>
      <c r="D1942" s="412"/>
      <c r="E1942" s="117" t="s">
        <v>3136</v>
      </c>
      <c r="F1942" s="118">
        <v>2</v>
      </c>
      <c r="G1942" s="153"/>
      <c r="H1942" s="119">
        <f t="shared" si="199"/>
        <v>0</v>
      </c>
    </row>
    <row r="1943" spans="1:8" ht="24" customHeight="1" x14ac:dyDescent="0.25">
      <c r="A1943" s="112" t="s">
        <v>3399</v>
      </c>
      <c r="B1943" s="111" t="s">
        <v>3927</v>
      </c>
      <c r="C1943" s="413" t="s">
        <v>3401</v>
      </c>
      <c r="D1943" s="413"/>
      <c r="E1943" s="112" t="s">
        <v>564</v>
      </c>
      <c r="F1943" s="113">
        <v>1.28</v>
      </c>
      <c r="G1943" s="153"/>
      <c r="H1943" s="114">
        <f t="shared" si="199"/>
        <v>0</v>
      </c>
    </row>
    <row r="1944" spans="1:8" ht="39" customHeight="1" x14ac:dyDescent="0.25">
      <c r="A1944" s="112" t="s">
        <v>3399</v>
      </c>
      <c r="B1944" s="111" t="s">
        <v>3507</v>
      </c>
      <c r="C1944" s="413" t="s">
        <v>3401</v>
      </c>
      <c r="D1944" s="413"/>
      <c r="E1944" s="112" t="s">
        <v>235</v>
      </c>
      <c r="F1944" s="113">
        <v>6</v>
      </c>
      <c r="G1944" s="153"/>
      <c r="H1944" s="114">
        <f t="shared" si="199"/>
        <v>0</v>
      </c>
    </row>
    <row r="1945" spans="1:8" ht="39" customHeight="1" x14ac:dyDescent="0.25">
      <c r="A1945" s="112" t="s">
        <v>3399</v>
      </c>
      <c r="B1945" s="111" t="s">
        <v>3928</v>
      </c>
      <c r="C1945" s="413" t="s">
        <v>3401</v>
      </c>
      <c r="D1945" s="413"/>
      <c r="E1945" s="112" t="s">
        <v>460</v>
      </c>
      <c r="F1945" s="113">
        <v>1</v>
      </c>
      <c r="G1945" s="153"/>
      <c r="H1945" s="114">
        <f t="shared" si="199"/>
        <v>0</v>
      </c>
    </row>
    <row r="1946" spans="1:8" ht="24" customHeight="1" x14ac:dyDescent="0.25">
      <c r="A1946" s="112" t="s">
        <v>3399</v>
      </c>
      <c r="B1946" s="111" t="s">
        <v>3921</v>
      </c>
      <c r="C1946" s="413" t="s">
        <v>3401</v>
      </c>
      <c r="D1946" s="413"/>
      <c r="E1946" s="112" t="s">
        <v>564</v>
      </c>
      <c r="F1946" s="113">
        <v>0.05</v>
      </c>
      <c r="G1946" s="153"/>
      <c r="H1946" s="114">
        <f t="shared" si="199"/>
        <v>0</v>
      </c>
    </row>
    <row r="1947" spans="1:8" ht="26.1" customHeight="1" x14ac:dyDescent="0.25">
      <c r="A1947" s="112" t="s">
        <v>3399</v>
      </c>
      <c r="B1947" s="111" t="s">
        <v>3929</v>
      </c>
      <c r="C1947" s="413" t="s">
        <v>3401</v>
      </c>
      <c r="D1947" s="413"/>
      <c r="E1947" s="112" t="s">
        <v>235</v>
      </c>
      <c r="F1947" s="113">
        <v>2</v>
      </c>
      <c r="G1947" s="153"/>
      <c r="H1947" s="114">
        <f t="shared" si="199"/>
        <v>0</v>
      </c>
    </row>
    <row r="1948" spans="1:8" x14ac:dyDescent="0.25">
      <c r="A1948" s="149"/>
      <c r="B1948" s="150"/>
      <c r="C1948" s="150"/>
      <c r="D1948" s="151"/>
      <c r="E1948" s="150"/>
      <c r="F1948" s="151"/>
      <c r="G1948" s="151"/>
      <c r="H1948" s="152"/>
    </row>
    <row r="1949" spans="1:8" ht="14.4" thickBot="1" x14ac:dyDescent="0.3">
      <c r="A1949" s="149"/>
      <c r="B1949" s="150"/>
      <c r="C1949" s="150"/>
      <c r="D1949" s="151"/>
      <c r="E1949" s="150"/>
      <c r="F1949" s="150"/>
      <c r="G1949" s="151"/>
      <c r="H1949" s="152"/>
    </row>
    <row r="1950" spans="1:8" ht="0.9" customHeight="1" thickTop="1" x14ac:dyDescent="0.25">
      <c r="A1950" s="120"/>
      <c r="B1950" s="115"/>
      <c r="C1950" s="115"/>
      <c r="D1950" s="115"/>
      <c r="E1950" s="115"/>
      <c r="F1950" s="115"/>
      <c r="G1950" s="115"/>
      <c r="H1950" s="115"/>
    </row>
    <row r="1951" spans="1:8" ht="30.6" customHeight="1" x14ac:dyDescent="0.25">
      <c r="A1951" s="102" t="s">
        <v>4484</v>
      </c>
      <c r="B1951" s="103" t="s">
        <v>3</v>
      </c>
      <c r="C1951" s="414" t="s">
        <v>3396</v>
      </c>
      <c r="D1951" s="414"/>
      <c r="E1951" s="102" t="s">
        <v>3394</v>
      </c>
      <c r="F1951" s="101" t="s">
        <v>3393</v>
      </c>
      <c r="G1951" s="101" t="s">
        <v>3392</v>
      </c>
      <c r="H1951" s="101" t="s">
        <v>4</v>
      </c>
    </row>
    <row r="1952" spans="1:8" ht="78" customHeight="1" x14ac:dyDescent="0.25">
      <c r="A1952" s="92" t="s">
        <v>3397</v>
      </c>
      <c r="B1952" s="94" t="s">
        <v>4441</v>
      </c>
      <c r="C1952" s="415" t="s">
        <v>3492</v>
      </c>
      <c r="D1952" s="415"/>
      <c r="E1952" s="92" t="s">
        <v>460</v>
      </c>
      <c r="F1952" s="110">
        <v>1</v>
      </c>
      <c r="G1952" s="90"/>
      <c r="H1952" s="155">
        <f>SUM(H1953:H1959)</f>
        <v>0</v>
      </c>
    </row>
    <row r="1953" spans="1:8" ht="24" customHeight="1" x14ac:dyDescent="0.25">
      <c r="A1953" s="117" t="s">
        <v>3417</v>
      </c>
      <c r="B1953" s="116" t="s">
        <v>3622</v>
      </c>
      <c r="C1953" s="412" t="s">
        <v>3398</v>
      </c>
      <c r="D1953" s="412"/>
      <c r="E1953" s="117" t="s">
        <v>3136</v>
      </c>
      <c r="F1953" s="118">
        <v>0.16</v>
      </c>
      <c r="G1953" s="153"/>
      <c r="H1953" s="119">
        <f t="shared" ref="H1953:H1959" si="200">TRUNC((G1953*F1953),2)</f>
        <v>0</v>
      </c>
    </row>
    <row r="1954" spans="1:8" ht="24" customHeight="1" x14ac:dyDescent="0.25">
      <c r="A1954" s="117" t="s">
        <v>3417</v>
      </c>
      <c r="B1954" s="116" t="s">
        <v>3436</v>
      </c>
      <c r="C1954" s="412" t="s">
        <v>3398</v>
      </c>
      <c r="D1954" s="412"/>
      <c r="E1954" s="117" t="s">
        <v>3136</v>
      </c>
      <c r="F1954" s="118">
        <v>0.64</v>
      </c>
      <c r="G1954" s="153"/>
      <c r="H1954" s="119">
        <f t="shared" si="200"/>
        <v>0</v>
      </c>
    </row>
    <row r="1955" spans="1:8" ht="39" customHeight="1" x14ac:dyDescent="0.25">
      <c r="A1955" s="117" t="s">
        <v>3417</v>
      </c>
      <c r="B1955" s="116" t="s">
        <v>3566</v>
      </c>
      <c r="C1955" s="412" t="s">
        <v>3418</v>
      </c>
      <c r="D1955" s="412"/>
      <c r="E1955" s="117" t="s">
        <v>923</v>
      </c>
      <c r="F1955" s="118">
        <v>0.5</v>
      </c>
      <c r="G1955" s="153"/>
      <c r="H1955" s="119">
        <f t="shared" si="200"/>
        <v>0</v>
      </c>
    </row>
    <row r="1956" spans="1:8" ht="39" customHeight="1" x14ac:dyDescent="0.25">
      <c r="A1956" s="117" t="s">
        <v>3417</v>
      </c>
      <c r="B1956" s="116" t="s">
        <v>3565</v>
      </c>
      <c r="C1956" s="412" t="s">
        <v>3418</v>
      </c>
      <c r="D1956" s="412"/>
      <c r="E1956" s="117" t="s">
        <v>3419</v>
      </c>
      <c r="F1956" s="118">
        <v>0.67</v>
      </c>
      <c r="G1956" s="153"/>
      <c r="H1956" s="119">
        <f t="shared" si="200"/>
        <v>0</v>
      </c>
    </row>
    <row r="1957" spans="1:8" ht="78" customHeight="1" x14ac:dyDescent="0.25">
      <c r="A1957" s="112" t="s">
        <v>3399</v>
      </c>
      <c r="B1957" s="111" t="s">
        <v>3930</v>
      </c>
      <c r="C1957" s="413" t="s">
        <v>3401</v>
      </c>
      <c r="D1957" s="413"/>
      <c r="E1957" s="112" t="s">
        <v>460</v>
      </c>
      <c r="F1957" s="113">
        <v>1.1000000000000001</v>
      </c>
      <c r="G1957" s="153"/>
      <c r="H1957" s="114">
        <f t="shared" si="200"/>
        <v>0</v>
      </c>
    </row>
    <row r="1958" spans="1:8" ht="39" customHeight="1" x14ac:dyDescent="0.25">
      <c r="A1958" s="112" t="s">
        <v>3399</v>
      </c>
      <c r="B1958" s="111" t="s">
        <v>3931</v>
      </c>
      <c r="C1958" s="413" t="s">
        <v>3401</v>
      </c>
      <c r="D1958" s="413"/>
      <c r="E1958" s="112" t="s">
        <v>1288</v>
      </c>
      <c r="F1958" s="113">
        <v>1.5</v>
      </c>
      <c r="G1958" s="153"/>
      <c r="H1958" s="114">
        <f t="shared" si="200"/>
        <v>0</v>
      </c>
    </row>
    <row r="1959" spans="1:8" ht="26.1" customHeight="1" x14ac:dyDescent="0.25">
      <c r="A1959" s="112" t="s">
        <v>3399</v>
      </c>
      <c r="B1959" s="111" t="s">
        <v>3932</v>
      </c>
      <c r="C1959" s="413" t="s">
        <v>3401</v>
      </c>
      <c r="D1959" s="413"/>
      <c r="E1959" s="112" t="s">
        <v>235</v>
      </c>
      <c r="F1959" s="113">
        <v>1.5</v>
      </c>
      <c r="G1959" s="153"/>
      <c r="H1959" s="114">
        <f t="shared" si="200"/>
        <v>0</v>
      </c>
    </row>
    <row r="1960" spans="1:8" x14ac:dyDescent="0.25">
      <c r="A1960" s="149"/>
      <c r="B1960" s="150"/>
      <c r="C1960" s="150"/>
      <c r="D1960" s="151"/>
      <c r="E1960" s="150"/>
      <c r="F1960" s="151"/>
      <c r="G1960" s="151"/>
      <c r="H1960" s="152"/>
    </row>
    <row r="1961" spans="1:8" ht="14.4" thickBot="1" x14ac:dyDescent="0.3">
      <c r="A1961" s="149"/>
      <c r="B1961" s="150"/>
      <c r="C1961" s="150"/>
      <c r="D1961" s="151"/>
      <c r="E1961" s="150"/>
      <c r="F1961" s="150"/>
      <c r="G1961" s="151"/>
      <c r="H1961" s="152"/>
    </row>
    <row r="1962" spans="1:8" ht="0.9" customHeight="1" thickTop="1" x14ac:dyDescent="0.25">
      <c r="A1962" s="120"/>
      <c r="B1962" s="115"/>
      <c r="C1962" s="115"/>
      <c r="D1962" s="115"/>
      <c r="E1962" s="115"/>
      <c r="F1962" s="115"/>
      <c r="G1962" s="115"/>
      <c r="H1962" s="115"/>
    </row>
    <row r="1963" spans="1:8" ht="30.6" customHeight="1" x14ac:dyDescent="0.25">
      <c r="A1963" s="102" t="s">
        <v>4596</v>
      </c>
      <c r="B1963" s="103" t="s">
        <v>3</v>
      </c>
      <c r="C1963" s="414" t="s">
        <v>3396</v>
      </c>
      <c r="D1963" s="414"/>
      <c r="E1963" s="102" t="s">
        <v>3394</v>
      </c>
      <c r="F1963" s="101" t="s">
        <v>3393</v>
      </c>
      <c r="G1963" s="101" t="s">
        <v>3392</v>
      </c>
      <c r="H1963" s="101" t="s">
        <v>4</v>
      </c>
    </row>
    <row r="1964" spans="1:8" ht="26.1" customHeight="1" x14ac:dyDescent="0.25">
      <c r="A1964" s="92" t="s">
        <v>3397</v>
      </c>
      <c r="B1964" s="94" t="s">
        <v>1027</v>
      </c>
      <c r="C1964" s="415" t="s">
        <v>3492</v>
      </c>
      <c r="D1964" s="415"/>
      <c r="E1964" s="92" t="s">
        <v>234</v>
      </c>
      <c r="F1964" s="110">
        <v>1</v>
      </c>
      <c r="G1964" s="90"/>
      <c r="H1964" s="155">
        <f>SUM(H1965:H1976)</f>
        <v>0</v>
      </c>
    </row>
    <row r="1965" spans="1:8" ht="24" customHeight="1" x14ac:dyDescent="0.25">
      <c r="A1965" s="117" t="s">
        <v>3417</v>
      </c>
      <c r="B1965" s="116" t="s">
        <v>3436</v>
      </c>
      <c r="C1965" s="412" t="s">
        <v>3398</v>
      </c>
      <c r="D1965" s="412"/>
      <c r="E1965" s="117" t="s">
        <v>3136</v>
      </c>
      <c r="F1965" s="118">
        <v>1</v>
      </c>
      <c r="G1965" s="153"/>
      <c r="H1965" s="119">
        <f t="shared" ref="H1965:H1976" si="201">TRUNC((G1965*F1965),2)</f>
        <v>0</v>
      </c>
    </row>
    <row r="1966" spans="1:8" ht="24" customHeight="1" x14ac:dyDescent="0.25">
      <c r="A1966" s="117" t="s">
        <v>3417</v>
      </c>
      <c r="B1966" s="116" t="s">
        <v>3622</v>
      </c>
      <c r="C1966" s="412" t="s">
        <v>3398</v>
      </c>
      <c r="D1966" s="412"/>
      <c r="E1966" s="117" t="s">
        <v>3136</v>
      </c>
      <c r="F1966" s="118">
        <v>0.65</v>
      </c>
      <c r="G1966" s="153"/>
      <c r="H1966" s="119">
        <f t="shared" si="201"/>
        <v>0</v>
      </c>
    </row>
    <row r="1967" spans="1:8" ht="24" customHeight="1" x14ac:dyDescent="0.25">
      <c r="A1967" s="117" t="s">
        <v>3417</v>
      </c>
      <c r="B1967" s="116" t="s">
        <v>3476</v>
      </c>
      <c r="C1967" s="412" t="s">
        <v>3398</v>
      </c>
      <c r="D1967" s="412"/>
      <c r="E1967" s="117" t="s">
        <v>3136</v>
      </c>
      <c r="F1967" s="118">
        <v>0.5</v>
      </c>
      <c r="G1967" s="153"/>
      <c r="H1967" s="119">
        <f t="shared" si="201"/>
        <v>0</v>
      </c>
    </row>
    <row r="1968" spans="1:8" ht="39" customHeight="1" x14ac:dyDescent="0.25">
      <c r="A1968" s="117" t="s">
        <v>3417</v>
      </c>
      <c r="B1968" s="116" t="s">
        <v>3566</v>
      </c>
      <c r="C1968" s="412" t="s">
        <v>3418</v>
      </c>
      <c r="D1968" s="412"/>
      <c r="E1968" s="117" t="s">
        <v>923</v>
      </c>
      <c r="F1968" s="118">
        <v>1.32E-2</v>
      </c>
      <c r="G1968" s="153"/>
      <c r="H1968" s="119">
        <f t="shared" si="201"/>
        <v>0</v>
      </c>
    </row>
    <row r="1969" spans="1:8" ht="39" customHeight="1" x14ac:dyDescent="0.25">
      <c r="A1969" s="117" t="s">
        <v>3417</v>
      </c>
      <c r="B1969" s="116" t="s">
        <v>3565</v>
      </c>
      <c r="C1969" s="412" t="s">
        <v>3418</v>
      </c>
      <c r="D1969" s="412"/>
      <c r="E1969" s="117" t="s">
        <v>3419</v>
      </c>
      <c r="F1969" s="118">
        <v>1.83E-2</v>
      </c>
      <c r="G1969" s="153"/>
      <c r="H1969" s="119">
        <f t="shared" si="201"/>
        <v>0</v>
      </c>
    </row>
    <row r="1970" spans="1:8" ht="26.1" customHeight="1" x14ac:dyDescent="0.25">
      <c r="A1970" s="112" t="s">
        <v>3399</v>
      </c>
      <c r="B1970" s="111" t="s">
        <v>3933</v>
      </c>
      <c r="C1970" s="413" t="s">
        <v>3401</v>
      </c>
      <c r="D1970" s="413"/>
      <c r="E1970" s="112" t="s">
        <v>3934</v>
      </c>
      <c r="F1970" s="113">
        <v>0.161</v>
      </c>
      <c r="G1970" s="153"/>
      <c r="H1970" s="114">
        <f t="shared" si="201"/>
        <v>0</v>
      </c>
    </row>
    <row r="1971" spans="1:8" ht="26.1" customHeight="1" x14ac:dyDescent="0.25">
      <c r="A1971" s="112" t="s">
        <v>3399</v>
      </c>
      <c r="B1971" s="111" t="s">
        <v>3935</v>
      </c>
      <c r="C1971" s="413" t="s">
        <v>3401</v>
      </c>
      <c r="D1971" s="413"/>
      <c r="E1971" s="112" t="s">
        <v>564</v>
      </c>
      <c r="F1971" s="113">
        <v>4.8999999999999998E-3</v>
      </c>
      <c r="G1971" s="153"/>
      <c r="H1971" s="114">
        <f t="shared" si="201"/>
        <v>0</v>
      </c>
    </row>
    <row r="1972" spans="1:8" ht="26.1" customHeight="1" x14ac:dyDescent="0.25">
      <c r="A1972" s="112" t="s">
        <v>3399</v>
      </c>
      <c r="B1972" s="111" t="s">
        <v>3936</v>
      </c>
      <c r="C1972" s="413" t="s">
        <v>3506</v>
      </c>
      <c r="D1972" s="413"/>
      <c r="E1972" s="112" t="s">
        <v>235</v>
      </c>
      <c r="F1972" s="113">
        <v>1.1000000000000001</v>
      </c>
      <c r="G1972" s="153"/>
      <c r="H1972" s="114">
        <f t="shared" si="201"/>
        <v>0</v>
      </c>
    </row>
    <row r="1973" spans="1:8" ht="39" customHeight="1" x14ac:dyDescent="0.25">
      <c r="A1973" s="112" t="s">
        <v>3399</v>
      </c>
      <c r="B1973" s="111" t="s">
        <v>3937</v>
      </c>
      <c r="C1973" s="413" t="s">
        <v>3401</v>
      </c>
      <c r="D1973" s="413"/>
      <c r="E1973" s="112" t="s">
        <v>1288</v>
      </c>
      <c r="F1973" s="113">
        <v>1.5</v>
      </c>
      <c r="G1973" s="153"/>
      <c r="H1973" s="114">
        <f t="shared" si="201"/>
        <v>0</v>
      </c>
    </row>
    <row r="1974" spans="1:8" ht="39" customHeight="1" x14ac:dyDescent="0.25">
      <c r="A1974" s="112" t="s">
        <v>3399</v>
      </c>
      <c r="B1974" s="111" t="s">
        <v>3938</v>
      </c>
      <c r="C1974" s="413" t="s">
        <v>3401</v>
      </c>
      <c r="D1974" s="413"/>
      <c r="E1974" s="112" t="s">
        <v>235</v>
      </c>
      <c r="F1974" s="113">
        <v>1.5</v>
      </c>
      <c r="G1974" s="153"/>
      <c r="H1974" s="114">
        <f t="shared" si="201"/>
        <v>0</v>
      </c>
    </row>
    <row r="1975" spans="1:8" ht="24" customHeight="1" x14ac:dyDescent="0.25">
      <c r="A1975" s="112" t="s">
        <v>3399</v>
      </c>
      <c r="B1975" s="111" t="s">
        <v>3939</v>
      </c>
      <c r="C1975" s="413" t="s">
        <v>3401</v>
      </c>
      <c r="D1975" s="413"/>
      <c r="E1975" s="112" t="s">
        <v>235</v>
      </c>
      <c r="F1975" s="113">
        <v>1.5</v>
      </c>
      <c r="G1975" s="153"/>
      <c r="H1975" s="114">
        <f t="shared" si="201"/>
        <v>0</v>
      </c>
    </row>
    <row r="1976" spans="1:8" ht="26.1" customHeight="1" x14ac:dyDescent="0.25">
      <c r="A1976" s="112" t="s">
        <v>3399</v>
      </c>
      <c r="B1976" s="111" t="s">
        <v>3940</v>
      </c>
      <c r="C1976" s="413" t="s">
        <v>3401</v>
      </c>
      <c r="D1976" s="413"/>
      <c r="E1976" s="112" t="s">
        <v>235</v>
      </c>
      <c r="F1976" s="113">
        <v>1</v>
      </c>
      <c r="G1976" s="153"/>
      <c r="H1976" s="114">
        <f t="shared" si="201"/>
        <v>0</v>
      </c>
    </row>
    <row r="1977" spans="1:8" x14ac:dyDescent="0.25">
      <c r="A1977" s="149"/>
      <c r="B1977" s="150"/>
      <c r="C1977" s="150"/>
      <c r="D1977" s="151"/>
      <c r="E1977" s="150"/>
      <c r="F1977" s="151"/>
      <c r="G1977" s="151"/>
      <c r="H1977" s="152"/>
    </row>
    <row r="1978" spans="1:8" ht="14.4" thickBot="1" x14ac:dyDescent="0.3">
      <c r="A1978" s="149"/>
      <c r="B1978" s="150"/>
      <c r="C1978" s="150"/>
      <c r="D1978" s="151"/>
      <c r="E1978" s="150"/>
      <c r="F1978" s="150"/>
      <c r="G1978" s="151"/>
      <c r="H1978" s="152"/>
    </row>
    <row r="1979" spans="1:8" ht="0.9" customHeight="1" thickTop="1" x14ac:dyDescent="0.25">
      <c r="A1979" s="120"/>
      <c r="B1979" s="115"/>
      <c r="C1979" s="115"/>
      <c r="D1979" s="115"/>
      <c r="E1979" s="115"/>
      <c r="F1979" s="115"/>
      <c r="G1979" s="115"/>
      <c r="H1979" s="115"/>
    </row>
    <row r="1980" spans="1:8" ht="39" customHeight="1" x14ac:dyDescent="0.25">
      <c r="A1980" s="102" t="s">
        <v>4597</v>
      </c>
      <c r="B1980" s="103" t="s">
        <v>3</v>
      </c>
      <c r="C1980" s="414" t="s">
        <v>3396</v>
      </c>
      <c r="D1980" s="414"/>
      <c r="E1980" s="102" t="s">
        <v>3394</v>
      </c>
      <c r="F1980" s="101" t="s">
        <v>3393</v>
      </c>
      <c r="G1980" s="101" t="s">
        <v>3392</v>
      </c>
      <c r="H1980" s="101" t="s">
        <v>4</v>
      </c>
    </row>
    <row r="1981" spans="1:8" ht="26.1" customHeight="1" x14ac:dyDescent="0.25">
      <c r="A1981" s="92" t="s">
        <v>3397</v>
      </c>
      <c r="B1981" s="94" t="s">
        <v>1029</v>
      </c>
      <c r="C1981" s="415" t="s">
        <v>3492</v>
      </c>
      <c r="D1981" s="415"/>
      <c r="E1981" s="92" t="s">
        <v>234</v>
      </c>
      <c r="F1981" s="110">
        <v>1</v>
      </c>
      <c r="G1981" s="90"/>
      <c r="H1981" s="155">
        <f>SUM(H1982:H1993)</f>
        <v>0</v>
      </c>
    </row>
    <row r="1982" spans="1:8" ht="24" customHeight="1" x14ac:dyDescent="0.25">
      <c r="A1982" s="117" t="s">
        <v>3417</v>
      </c>
      <c r="B1982" s="116" t="s">
        <v>3436</v>
      </c>
      <c r="C1982" s="412" t="s">
        <v>3398</v>
      </c>
      <c r="D1982" s="412"/>
      <c r="E1982" s="117" t="s">
        <v>3136</v>
      </c>
      <c r="F1982" s="118">
        <v>1.33</v>
      </c>
      <c r="G1982" s="153"/>
      <c r="H1982" s="119">
        <f t="shared" ref="H1982:H1993" si="202">TRUNC((G1982*F1982),2)</f>
        <v>0</v>
      </c>
    </row>
    <row r="1983" spans="1:8" ht="24" customHeight="1" x14ac:dyDescent="0.25">
      <c r="A1983" s="117" t="s">
        <v>3417</v>
      </c>
      <c r="B1983" s="116" t="s">
        <v>3476</v>
      </c>
      <c r="C1983" s="412" t="s">
        <v>3398</v>
      </c>
      <c r="D1983" s="412"/>
      <c r="E1983" s="117" t="s">
        <v>3136</v>
      </c>
      <c r="F1983" s="118">
        <v>0.3</v>
      </c>
      <c r="G1983" s="153"/>
      <c r="H1983" s="119">
        <f t="shared" si="202"/>
        <v>0</v>
      </c>
    </row>
    <row r="1984" spans="1:8" ht="24" customHeight="1" x14ac:dyDescent="0.25">
      <c r="A1984" s="117" t="s">
        <v>3417</v>
      </c>
      <c r="B1984" s="116" t="s">
        <v>3622</v>
      </c>
      <c r="C1984" s="412" t="s">
        <v>3398</v>
      </c>
      <c r="D1984" s="412"/>
      <c r="E1984" s="117" t="s">
        <v>3136</v>
      </c>
      <c r="F1984" s="118">
        <v>0.67</v>
      </c>
      <c r="G1984" s="153"/>
      <c r="H1984" s="119">
        <f t="shared" si="202"/>
        <v>0</v>
      </c>
    </row>
    <row r="1985" spans="1:8" ht="39" customHeight="1" x14ac:dyDescent="0.25">
      <c r="A1985" s="117" t="s">
        <v>3417</v>
      </c>
      <c r="B1985" s="116" t="s">
        <v>3566</v>
      </c>
      <c r="C1985" s="412" t="s">
        <v>3418</v>
      </c>
      <c r="D1985" s="412"/>
      <c r="E1985" s="117" t="s">
        <v>923</v>
      </c>
      <c r="F1985" s="118">
        <v>1.32E-2</v>
      </c>
      <c r="G1985" s="153"/>
      <c r="H1985" s="119">
        <f t="shared" si="202"/>
        <v>0</v>
      </c>
    </row>
    <row r="1986" spans="1:8" ht="39" customHeight="1" x14ac:dyDescent="0.25">
      <c r="A1986" s="117" t="s">
        <v>3417</v>
      </c>
      <c r="B1986" s="116" t="s">
        <v>3565</v>
      </c>
      <c r="C1986" s="412" t="s">
        <v>3418</v>
      </c>
      <c r="D1986" s="412"/>
      <c r="E1986" s="117" t="s">
        <v>3419</v>
      </c>
      <c r="F1986" s="118">
        <v>1.83E-2</v>
      </c>
      <c r="G1986" s="153"/>
      <c r="H1986" s="119">
        <f t="shared" si="202"/>
        <v>0</v>
      </c>
    </row>
    <row r="1987" spans="1:8" ht="26.1" customHeight="1" x14ac:dyDescent="0.25">
      <c r="A1987" s="112" t="s">
        <v>3399</v>
      </c>
      <c r="B1987" s="111" t="s">
        <v>3933</v>
      </c>
      <c r="C1987" s="413" t="s">
        <v>3401</v>
      </c>
      <c r="D1987" s="413"/>
      <c r="E1987" s="112" t="s">
        <v>3934</v>
      </c>
      <c r="F1987" s="113">
        <v>0.161</v>
      </c>
      <c r="G1987" s="153"/>
      <c r="H1987" s="114">
        <f t="shared" si="202"/>
        <v>0</v>
      </c>
    </row>
    <row r="1988" spans="1:8" ht="26.1" customHeight="1" x14ac:dyDescent="0.25">
      <c r="A1988" s="112" t="s">
        <v>3399</v>
      </c>
      <c r="B1988" s="111" t="s">
        <v>3935</v>
      </c>
      <c r="C1988" s="413" t="s">
        <v>3401</v>
      </c>
      <c r="D1988" s="413"/>
      <c r="E1988" s="112" t="s">
        <v>564</v>
      </c>
      <c r="F1988" s="113">
        <v>4.8999999999999998E-3</v>
      </c>
      <c r="G1988" s="153"/>
      <c r="H1988" s="114">
        <f t="shared" si="202"/>
        <v>0</v>
      </c>
    </row>
    <row r="1989" spans="1:8" ht="26.1" customHeight="1" x14ac:dyDescent="0.25">
      <c r="A1989" s="112" t="s">
        <v>3399</v>
      </c>
      <c r="B1989" s="111" t="s">
        <v>3936</v>
      </c>
      <c r="C1989" s="413" t="s">
        <v>3506</v>
      </c>
      <c r="D1989" s="413"/>
      <c r="E1989" s="112" t="s">
        <v>235</v>
      </c>
      <c r="F1989" s="113">
        <v>1.1000000000000001</v>
      </c>
      <c r="G1989" s="153"/>
      <c r="H1989" s="114">
        <f t="shared" si="202"/>
        <v>0</v>
      </c>
    </row>
    <row r="1990" spans="1:8" ht="24" customHeight="1" x14ac:dyDescent="0.25">
      <c r="A1990" s="112" t="s">
        <v>3399</v>
      </c>
      <c r="B1990" s="111" t="s">
        <v>3939</v>
      </c>
      <c r="C1990" s="413" t="s">
        <v>3401</v>
      </c>
      <c r="D1990" s="413"/>
      <c r="E1990" s="112" t="s">
        <v>235</v>
      </c>
      <c r="F1990" s="113">
        <v>1.5</v>
      </c>
      <c r="G1990" s="153"/>
      <c r="H1990" s="114">
        <f t="shared" si="202"/>
        <v>0</v>
      </c>
    </row>
    <row r="1991" spans="1:8" ht="39" customHeight="1" x14ac:dyDescent="0.25">
      <c r="A1991" s="112" t="s">
        <v>3399</v>
      </c>
      <c r="B1991" s="111" t="s">
        <v>3937</v>
      </c>
      <c r="C1991" s="413" t="s">
        <v>3401</v>
      </c>
      <c r="D1991" s="413"/>
      <c r="E1991" s="112" t="s">
        <v>1288</v>
      </c>
      <c r="F1991" s="113">
        <v>1.5</v>
      </c>
      <c r="G1991" s="153"/>
      <c r="H1991" s="114">
        <f t="shared" si="202"/>
        <v>0</v>
      </c>
    </row>
    <row r="1992" spans="1:8" ht="39" customHeight="1" x14ac:dyDescent="0.25">
      <c r="A1992" s="112" t="s">
        <v>3399</v>
      </c>
      <c r="B1992" s="111" t="s">
        <v>3938</v>
      </c>
      <c r="C1992" s="413" t="s">
        <v>3401</v>
      </c>
      <c r="D1992" s="413"/>
      <c r="E1992" s="112" t="s">
        <v>235</v>
      </c>
      <c r="F1992" s="113">
        <v>1.5</v>
      </c>
      <c r="G1992" s="153"/>
      <c r="H1992" s="114">
        <f t="shared" si="202"/>
        <v>0</v>
      </c>
    </row>
    <row r="1993" spans="1:8" ht="26.1" customHeight="1" x14ac:dyDescent="0.25">
      <c r="A1993" s="112" t="s">
        <v>3399</v>
      </c>
      <c r="B1993" s="111" t="s">
        <v>3940</v>
      </c>
      <c r="C1993" s="413" t="s">
        <v>3401</v>
      </c>
      <c r="D1993" s="413"/>
      <c r="E1993" s="112" t="s">
        <v>235</v>
      </c>
      <c r="F1993" s="113">
        <v>1</v>
      </c>
      <c r="G1993" s="153"/>
      <c r="H1993" s="114">
        <f t="shared" si="202"/>
        <v>0</v>
      </c>
    </row>
    <row r="1994" spans="1:8" x14ac:dyDescent="0.25">
      <c r="A1994" s="149"/>
      <c r="B1994" s="150"/>
      <c r="C1994" s="150"/>
      <c r="D1994" s="151"/>
      <c r="E1994" s="150"/>
      <c r="F1994" s="151"/>
      <c r="G1994" s="151"/>
      <c r="H1994" s="152"/>
    </row>
    <row r="1995" spans="1:8" ht="14.4" thickBot="1" x14ac:dyDescent="0.3">
      <c r="A1995" s="149"/>
      <c r="B1995" s="150"/>
      <c r="C1995" s="150"/>
      <c r="D1995" s="151"/>
      <c r="E1995" s="150"/>
      <c r="F1995" s="150"/>
      <c r="G1995" s="151"/>
      <c r="H1995" s="152"/>
    </row>
    <row r="1996" spans="1:8" ht="0.9" customHeight="1" thickTop="1" x14ac:dyDescent="0.25">
      <c r="A1996" s="120"/>
      <c r="B1996" s="115"/>
      <c r="C1996" s="115"/>
      <c r="D1996" s="115"/>
      <c r="E1996" s="115"/>
      <c r="F1996" s="115"/>
      <c r="G1996" s="115"/>
      <c r="H1996" s="115"/>
    </row>
    <row r="1997" spans="1:8" ht="18" customHeight="1" x14ac:dyDescent="0.25">
      <c r="A1997" s="102" t="s">
        <v>4598</v>
      </c>
      <c r="B1997" s="103" t="s">
        <v>3</v>
      </c>
      <c r="C1997" s="414" t="s">
        <v>3396</v>
      </c>
      <c r="D1997" s="414"/>
      <c r="E1997" s="102" t="s">
        <v>3394</v>
      </c>
      <c r="F1997" s="101" t="s">
        <v>3393</v>
      </c>
      <c r="G1997" s="101" t="s">
        <v>3392</v>
      </c>
      <c r="H1997" s="101" t="s">
        <v>4</v>
      </c>
    </row>
    <row r="1998" spans="1:8" ht="39" customHeight="1" x14ac:dyDescent="0.25">
      <c r="A1998" s="92" t="s">
        <v>3397</v>
      </c>
      <c r="B1998" s="94" t="s">
        <v>2427</v>
      </c>
      <c r="C1998" s="415" t="s">
        <v>3492</v>
      </c>
      <c r="D1998" s="415"/>
      <c r="E1998" s="92" t="s">
        <v>234</v>
      </c>
      <c r="F1998" s="110">
        <v>1</v>
      </c>
      <c r="G1998" s="90"/>
      <c r="H1998" s="155">
        <f>SUM(H1999:H2008)</f>
        <v>0</v>
      </c>
    </row>
    <row r="1999" spans="1:8" ht="24" customHeight="1" x14ac:dyDescent="0.25">
      <c r="A1999" s="117" t="s">
        <v>3417</v>
      </c>
      <c r="B1999" s="116" t="s">
        <v>3436</v>
      </c>
      <c r="C1999" s="412" t="s">
        <v>3398</v>
      </c>
      <c r="D1999" s="412"/>
      <c r="E1999" s="117" t="s">
        <v>3136</v>
      </c>
      <c r="F1999" s="118">
        <v>0.85</v>
      </c>
      <c r="G1999" s="153"/>
      <c r="H1999" s="119">
        <f t="shared" ref="H1999:H2008" si="203">TRUNC((G1999*F1999),2)</f>
        <v>0</v>
      </c>
    </row>
    <row r="2000" spans="1:8" ht="24" customHeight="1" x14ac:dyDescent="0.25">
      <c r="A2000" s="117" t="s">
        <v>3417</v>
      </c>
      <c r="B2000" s="116" t="s">
        <v>3476</v>
      </c>
      <c r="C2000" s="412" t="s">
        <v>3398</v>
      </c>
      <c r="D2000" s="412"/>
      <c r="E2000" s="117" t="s">
        <v>3136</v>
      </c>
      <c r="F2000" s="118">
        <v>0.35</v>
      </c>
      <c r="G2000" s="153"/>
      <c r="H2000" s="119">
        <f t="shared" si="203"/>
        <v>0</v>
      </c>
    </row>
    <row r="2001" spans="1:8" ht="24" customHeight="1" x14ac:dyDescent="0.25">
      <c r="A2001" s="117" t="s">
        <v>3417</v>
      </c>
      <c r="B2001" s="116" t="s">
        <v>3622</v>
      </c>
      <c r="C2001" s="412" t="s">
        <v>3398</v>
      </c>
      <c r="D2001" s="412"/>
      <c r="E2001" s="117" t="s">
        <v>3136</v>
      </c>
      <c r="F2001" s="118">
        <v>0.52</v>
      </c>
      <c r="G2001" s="153"/>
      <c r="H2001" s="119">
        <f t="shared" si="203"/>
        <v>0</v>
      </c>
    </row>
    <row r="2002" spans="1:8" ht="39" customHeight="1" x14ac:dyDescent="0.25">
      <c r="A2002" s="117" t="s">
        <v>3417</v>
      </c>
      <c r="B2002" s="116" t="s">
        <v>3566</v>
      </c>
      <c r="C2002" s="412" t="s">
        <v>3418</v>
      </c>
      <c r="D2002" s="412"/>
      <c r="E2002" s="117" t="s">
        <v>923</v>
      </c>
      <c r="F2002" s="118">
        <v>1.2500000000000001E-2</v>
      </c>
      <c r="G2002" s="153"/>
      <c r="H2002" s="119">
        <f t="shared" si="203"/>
        <v>0</v>
      </c>
    </row>
    <row r="2003" spans="1:8" ht="39" customHeight="1" x14ac:dyDescent="0.25">
      <c r="A2003" s="117" t="s">
        <v>3417</v>
      </c>
      <c r="B2003" s="116" t="s">
        <v>3565</v>
      </c>
      <c r="C2003" s="412" t="s">
        <v>3418</v>
      </c>
      <c r="D2003" s="412"/>
      <c r="E2003" s="117" t="s">
        <v>3419</v>
      </c>
      <c r="F2003" s="118">
        <v>1.8499999999999999E-2</v>
      </c>
      <c r="G2003" s="153"/>
      <c r="H2003" s="119">
        <f t="shared" si="203"/>
        <v>0</v>
      </c>
    </row>
    <row r="2004" spans="1:8" ht="26.1" customHeight="1" x14ac:dyDescent="0.25">
      <c r="A2004" s="112" t="s">
        <v>3399</v>
      </c>
      <c r="B2004" s="111" t="s">
        <v>3941</v>
      </c>
      <c r="C2004" s="413" t="s">
        <v>3506</v>
      </c>
      <c r="D2004" s="413"/>
      <c r="E2004" s="112" t="s">
        <v>235</v>
      </c>
      <c r="F2004" s="113">
        <v>1.1000000000000001</v>
      </c>
      <c r="G2004" s="153"/>
      <c r="H2004" s="114">
        <f t="shared" si="203"/>
        <v>0</v>
      </c>
    </row>
    <row r="2005" spans="1:8" ht="24" customHeight="1" x14ac:dyDescent="0.25">
      <c r="A2005" s="112" t="s">
        <v>3399</v>
      </c>
      <c r="B2005" s="111" t="s">
        <v>3846</v>
      </c>
      <c r="C2005" s="413" t="s">
        <v>3401</v>
      </c>
      <c r="D2005" s="413"/>
      <c r="E2005" s="112" t="s">
        <v>564</v>
      </c>
      <c r="F2005" s="113">
        <v>0.05</v>
      </c>
      <c r="G2005" s="153"/>
      <c r="H2005" s="114">
        <f t="shared" si="203"/>
        <v>0</v>
      </c>
    </row>
    <row r="2006" spans="1:8" ht="39" customHeight="1" x14ac:dyDescent="0.25">
      <c r="A2006" s="112" t="s">
        <v>3399</v>
      </c>
      <c r="B2006" s="111" t="s">
        <v>3937</v>
      </c>
      <c r="C2006" s="413" t="s">
        <v>3401</v>
      </c>
      <c r="D2006" s="413"/>
      <c r="E2006" s="112" t="s">
        <v>1288</v>
      </c>
      <c r="F2006" s="113">
        <v>1.5</v>
      </c>
      <c r="G2006" s="153"/>
      <c r="H2006" s="114">
        <f t="shared" si="203"/>
        <v>0</v>
      </c>
    </row>
    <row r="2007" spans="1:8" ht="39" customHeight="1" x14ac:dyDescent="0.25">
      <c r="A2007" s="112" t="s">
        <v>3399</v>
      </c>
      <c r="B2007" s="111" t="s">
        <v>3938</v>
      </c>
      <c r="C2007" s="413" t="s">
        <v>3401</v>
      </c>
      <c r="D2007" s="413"/>
      <c r="E2007" s="112" t="s">
        <v>235</v>
      </c>
      <c r="F2007" s="113">
        <v>1.5</v>
      </c>
      <c r="G2007" s="153"/>
      <c r="H2007" s="114">
        <f t="shared" si="203"/>
        <v>0</v>
      </c>
    </row>
    <row r="2008" spans="1:8" ht="24" customHeight="1" x14ac:dyDescent="0.25">
      <c r="A2008" s="112" t="s">
        <v>3399</v>
      </c>
      <c r="B2008" s="111" t="s">
        <v>3939</v>
      </c>
      <c r="C2008" s="413" t="s">
        <v>3401</v>
      </c>
      <c r="D2008" s="413"/>
      <c r="E2008" s="112" t="s">
        <v>235</v>
      </c>
      <c r="F2008" s="113">
        <v>1.5</v>
      </c>
      <c r="G2008" s="153"/>
      <c r="H2008" s="114">
        <f t="shared" si="203"/>
        <v>0</v>
      </c>
    </row>
    <row r="2009" spans="1:8" x14ac:dyDescent="0.25">
      <c r="A2009" s="149"/>
      <c r="B2009" s="150"/>
      <c r="C2009" s="150"/>
      <c r="D2009" s="151"/>
      <c r="E2009" s="150"/>
      <c r="F2009" s="151"/>
      <c r="G2009" s="151"/>
      <c r="H2009" s="152"/>
    </row>
    <row r="2010" spans="1:8" ht="14.4" thickBot="1" x14ac:dyDescent="0.3">
      <c r="A2010" s="149"/>
      <c r="B2010" s="150"/>
      <c r="C2010" s="150"/>
      <c r="D2010" s="151"/>
      <c r="E2010" s="150"/>
      <c r="F2010" s="150"/>
      <c r="G2010" s="151"/>
      <c r="H2010" s="152"/>
    </row>
    <row r="2011" spans="1:8" ht="0.9" customHeight="1" thickTop="1" x14ac:dyDescent="0.25">
      <c r="A2011" s="120"/>
      <c r="B2011" s="115"/>
      <c r="C2011" s="115"/>
      <c r="D2011" s="115"/>
      <c r="E2011" s="115"/>
      <c r="F2011" s="115"/>
      <c r="G2011" s="115"/>
      <c r="H2011" s="115"/>
    </row>
    <row r="2012" spans="1:8" ht="18" customHeight="1" x14ac:dyDescent="0.25">
      <c r="A2012" s="102" t="s">
        <v>4599</v>
      </c>
      <c r="B2012" s="103" t="s">
        <v>3</v>
      </c>
      <c r="C2012" s="414" t="s">
        <v>3396</v>
      </c>
      <c r="D2012" s="414"/>
      <c r="E2012" s="102" t="s">
        <v>3394</v>
      </c>
      <c r="F2012" s="101" t="s">
        <v>3393</v>
      </c>
      <c r="G2012" s="101" t="s">
        <v>3392</v>
      </c>
      <c r="H2012" s="101" t="s">
        <v>4</v>
      </c>
    </row>
    <row r="2013" spans="1:8" ht="26.1" customHeight="1" x14ac:dyDescent="0.25">
      <c r="A2013" s="92" t="s">
        <v>3397</v>
      </c>
      <c r="B2013" s="94" t="s">
        <v>1689</v>
      </c>
      <c r="C2013" s="415" t="s">
        <v>3492</v>
      </c>
      <c r="D2013" s="415"/>
      <c r="E2013" s="92" t="s">
        <v>630</v>
      </c>
      <c r="F2013" s="110">
        <v>1</v>
      </c>
      <c r="G2013" s="90"/>
      <c r="H2013" s="155">
        <f>SUM(H2014:H2019)</f>
        <v>0</v>
      </c>
    </row>
    <row r="2014" spans="1:8" ht="24" customHeight="1" x14ac:dyDescent="0.25">
      <c r="A2014" s="117" t="s">
        <v>3417</v>
      </c>
      <c r="B2014" s="116" t="s">
        <v>3622</v>
      </c>
      <c r="C2014" s="412" t="s">
        <v>3398</v>
      </c>
      <c r="D2014" s="412"/>
      <c r="E2014" s="117" t="s">
        <v>3136</v>
      </c>
      <c r="F2014" s="118">
        <v>0.2</v>
      </c>
      <c r="G2014" s="153"/>
      <c r="H2014" s="119">
        <f t="shared" ref="H2014:H2019" si="204">TRUNC((G2014*F2014),2)</f>
        <v>0</v>
      </c>
    </row>
    <row r="2015" spans="1:8" ht="26.1" customHeight="1" x14ac:dyDescent="0.25">
      <c r="A2015" s="117" t="s">
        <v>3417</v>
      </c>
      <c r="B2015" s="116" t="s">
        <v>3504</v>
      </c>
      <c r="C2015" s="412" t="s">
        <v>3398</v>
      </c>
      <c r="D2015" s="412"/>
      <c r="E2015" s="117" t="s">
        <v>3136</v>
      </c>
      <c r="F2015" s="118">
        <v>0.2</v>
      </c>
      <c r="G2015" s="153"/>
      <c r="H2015" s="119">
        <f t="shared" si="204"/>
        <v>0</v>
      </c>
    </row>
    <row r="2016" spans="1:8" ht="39" customHeight="1" x14ac:dyDescent="0.25">
      <c r="A2016" s="117" t="s">
        <v>3417</v>
      </c>
      <c r="B2016" s="116" t="s">
        <v>3566</v>
      </c>
      <c r="C2016" s="412" t="s">
        <v>3418</v>
      </c>
      <c r="D2016" s="412"/>
      <c r="E2016" s="117" t="s">
        <v>923</v>
      </c>
      <c r="F2016" s="118">
        <v>1.8E-3</v>
      </c>
      <c r="G2016" s="153"/>
      <c r="H2016" s="119">
        <f t="shared" si="204"/>
        <v>0</v>
      </c>
    </row>
    <row r="2017" spans="1:8" ht="39" customHeight="1" x14ac:dyDescent="0.25">
      <c r="A2017" s="117" t="s">
        <v>3417</v>
      </c>
      <c r="B2017" s="116" t="s">
        <v>3565</v>
      </c>
      <c r="C2017" s="412" t="s">
        <v>3418</v>
      </c>
      <c r="D2017" s="412"/>
      <c r="E2017" s="117" t="s">
        <v>3419</v>
      </c>
      <c r="F2017" s="118">
        <v>2.2599999999999999E-2</v>
      </c>
      <c r="G2017" s="153"/>
      <c r="H2017" s="119">
        <f t="shared" si="204"/>
        <v>0</v>
      </c>
    </row>
    <row r="2018" spans="1:8" ht="26.1" customHeight="1" x14ac:dyDescent="0.25">
      <c r="A2018" s="112" t="s">
        <v>3399</v>
      </c>
      <c r="B2018" s="111" t="s">
        <v>3942</v>
      </c>
      <c r="C2018" s="413" t="s">
        <v>3506</v>
      </c>
      <c r="D2018" s="413"/>
      <c r="E2018" s="112" t="s">
        <v>584</v>
      </c>
      <c r="F2018" s="113">
        <v>0.7</v>
      </c>
      <c r="G2018" s="153"/>
      <c r="H2018" s="114">
        <f t="shared" si="204"/>
        <v>0</v>
      </c>
    </row>
    <row r="2019" spans="1:8" ht="26.1" customHeight="1" x14ac:dyDescent="0.25">
      <c r="A2019" s="112" t="s">
        <v>3399</v>
      </c>
      <c r="B2019" s="111" t="s">
        <v>3943</v>
      </c>
      <c r="C2019" s="413" t="s">
        <v>3506</v>
      </c>
      <c r="D2019" s="413"/>
      <c r="E2019" s="112" t="s">
        <v>235</v>
      </c>
      <c r="F2019" s="113">
        <v>1</v>
      </c>
      <c r="G2019" s="153"/>
      <c r="H2019" s="114">
        <f t="shared" si="204"/>
        <v>0</v>
      </c>
    </row>
    <row r="2020" spans="1:8" x14ac:dyDescent="0.25">
      <c r="A2020" s="149"/>
      <c r="B2020" s="150"/>
      <c r="C2020" s="150"/>
      <c r="D2020" s="151"/>
      <c r="E2020" s="150"/>
      <c r="F2020" s="151"/>
      <c r="G2020" s="151"/>
      <c r="H2020" s="152"/>
    </row>
    <row r="2021" spans="1:8" ht="14.4" thickBot="1" x14ac:dyDescent="0.3">
      <c r="A2021" s="149"/>
      <c r="B2021" s="150"/>
      <c r="C2021" s="150"/>
      <c r="D2021" s="151"/>
      <c r="E2021" s="150"/>
      <c r="F2021" s="150"/>
      <c r="G2021" s="151"/>
      <c r="H2021" s="152"/>
    </row>
    <row r="2022" spans="1:8" ht="0.9" customHeight="1" thickTop="1" x14ac:dyDescent="0.25">
      <c r="A2022" s="120"/>
      <c r="B2022" s="115"/>
      <c r="C2022" s="115"/>
      <c r="D2022" s="115"/>
      <c r="E2022" s="115"/>
      <c r="F2022" s="115"/>
      <c r="G2022" s="115"/>
      <c r="H2022" s="115"/>
    </row>
    <row r="2023" spans="1:8" ht="33.6" customHeight="1" x14ac:dyDescent="0.25">
      <c r="A2023" s="102" t="s">
        <v>4600</v>
      </c>
      <c r="B2023" s="103" t="s">
        <v>3</v>
      </c>
      <c r="C2023" s="414" t="s">
        <v>3396</v>
      </c>
      <c r="D2023" s="414"/>
      <c r="E2023" s="102" t="s">
        <v>3394</v>
      </c>
      <c r="F2023" s="101" t="s">
        <v>3393</v>
      </c>
      <c r="G2023" s="101" t="s">
        <v>3392</v>
      </c>
      <c r="H2023" s="101" t="s">
        <v>4</v>
      </c>
    </row>
    <row r="2024" spans="1:8" ht="39" customHeight="1" x14ac:dyDescent="0.25">
      <c r="A2024" s="92" t="s">
        <v>3397</v>
      </c>
      <c r="B2024" s="94" t="s">
        <v>1023</v>
      </c>
      <c r="C2024" s="415" t="s">
        <v>3492</v>
      </c>
      <c r="D2024" s="415"/>
      <c r="E2024" s="92" t="s">
        <v>234</v>
      </c>
      <c r="F2024" s="110">
        <v>1</v>
      </c>
      <c r="G2024" s="90"/>
      <c r="H2024" s="155">
        <f>SUM(H2025:H2027)</f>
        <v>0</v>
      </c>
    </row>
    <row r="2025" spans="1:8" ht="24" customHeight="1" x14ac:dyDescent="0.25">
      <c r="A2025" s="117" t="s">
        <v>3417</v>
      </c>
      <c r="B2025" s="116" t="s">
        <v>3436</v>
      </c>
      <c r="C2025" s="412" t="s">
        <v>3398</v>
      </c>
      <c r="D2025" s="412"/>
      <c r="E2025" s="117" t="s">
        <v>3136</v>
      </c>
      <c r="F2025" s="118">
        <v>1</v>
      </c>
      <c r="G2025" s="153"/>
      <c r="H2025" s="119">
        <f t="shared" ref="H2025:H2027" si="205">TRUNC((G2025*F2025),2)</f>
        <v>0</v>
      </c>
    </row>
    <row r="2026" spans="1:8" ht="24" customHeight="1" x14ac:dyDescent="0.25">
      <c r="A2026" s="117" t="s">
        <v>3417</v>
      </c>
      <c r="B2026" s="116" t="s">
        <v>3435</v>
      </c>
      <c r="C2026" s="412" t="s">
        <v>3398</v>
      </c>
      <c r="D2026" s="412"/>
      <c r="E2026" s="117" t="s">
        <v>3136</v>
      </c>
      <c r="F2026" s="118">
        <v>1</v>
      </c>
      <c r="G2026" s="153"/>
      <c r="H2026" s="119">
        <f t="shared" si="205"/>
        <v>0</v>
      </c>
    </row>
    <row r="2027" spans="1:8" ht="51.9" customHeight="1" x14ac:dyDescent="0.25">
      <c r="A2027" s="117" t="s">
        <v>3417</v>
      </c>
      <c r="B2027" s="116" t="s">
        <v>3944</v>
      </c>
      <c r="C2027" s="412" t="s">
        <v>3398</v>
      </c>
      <c r="D2027" s="412"/>
      <c r="E2027" s="117" t="s">
        <v>491</v>
      </c>
      <c r="F2027" s="118">
        <v>1.0999999999999999E-2</v>
      </c>
      <c r="G2027" s="153"/>
      <c r="H2027" s="119">
        <f t="shared" si="205"/>
        <v>0</v>
      </c>
    </row>
    <row r="2028" spans="1:8" x14ac:dyDescent="0.25">
      <c r="A2028" s="149"/>
      <c r="B2028" s="150"/>
      <c r="C2028" s="150"/>
      <c r="D2028" s="151"/>
      <c r="E2028" s="150"/>
      <c r="F2028" s="151"/>
      <c r="G2028" s="151"/>
      <c r="H2028" s="152"/>
    </row>
    <row r="2029" spans="1:8" ht="14.4" thickBot="1" x14ac:dyDescent="0.3">
      <c r="A2029" s="149"/>
      <c r="B2029" s="150"/>
      <c r="C2029" s="150"/>
      <c r="D2029" s="151"/>
      <c r="E2029" s="150"/>
      <c r="F2029" s="150"/>
      <c r="G2029" s="151"/>
      <c r="H2029" s="152"/>
    </row>
    <row r="2030" spans="1:8" ht="0.9" customHeight="1" thickTop="1" x14ac:dyDescent="0.25">
      <c r="A2030" s="120"/>
      <c r="B2030" s="115"/>
      <c r="C2030" s="115"/>
      <c r="D2030" s="115"/>
      <c r="E2030" s="115"/>
      <c r="F2030" s="115"/>
      <c r="G2030" s="115"/>
      <c r="H2030" s="115"/>
    </row>
    <row r="2031" spans="1:8" ht="18" customHeight="1" x14ac:dyDescent="0.25">
      <c r="A2031" s="102" t="s">
        <v>4601</v>
      </c>
      <c r="B2031" s="103" t="s">
        <v>3</v>
      </c>
      <c r="C2031" s="414" t="s">
        <v>3396</v>
      </c>
      <c r="D2031" s="414"/>
      <c r="E2031" s="102" t="s">
        <v>3394</v>
      </c>
      <c r="F2031" s="101" t="s">
        <v>3393</v>
      </c>
      <c r="G2031" s="101" t="s">
        <v>3392</v>
      </c>
      <c r="H2031" s="101" t="s">
        <v>4</v>
      </c>
    </row>
    <row r="2032" spans="1:8" ht="26.1" customHeight="1" x14ac:dyDescent="0.25">
      <c r="A2032" s="92" t="s">
        <v>3397</v>
      </c>
      <c r="B2032" s="94" t="s">
        <v>2422</v>
      </c>
      <c r="C2032" s="415" t="s">
        <v>3398</v>
      </c>
      <c r="D2032" s="415"/>
      <c r="E2032" s="92" t="s">
        <v>235</v>
      </c>
      <c r="F2032" s="110">
        <v>1</v>
      </c>
      <c r="G2032" s="90"/>
      <c r="H2032" s="155">
        <f>SUM(H2033:H2039)</f>
        <v>0</v>
      </c>
    </row>
    <row r="2033" spans="1:8" ht="39" customHeight="1" x14ac:dyDescent="0.25">
      <c r="A2033" s="117" t="s">
        <v>3417</v>
      </c>
      <c r="B2033" s="116" t="s">
        <v>3945</v>
      </c>
      <c r="C2033" s="412" t="s">
        <v>3420</v>
      </c>
      <c r="D2033" s="412"/>
      <c r="E2033" s="117" t="s">
        <v>460</v>
      </c>
      <c r="F2033" s="118">
        <v>3.98</v>
      </c>
      <c r="G2033" s="153"/>
      <c r="H2033" s="119">
        <f t="shared" ref="H2033:H2039" si="206">TRUNC((G2033*F2033),2)</f>
        <v>0</v>
      </c>
    </row>
    <row r="2034" spans="1:8" ht="39" customHeight="1" x14ac:dyDescent="0.25">
      <c r="A2034" s="117" t="s">
        <v>3417</v>
      </c>
      <c r="B2034" s="116" t="s">
        <v>3946</v>
      </c>
      <c r="C2034" s="412" t="s">
        <v>3420</v>
      </c>
      <c r="D2034" s="412"/>
      <c r="E2034" s="117" t="s">
        <v>491</v>
      </c>
      <c r="F2034" s="118">
        <v>0.15</v>
      </c>
      <c r="G2034" s="153"/>
      <c r="H2034" s="119">
        <f t="shared" si="206"/>
        <v>0</v>
      </c>
    </row>
    <row r="2035" spans="1:8" ht="26.1" customHeight="1" x14ac:dyDescent="0.25">
      <c r="A2035" s="117" t="s">
        <v>3417</v>
      </c>
      <c r="B2035" s="116" t="s">
        <v>557</v>
      </c>
      <c r="C2035" s="412" t="s">
        <v>3420</v>
      </c>
      <c r="D2035" s="412"/>
      <c r="E2035" s="117" t="s">
        <v>491</v>
      </c>
      <c r="F2035" s="118">
        <v>0.15</v>
      </c>
      <c r="G2035" s="153"/>
      <c r="H2035" s="119">
        <f t="shared" si="206"/>
        <v>0</v>
      </c>
    </row>
    <row r="2036" spans="1:8" ht="24" customHeight="1" x14ac:dyDescent="0.25">
      <c r="A2036" s="117" t="s">
        <v>3417</v>
      </c>
      <c r="B2036" s="116" t="s">
        <v>3436</v>
      </c>
      <c r="C2036" s="412" t="s">
        <v>3398</v>
      </c>
      <c r="D2036" s="412"/>
      <c r="E2036" s="117" t="s">
        <v>3136</v>
      </c>
      <c r="F2036" s="118">
        <v>1</v>
      </c>
      <c r="G2036" s="153"/>
      <c r="H2036" s="119">
        <f t="shared" si="206"/>
        <v>0</v>
      </c>
    </row>
    <row r="2037" spans="1:8" ht="24" customHeight="1" x14ac:dyDescent="0.25">
      <c r="A2037" s="117" t="s">
        <v>3417</v>
      </c>
      <c r="B2037" s="116" t="s">
        <v>3435</v>
      </c>
      <c r="C2037" s="412" t="s">
        <v>3398</v>
      </c>
      <c r="D2037" s="412"/>
      <c r="E2037" s="117" t="s">
        <v>3136</v>
      </c>
      <c r="F2037" s="118">
        <v>1</v>
      </c>
      <c r="G2037" s="153"/>
      <c r="H2037" s="119">
        <f t="shared" si="206"/>
        <v>0</v>
      </c>
    </row>
    <row r="2038" spans="1:8" ht="26.1" customHeight="1" x14ac:dyDescent="0.25">
      <c r="A2038" s="117" t="s">
        <v>3417</v>
      </c>
      <c r="B2038" s="116" t="s">
        <v>3947</v>
      </c>
      <c r="C2038" s="412" t="s">
        <v>3497</v>
      </c>
      <c r="D2038" s="412"/>
      <c r="E2038" s="117" t="s">
        <v>460</v>
      </c>
      <c r="F2038" s="118">
        <v>3.98</v>
      </c>
      <c r="G2038" s="153"/>
      <c r="H2038" s="119">
        <f t="shared" si="206"/>
        <v>0</v>
      </c>
    </row>
    <row r="2039" spans="1:8" ht="39" customHeight="1" x14ac:dyDescent="0.25">
      <c r="A2039" s="112" t="s">
        <v>3399</v>
      </c>
      <c r="B2039" s="111" t="s">
        <v>3686</v>
      </c>
      <c r="C2039" s="413" t="s">
        <v>3401</v>
      </c>
      <c r="D2039" s="413"/>
      <c r="E2039" s="112" t="s">
        <v>460</v>
      </c>
      <c r="F2039" s="113">
        <v>2.52</v>
      </c>
      <c r="G2039" s="153"/>
      <c r="H2039" s="114">
        <f t="shared" si="206"/>
        <v>0</v>
      </c>
    </row>
    <row r="2040" spans="1:8" x14ac:dyDescent="0.25">
      <c r="A2040" s="149"/>
      <c r="B2040" s="150"/>
      <c r="C2040" s="150"/>
      <c r="D2040" s="151"/>
      <c r="E2040" s="150"/>
      <c r="F2040" s="151"/>
      <c r="G2040" s="151"/>
      <c r="H2040" s="152"/>
    </row>
    <row r="2041" spans="1:8" ht="14.4" thickBot="1" x14ac:dyDescent="0.3">
      <c r="A2041" s="149"/>
      <c r="B2041" s="150"/>
      <c r="C2041" s="150"/>
      <c r="D2041" s="151"/>
      <c r="E2041" s="150"/>
      <c r="F2041" s="150"/>
      <c r="G2041" s="151"/>
      <c r="H2041" s="152"/>
    </row>
    <row r="2042" spans="1:8" ht="0.9" customHeight="1" thickTop="1" x14ac:dyDescent="0.25">
      <c r="A2042" s="120"/>
      <c r="B2042" s="115"/>
      <c r="C2042" s="115"/>
      <c r="D2042" s="115"/>
      <c r="E2042" s="115"/>
      <c r="F2042" s="115"/>
      <c r="G2042" s="115"/>
      <c r="H2042" s="115"/>
    </row>
    <row r="2043" spans="1:8" ht="18" customHeight="1" x14ac:dyDescent="0.25">
      <c r="A2043" s="102" t="s">
        <v>4602</v>
      </c>
      <c r="B2043" s="103" t="s">
        <v>3</v>
      </c>
      <c r="C2043" s="414" t="s">
        <v>3396</v>
      </c>
      <c r="D2043" s="414"/>
      <c r="E2043" s="102" t="s">
        <v>3394</v>
      </c>
      <c r="F2043" s="101" t="s">
        <v>3393</v>
      </c>
      <c r="G2043" s="101" t="s">
        <v>3392</v>
      </c>
      <c r="H2043" s="101" t="s">
        <v>4</v>
      </c>
    </row>
    <row r="2044" spans="1:8" ht="26.1" customHeight="1" x14ac:dyDescent="0.25">
      <c r="A2044" s="92" t="s">
        <v>3397</v>
      </c>
      <c r="B2044" s="94" t="s">
        <v>2420</v>
      </c>
      <c r="C2044" s="415" t="s">
        <v>3398</v>
      </c>
      <c r="D2044" s="415"/>
      <c r="E2044" s="92" t="s">
        <v>235</v>
      </c>
      <c r="F2044" s="110">
        <v>1</v>
      </c>
      <c r="G2044" s="90"/>
      <c r="H2044" s="155">
        <f>SUM(H2045:H2058)</f>
        <v>0</v>
      </c>
    </row>
    <row r="2045" spans="1:8" ht="26.1" customHeight="1" x14ac:dyDescent="0.25">
      <c r="A2045" s="117" t="s">
        <v>3417</v>
      </c>
      <c r="B2045" s="116" t="s">
        <v>465</v>
      </c>
      <c r="C2045" s="412" t="s">
        <v>3497</v>
      </c>
      <c r="D2045" s="412"/>
      <c r="E2045" s="117" t="s">
        <v>460</v>
      </c>
      <c r="F2045" s="118">
        <v>5.4</v>
      </c>
      <c r="G2045" s="153"/>
      <c r="H2045" s="119">
        <f t="shared" ref="H2045:H2058" si="207">TRUNC((G2045*F2045),2)</f>
        <v>0</v>
      </c>
    </row>
    <row r="2046" spans="1:8" ht="51.9" customHeight="1" x14ac:dyDescent="0.25">
      <c r="A2046" s="117" t="s">
        <v>3417</v>
      </c>
      <c r="B2046" s="116" t="s">
        <v>3734</v>
      </c>
      <c r="C2046" s="412" t="s">
        <v>3497</v>
      </c>
      <c r="D2046" s="412"/>
      <c r="E2046" s="117" t="s">
        <v>460</v>
      </c>
      <c r="F2046" s="118">
        <v>5.4</v>
      </c>
      <c r="G2046" s="153"/>
      <c r="H2046" s="119">
        <f t="shared" si="207"/>
        <v>0</v>
      </c>
    </row>
    <row r="2047" spans="1:8" ht="39" customHeight="1" x14ac:dyDescent="0.25">
      <c r="A2047" s="117" t="s">
        <v>3417</v>
      </c>
      <c r="B2047" s="116" t="s">
        <v>3735</v>
      </c>
      <c r="C2047" s="412" t="s">
        <v>3497</v>
      </c>
      <c r="D2047" s="412"/>
      <c r="E2047" s="117" t="s">
        <v>460</v>
      </c>
      <c r="F2047" s="118">
        <v>5.4</v>
      </c>
      <c r="G2047" s="153"/>
      <c r="H2047" s="119">
        <f t="shared" si="207"/>
        <v>0</v>
      </c>
    </row>
    <row r="2048" spans="1:8" ht="51.9" customHeight="1" x14ac:dyDescent="0.25">
      <c r="A2048" s="117" t="s">
        <v>3417</v>
      </c>
      <c r="B2048" s="116" t="s">
        <v>3736</v>
      </c>
      <c r="C2048" s="412" t="s">
        <v>3497</v>
      </c>
      <c r="D2048" s="412"/>
      <c r="E2048" s="117" t="s">
        <v>460</v>
      </c>
      <c r="F2048" s="118">
        <v>5.4</v>
      </c>
      <c r="G2048" s="153"/>
      <c r="H2048" s="119">
        <f t="shared" si="207"/>
        <v>0</v>
      </c>
    </row>
    <row r="2049" spans="1:8" ht="39" customHeight="1" x14ac:dyDescent="0.25">
      <c r="A2049" s="117" t="s">
        <v>3417</v>
      </c>
      <c r="B2049" s="116" t="s">
        <v>3612</v>
      </c>
      <c r="C2049" s="412" t="s">
        <v>3418</v>
      </c>
      <c r="D2049" s="412"/>
      <c r="E2049" s="117" t="s">
        <v>923</v>
      </c>
      <c r="F2049" s="118">
        <v>1</v>
      </c>
      <c r="G2049" s="153"/>
      <c r="H2049" s="119">
        <f t="shared" si="207"/>
        <v>0</v>
      </c>
    </row>
    <row r="2050" spans="1:8" ht="26.1" customHeight="1" x14ac:dyDescent="0.25">
      <c r="A2050" s="117" t="s">
        <v>3417</v>
      </c>
      <c r="B2050" s="116" t="s">
        <v>3563</v>
      </c>
      <c r="C2050" s="412" t="s">
        <v>3398</v>
      </c>
      <c r="D2050" s="412"/>
      <c r="E2050" s="117" t="s">
        <v>3136</v>
      </c>
      <c r="F2050" s="118">
        <v>16</v>
      </c>
      <c r="G2050" s="153"/>
      <c r="H2050" s="119">
        <f t="shared" si="207"/>
        <v>0</v>
      </c>
    </row>
    <row r="2051" spans="1:8" ht="24" customHeight="1" x14ac:dyDescent="0.25">
      <c r="A2051" s="117" t="s">
        <v>3417</v>
      </c>
      <c r="B2051" s="116" t="s">
        <v>3476</v>
      </c>
      <c r="C2051" s="412" t="s">
        <v>3398</v>
      </c>
      <c r="D2051" s="412"/>
      <c r="E2051" s="117" t="s">
        <v>3136</v>
      </c>
      <c r="F2051" s="118">
        <v>16</v>
      </c>
      <c r="G2051" s="153"/>
      <c r="H2051" s="119">
        <f t="shared" si="207"/>
        <v>0</v>
      </c>
    </row>
    <row r="2052" spans="1:8" ht="24" customHeight="1" x14ac:dyDescent="0.25">
      <c r="A2052" s="117" t="s">
        <v>3417</v>
      </c>
      <c r="B2052" s="116" t="s">
        <v>3611</v>
      </c>
      <c r="C2052" s="412" t="s">
        <v>3398</v>
      </c>
      <c r="D2052" s="412"/>
      <c r="E2052" s="117" t="s">
        <v>3136</v>
      </c>
      <c r="F2052" s="118">
        <v>10</v>
      </c>
      <c r="G2052" s="153"/>
      <c r="H2052" s="119">
        <f t="shared" si="207"/>
        <v>0</v>
      </c>
    </row>
    <row r="2053" spans="1:8" ht="26.1" customHeight="1" x14ac:dyDescent="0.25">
      <c r="A2053" s="112" t="s">
        <v>3399</v>
      </c>
      <c r="B2053" s="111" t="s">
        <v>3754</v>
      </c>
      <c r="C2053" s="413" t="s">
        <v>3401</v>
      </c>
      <c r="D2053" s="413"/>
      <c r="E2053" s="112" t="s">
        <v>564</v>
      </c>
      <c r="F2053" s="113">
        <v>0.55000000000000004</v>
      </c>
      <c r="G2053" s="153"/>
      <c r="H2053" s="114">
        <f t="shared" si="207"/>
        <v>0</v>
      </c>
    </row>
    <row r="2054" spans="1:8" ht="26.1" customHeight="1" x14ac:dyDescent="0.25">
      <c r="A2054" s="112" t="s">
        <v>3399</v>
      </c>
      <c r="B2054" s="111" t="s">
        <v>3760</v>
      </c>
      <c r="C2054" s="413" t="s">
        <v>3401</v>
      </c>
      <c r="D2054" s="413"/>
      <c r="E2054" s="112" t="s">
        <v>234</v>
      </c>
      <c r="F2054" s="113">
        <v>7.6</v>
      </c>
      <c r="G2054" s="153"/>
      <c r="H2054" s="114">
        <f t="shared" si="207"/>
        <v>0</v>
      </c>
    </row>
    <row r="2055" spans="1:8" ht="26.1" customHeight="1" x14ac:dyDescent="0.25">
      <c r="A2055" s="112" t="s">
        <v>3399</v>
      </c>
      <c r="B2055" s="111" t="s">
        <v>3761</v>
      </c>
      <c r="C2055" s="413" t="s">
        <v>3401</v>
      </c>
      <c r="D2055" s="413"/>
      <c r="E2055" s="112" t="s">
        <v>564</v>
      </c>
      <c r="F2055" s="113">
        <v>25.2</v>
      </c>
      <c r="G2055" s="153"/>
      <c r="H2055" s="114">
        <f t="shared" si="207"/>
        <v>0</v>
      </c>
    </row>
    <row r="2056" spans="1:8" ht="26.1" customHeight="1" x14ac:dyDescent="0.25">
      <c r="A2056" s="112" t="s">
        <v>3399</v>
      </c>
      <c r="B2056" s="111" t="s">
        <v>3948</v>
      </c>
      <c r="C2056" s="413" t="s">
        <v>3401</v>
      </c>
      <c r="D2056" s="413"/>
      <c r="E2056" s="112" t="s">
        <v>234</v>
      </c>
      <c r="F2056" s="113">
        <v>4.5</v>
      </c>
      <c r="G2056" s="153"/>
      <c r="H2056" s="114">
        <f t="shared" si="207"/>
        <v>0</v>
      </c>
    </row>
    <row r="2057" spans="1:8" ht="26.1" customHeight="1" x14ac:dyDescent="0.25">
      <c r="A2057" s="112" t="s">
        <v>3399</v>
      </c>
      <c r="B2057" s="111" t="s">
        <v>3764</v>
      </c>
      <c r="C2057" s="413" t="s">
        <v>3401</v>
      </c>
      <c r="D2057" s="413"/>
      <c r="E2057" s="112" t="s">
        <v>235</v>
      </c>
      <c r="F2057" s="113">
        <v>0.02</v>
      </c>
      <c r="G2057" s="153"/>
      <c r="H2057" s="114">
        <f t="shared" si="207"/>
        <v>0</v>
      </c>
    </row>
    <row r="2058" spans="1:8" ht="26.1" customHeight="1" x14ac:dyDescent="0.25">
      <c r="A2058" s="112" t="s">
        <v>3399</v>
      </c>
      <c r="B2058" s="111" t="s">
        <v>3765</v>
      </c>
      <c r="C2058" s="413" t="s">
        <v>3501</v>
      </c>
      <c r="D2058" s="413"/>
      <c r="E2058" s="112" t="s">
        <v>235</v>
      </c>
      <c r="F2058" s="113">
        <v>0.02</v>
      </c>
      <c r="G2058" s="153"/>
      <c r="H2058" s="114">
        <f t="shared" si="207"/>
        <v>0</v>
      </c>
    </row>
    <row r="2059" spans="1:8" x14ac:dyDescent="0.25">
      <c r="A2059" s="149"/>
      <c r="B2059" s="150"/>
      <c r="C2059" s="150"/>
      <c r="D2059" s="151"/>
      <c r="E2059" s="150"/>
      <c r="F2059" s="151"/>
      <c r="G2059" s="151"/>
      <c r="H2059" s="152"/>
    </row>
    <row r="2060" spans="1:8" ht="14.4" thickBot="1" x14ac:dyDescent="0.3">
      <c r="A2060" s="149"/>
      <c r="B2060" s="150"/>
      <c r="C2060" s="150"/>
      <c r="D2060" s="151"/>
      <c r="E2060" s="150"/>
      <c r="F2060" s="150"/>
      <c r="G2060" s="151"/>
      <c r="H2060" s="152"/>
    </row>
    <row r="2061" spans="1:8" ht="0.9" customHeight="1" thickTop="1" x14ac:dyDescent="0.25">
      <c r="A2061" s="120"/>
      <c r="B2061" s="115"/>
      <c r="C2061" s="115"/>
      <c r="D2061" s="115"/>
      <c r="E2061" s="115"/>
      <c r="F2061" s="115"/>
      <c r="G2061" s="115"/>
      <c r="H2061" s="115"/>
    </row>
    <row r="2062" spans="1:8" ht="18" customHeight="1" x14ac:dyDescent="0.25">
      <c r="A2062" s="102" t="s">
        <v>2777</v>
      </c>
      <c r="B2062" s="103" t="s">
        <v>3</v>
      </c>
      <c r="C2062" s="414" t="s">
        <v>3396</v>
      </c>
      <c r="D2062" s="414"/>
      <c r="E2062" s="102" t="s">
        <v>3394</v>
      </c>
      <c r="F2062" s="101" t="s">
        <v>3393</v>
      </c>
      <c r="G2062" s="101" t="s">
        <v>3392</v>
      </c>
      <c r="H2062" s="101" t="s">
        <v>4</v>
      </c>
    </row>
    <row r="2063" spans="1:8" ht="39" customHeight="1" x14ac:dyDescent="0.25">
      <c r="A2063" s="92" t="s">
        <v>3397</v>
      </c>
      <c r="B2063" s="94" t="s">
        <v>2776</v>
      </c>
      <c r="C2063" s="415" t="s">
        <v>3398</v>
      </c>
      <c r="D2063" s="415"/>
      <c r="E2063" s="92" t="s">
        <v>235</v>
      </c>
      <c r="F2063" s="110">
        <v>1</v>
      </c>
      <c r="G2063" s="90"/>
      <c r="H2063" s="155">
        <f>SUM(H2064:H2070)</f>
        <v>0</v>
      </c>
    </row>
    <row r="2064" spans="1:8" ht="39" customHeight="1" x14ac:dyDescent="0.25">
      <c r="A2064" s="117" t="s">
        <v>3417</v>
      </c>
      <c r="B2064" s="116" t="s">
        <v>3945</v>
      </c>
      <c r="C2064" s="412" t="s">
        <v>3420</v>
      </c>
      <c r="D2064" s="412"/>
      <c r="E2064" s="117" t="s">
        <v>460</v>
      </c>
      <c r="F2064" s="118">
        <v>5.1100000000000003</v>
      </c>
      <c r="G2064" s="153"/>
      <c r="H2064" s="119">
        <f t="shared" ref="H2064:H2070" si="208">TRUNC((G2064*F2064),2)</f>
        <v>0</v>
      </c>
    </row>
    <row r="2065" spans="1:8" ht="39" customHeight="1" x14ac:dyDescent="0.25">
      <c r="A2065" s="117" t="s">
        <v>3417</v>
      </c>
      <c r="B2065" s="116" t="s">
        <v>3946</v>
      </c>
      <c r="C2065" s="412" t="s">
        <v>3420</v>
      </c>
      <c r="D2065" s="412"/>
      <c r="E2065" s="117" t="s">
        <v>491</v>
      </c>
      <c r="F2065" s="118">
        <v>0.28000000000000003</v>
      </c>
      <c r="G2065" s="153"/>
      <c r="H2065" s="119">
        <f t="shared" si="208"/>
        <v>0</v>
      </c>
    </row>
    <row r="2066" spans="1:8" ht="26.1" customHeight="1" x14ac:dyDescent="0.25">
      <c r="A2066" s="117" t="s">
        <v>3417</v>
      </c>
      <c r="B2066" s="116" t="s">
        <v>557</v>
      </c>
      <c r="C2066" s="412" t="s">
        <v>3420</v>
      </c>
      <c r="D2066" s="412"/>
      <c r="E2066" s="117" t="s">
        <v>491</v>
      </c>
      <c r="F2066" s="118">
        <v>0.28000000000000003</v>
      </c>
      <c r="G2066" s="153"/>
      <c r="H2066" s="119">
        <f t="shared" si="208"/>
        <v>0</v>
      </c>
    </row>
    <row r="2067" spans="1:8" ht="24" customHeight="1" x14ac:dyDescent="0.25">
      <c r="A2067" s="117" t="s">
        <v>3417</v>
      </c>
      <c r="B2067" s="116" t="s">
        <v>3436</v>
      </c>
      <c r="C2067" s="412" t="s">
        <v>3398</v>
      </c>
      <c r="D2067" s="412"/>
      <c r="E2067" s="117" t="s">
        <v>3136</v>
      </c>
      <c r="F2067" s="118">
        <v>1</v>
      </c>
      <c r="G2067" s="153"/>
      <c r="H2067" s="119">
        <f t="shared" si="208"/>
        <v>0</v>
      </c>
    </row>
    <row r="2068" spans="1:8" ht="24" customHeight="1" x14ac:dyDescent="0.25">
      <c r="A2068" s="117" t="s">
        <v>3417</v>
      </c>
      <c r="B2068" s="116" t="s">
        <v>3435</v>
      </c>
      <c r="C2068" s="412" t="s">
        <v>3398</v>
      </c>
      <c r="D2068" s="412"/>
      <c r="E2068" s="117" t="s">
        <v>3136</v>
      </c>
      <c r="F2068" s="118">
        <v>1</v>
      </c>
      <c r="G2068" s="153"/>
      <c r="H2068" s="119">
        <f t="shared" si="208"/>
        <v>0</v>
      </c>
    </row>
    <row r="2069" spans="1:8" ht="26.1" customHeight="1" x14ac:dyDescent="0.25">
      <c r="A2069" s="117" t="s">
        <v>3417</v>
      </c>
      <c r="B2069" s="116" t="s">
        <v>3947</v>
      </c>
      <c r="C2069" s="412" t="s">
        <v>3497</v>
      </c>
      <c r="D2069" s="412"/>
      <c r="E2069" s="117" t="s">
        <v>460</v>
      </c>
      <c r="F2069" s="118">
        <v>5.1100000000000003</v>
      </c>
      <c r="G2069" s="153"/>
      <c r="H2069" s="119">
        <f t="shared" si="208"/>
        <v>0</v>
      </c>
    </row>
    <row r="2070" spans="1:8" ht="39" customHeight="1" x14ac:dyDescent="0.25">
      <c r="A2070" s="112" t="s">
        <v>3399</v>
      </c>
      <c r="B2070" s="111" t="s">
        <v>3686</v>
      </c>
      <c r="C2070" s="413" t="s">
        <v>3401</v>
      </c>
      <c r="D2070" s="413"/>
      <c r="E2070" s="112" t="s">
        <v>460</v>
      </c>
      <c r="F2070" s="113">
        <v>2.8</v>
      </c>
      <c r="G2070" s="153"/>
      <c r="H2070" s="114">
        <f t="shared" si="208"/>
        <v>0</v>
      </c>
    </row>
    <row r="2071" spans="1:8" x14ac:dyDescent="0.25">
      <c r="A2071" s="149"/>
      <c r="B2071" s="150"/>
      <c r="C2071" s="150"/>
      <c r="D2071" s="151"/>
      <c r="E2071" s="150"/>
      <c r="F2071" s="151"/>
      <c r="G2071" s="151"/>
      <c r="H2071" s="152"/>
    </row>
    <row r="2072" spans="1:8" ht="14.4" thickBot="1" x14ac:dyDescent="0.3">
      <c r="A2072" s="149"/>
      <c r="B2072" s="150"/>
      <c r="C2072" s="150"/>
      <c r="D2072" s="151"/>
      <c r="E2072" s="150"/>
      <c r="F2072" s="150"/>
      <c r="G2072" s="151"/>
      <c r="H2072" s="152"/>
    </row>
    <row r="2073" spans="1:8" ht="0.9" customHeight="1" thickTop="1" x14ac:dyDescent="0.25">
      <c r="A2073" s="120"/>
      <c r="B2073" s="115"/>
      <c r="C2073" s="115"/>
      <c r="D2073" s="115"/>
      <c r="E2073" s="115"/>
      <c r="F2073" s="115"/>
      <c r="G2073" s="115"/>
      <c r="H2073" s="115"/>
    </row>
    <row r="2074" spans="1:8" ht="18" customHeight="1" x14ac:dyDescent="0.25">
      <c r="A2074" s="102" t="s">
        <v>4603</v>
      </c>
      <c r="B2074" s="103" t="s">
        <v>3</v>
      </c>
      <c r="C2074" s="414" t="s">
        <v>3396</v>
      </c>
      <c r="D2074" s="414"/>
      <c r="E2074" s="102" t="s">
        <v>3394</v>
      </c>
      <c r="F2074" s="101" t="s">
        <v>3393</v>
      </c>
      <c r="G2074" s="101" t="s">
        <v>3392</v>
      </c>
      <c r="H2074" s="101" t="s">
        <v>4</v>
      </c>
    </row>
    <row r="2075" spans="1:8" ht="26.1" customHeight="1" x14ac:dyDescent="0.25">
      <c r="A2075" s="92" t="s">
        <v>3397</v>
      </c>
      <c r="B2075" s="94" t="s">
        <v>2414</v>
      </c>
      <c r="C2075" s="415" t="s">
        <v>3398</v>
      </c>
      <c r="D2075" s="415"/>
      <c r="E2075" s="92" t="s">
        <v>235</v>
      </c>
      <c r="F2075" s="110">
        <v>1</v>
      </c>
      <c r="G2075" s="90"/>
      <c r="H2075" s="155">
        <f>SUM(H2076:H2082)</f>
        <v>0</v>
      </c>
    </row>
    <row r="2076" spans="1:8" ht="39" customHeight="1" x14ac:dyDescent="0.25">
      <c r="A2076" s="117" t="s">
        <v>3417</v>
      </c>
      <c r="B2076" s="116" t="s">
        <v>3945</v>
      </c>
      <c r="C2076" s="412" t="s">
        <v>3420</v>
      </c>
      <c r="D2076" s="412"/>
      <c r="E2076" s="117" t="s">
        <v>460</v>
      </c>
      <c r="F2076" s="118">
        <v>8.76</v>
      </c>
      <c r="G2076" s="153"/>
      <c r="H2076" s="119">
        <f t="shared" ref="H2076:H2082" si="209">TRUNC((G2076*F2076),2)</f>
        <v>0</v>
      </c>
    </row>
    <row r="2077" spans="1:8" ht="39" customHeight="1" x14ac:dyDescent="0.25">
      <c r="A2077" s="117" t="s">
        <v>3417</v>
      </c>
      <c r="B2077" s="116" t="s">
        <v>3946</v>
      </c>
      <c r="C2077" s="412" t="s">
        <v>3420</v>
      </c>
      <c r="D2077" s="412"/>
      <c r="E2077" s="117" t="s">
        <v>491</v>
      </c>
      <c r="F2077" s="118">
        <v>0.49</v>
      </c>
      <c r="G2077" s="153"/>
      <c r="H2077" s="119">
        <f t="shared" si="209"/>
        <v>0</v>
      </c>
    </row>
    <row r="2078" spans="1:8" ht="26.1" customHeight="1" x14ac:dyDescent="0.25">
      <c r="A2078" s="117" t="s">
        <v>3417</v>
      </c>
      <c r="B2078" s="116" t="s">
        <v>557</v>
      </c>
      <c r="C2078" s="412" t="s">
        <v>3420</v>
      </c>
      <c r="D2078" s="412"/>
      <c r="E2078" s="117" t="s">
        <v>491</v>
      </c>
      <c r="F2078" s="118">
        <v>0.49</v>
      </c>
      <c r="G2078" s="153"/>
      <c r="H2078" s="119">
        <f t="shared" si="209"/>
        <v>0</v>
      </c>
    </row>
    <row r="2079" spans="1:8" ht="24" customHeight="1" x14ac:dyDescent="0.25">
      <c r="A2079" s="117" t="s">
        <v>3417</v>
      </c>
      <c r="B2079" s="116" t="s">
        <v>3436</v>
      </c>
      <c r="C2079" s="412" t="s">
        <v>3398</v>
      </c>
      <c r="D2079" s="412"/>
      <c r="E2079" s="117" t="s">
        <v>3136</v>
      </c>
      <c r="F2079" s="118">
        <v>2.2999999999999998</v>
      </c>
      <c r="G2079" s="153"/>
      <c r="H2079" s="119">
        <f t="shared" si="209"/>
        <v>0</v>
      </c>
    </row>
    <row r="2080" spans="1:8" ht="24" customHeight="1" x14ac:dyDescent="0.25">
      <c r="A2080" s="117" t="s">
        <v>3417</v>
      </c>
      <c r="B2080" s="116" t="s">
        <v>3435</v>
      </c>
      <c r="C2080" s="412" t="s">
        <v>3398</v>
      </c>
      <c r="D2080" s="412"/>
      <c r="E2080" s="117" t="s">
        <v>3136</v>
      </c>
      <c r="F2080" s="118">
        <v>2.2999999999999998</v>
      </c>
      <c r="G2080" s="153"/>
      <c r="H2080" s="119">
        <f t="shared" si="209"/>
        <v>0</v>
      </c>
    </row>
    <row r="2081" spans="1:8" ht="26.1" customHeight="1" x14ac:dyDescent="0.25">
      <c r="A2081" s="117" t="s">
        <v>3417</v>
      </c>
      <c r="B2081" s="116" t="s">
        <v>3947</v>
      </c>
      <c r="C2081" s="412" t="s">
        <v>3497</v>
      </c>
      <c r="D2081" s="412"/>
      <c r="E2081" s="117" t="s">
        <v>460</v>
      </c>
      <c r="F2081" s="118">
        <v>8.76</v>
      </c>
      <c r="G2081" s="153"/>
      <c r="H2081" s="119">
        <f t="shared" si="209"/>
        <v>0</v>
      </c>
    </row>
    <row r="2082" spans="1:8" ht="39" customHeight="1" x14ac:dyDescent="0.25">
      <c r="A2082" s="112" t="s">
        <v>3399</v>
      </c>
      <c r="B2082" s="111" t="s">
        <v>3686</v>
      </c>
      <c r="C2082" s="413" t="s">
        <v>3401</v>
      </c>
      <c r="D2082" s="413"/>
      <c r="E2082" s="112" t="s">
        <v>460</v>
      </c>
      <c r="F2082" s="113">
        <v>4.88</v>
      </c>
      <c r="G2082" s="153"/>
      <c r="H2082" s="114">
        <f t="shared" si="209"/>
        <v>0</v>
      </c>
    </row>
    <row r="2083" spans="1:8" x14ac:dyDescent="0.25">
      <c r="A2083" s="149"/>
      <c r="B2083" s="150"/>
      <c r="C2083" s="150"/>
      <c r="D2083" s="151"/>
      <c r="E2083" s="150"/>
      <c r="F2083" s="151"/>
      <c r="G2083" s="151"/>
      <c r="H2083" s="152"/>
    </row>
    <row r="2084" spans="1:8" ht="14.4" thickBot="1" x14ac:dyDescent="0.3">
      <c r="A2084" s="149"/>
      <c r="B2084" s="150"/>
      <c r="C2084" s="150"/>
      <c r="D2084" s="151"/>
      <c r="E2084" s="150"/>
      <c r="F2084" s="150"/>
      <c r="G2084" s="151"/>
      <c r="H2084" s="152"/>
    </row>
    <row r="2085" spans="1:8" ht="0.9" customHeight="1" thickTop="1" x14ac:dyDescent="0.25">
      <c r="A2085" s="120"/>
      <c r="B2085" s="115"/>
      <c r="C2085" s="115"/>
      <c r="D2085" s="115"/>
      <c r="E2085" s="115"/>
      <c r="F2085" s="115"/>
      <c r="G2085" s="115"/>
      <c r="H2085" s="115"/>
    </row>
    <row r="2086" spans="1:8" ht="18" customHeight="1" x14ac:dyDescent="0.25">
      <c r="A2086" s="102" t="s">
        <v>4604</v>
      </c>
      <c r="B2086" s="103" t="s">
        <v>3</v>
      </c>
      <c r="C2086" s="414" t="s">
        <v>3396</v>
      </c>
      <c r="D2086" s="414"/>
      <c r="E2086" s="102" t="s">
        <v>3394</v>
      </c>
      <c r="F2086" s="101" t="s">
        <v>3393</v>
      </c>
      <c r="G2086" s="101" t="s">
        <v>3392</v>
      </c>
      <c r="H2086" s="101" t="s">
        <v>4</v>
      </c>
    </row>
    <row r="2087" spans="1:8" ht="26.1" customHeight="1" x14ac:dyDescent="0.25">
      <c r="A2087" s="92" t="s">
        <v>3397</v>
      </c>
      <c r="B2087" s="94" t="s">
        <v>2412</v>
      </c>
      <c r="C2087" s="415" t="s">
        <v>3398</v>
      </c>
      <c r="D2087" s="415"/>
      <c r="E2087" s="92" t="s">
        <v>235</v>
      </c>
      <c r="F2087" s="110">
        <v>1</v>
      </c>
      <c r="G2087" s="90"/>
      <c r="H2087" s="155">
        <f>SUM(H2088:H2094)</f>
        <v>0</v>
      </c>
    </row>
    <row r="2088" spans="1:8" ht="39" customHeight="1" x14ac:dyDescent="0.25">
      <c r="A2088" s="117" t="s">
        <v>3417</v>
      </c>
      <c r="B2088" s="116" t="s">
        <v>3945</v>
      </c>
      <c r="C2088" s="412" t="s">
        <v>3420</v>
      </c>
      <c r="D2088" s="412"/>
      <c r="E2088" s="117" t="s">
        <v>460</v>
      </c>
      <c r="F2088" s="118">
        <v>5.15</v>
      </c>
      <c r="G2088" s="153"/>
      <c r="H2088" s="119">
        <f t="shared" ref="H2088:H2094" si="210">TRUNC((G2088*F2088),2)</f>
        <v>0</v>
      </c>
    </row>
    <row r="2089" spans="1:8" ht="39" customHeight="1" x14ac:dyDescent="0.25">
      <c r="A2089" s="117" t="s">
        <v>3417</v>
      </c>
      <c r="B2089" s="116" t="s">
        <v>3946</v>
      </c>
      <c r="C2089" s="412" t="s">
        <v>3420</v>
      </c>
      <c r="D2089" s="412"/>
      <c r="E2089" s="117" t="s">
        <v>491</v>
      </c>
      <c r="F2089" s="118">
        <v>0.36</v>
      </c>
      <c r="G2089" s="153"/>
      <c r="H2089" s="119">
        <f t="shared" si="210"/>
        <v>0</v>
      </c>
    </row>
    <row r="2090" spans="1:8" ht="26.1" customHeight="1" x14ac:dyDescent="0.25">
      <c r="A2090" s="117" t="s">
        <v>3417</v>
      </c>
      <c r="B2090" s="116" t="s">
        <v>557</v>
      </c>
      <c r="C2090" s="412" t="s">
        <v>3420</v>
      </c>
      <c r="D2090" s="412"/>
      <c r="E2090" s="117" t="s">
        <v>491</v>
      </c>
      <c r="F2090" s="118">
        <v>0.36</v>
      </c>
      <c r="G2090" s="153"/>
      <c r="H2090" s="119">
        <f t="shared" si="210"/>
        <v>0</v>
      </c>
    </row>
    <row r="2091" spans="1:8" ht="24" customHeight="1" x14ac:dyDescent="0.25">
      <c r="A2091" s="117" t="s">
        <v>3417</v>
      </c>
      <c r="B2091" s="116" t="s">
        <v>3436</v>
      </c>
      <c r="C2091" s="412" t="s">
        <v>3398</v>
      </c>
      <c r="D2091" s="412"/>
      <c r="E2091" s="117" t="s">
        <v>3136</v>
      </c>
      <c r="F2091" s="118">
        <v>2.5499999999999998</v>
      </c>
      <c r="G2091" s="153"/>
      <c r="H2091" s="119">
        <f t="shared" si="210"/>
        <v>0</v>
      </c>
    </row>
    <row r="2092" spans="1:8" ht="24" customHeight="1" x14ac:dyDescent="0.25">
      <c r="A2092" s="117" t="s">
        <v>3417</v>
      </c>
      <c r="B2092" s="116" t="s">
        <v>3435</v>
      </c>
      <c r="C2092" s="412" t="s">
        <v>3398</v>
      </c>
      <c r="D2092" s="412"/>
      <c r="E2092" s="117" t="s">
        <v>3136</v>
      </c>
      <c r="F2092" s="118">
        <v>2.5499999999999998</v>
      </c>
      <c r="G2092" s="153"/>
      <c r="H2092" s="119">
        <f t="shared" si="210"/>
        <v>0</v>
      </c>
    </row>
    <row r="2093" spans="1:8" ht="26.1" customHeight="1" x14ac:dyDescent="0.25">
      <c r="A2093" s="117" t="s">
        <v>3417</v>
      </c>
      <c r="B2093" s="116" t="s">
        <v>3947</v>
      </c>
      <c r="C2093" s="412" t="s">
        <v>3497</v>
      </c>
      <c r="D2093" s="412"/>
      <c r="E2093" s="117" t="s">
        <v>460</v>
      </c>
      <c r="F2093" s="118">
        <v>5.15</v>
      </c>
      <c r="G2093" s="153"/>
      <c r="H2093" s="119">
        <f t="shared" si="210"/>
        <v>0</v>
      </c>
    </row>
    <row r="2094" spans="1:8" ht="39" customHeight="1" x14ac:dyDescent="0.25">
      <c r="A2094" s="112" t="s">
        <v>3399</v>
      </c>
      <c r="B2094" s="111" t="s">
        <v>3686</v>
      </c>
      <c r="C2094" s="413" t="s">
        <v>3401</v>
      </c>
      <c r="D2094" s="413"/>
      <c r="E2094" s="112" t="s">
        <v>460</v>
      </c>
      <c r="F2094" s="113">
        <v>3</v>
      </c>
      <c r="G2094" s="153"/>
      <c r="H2094" s="114">
        <f t="shared" si="210"/>
        <v>0</v>
      </c>
    </row>
    <row r="2095" spans="1:8" x14ac:dyDescent="0.25">
      <c r="A2095" s="149"/>
      <c r="B2095" s="150"/>
      <c r="C2095" s="150"/>
      <c r="D2095" s="151"/>
      <c r="E2095" s="150"/>
      <c r="F2095" s="151"/>
      <c r="G2095" s="151"/>
      <c r="H2095" s="152"/>
    </row>
    <row r="2096" spans="1:8" ht="14.4" thickBot="1" x14ac:dyDescent="0.3">
      <c r="A2096" s="149"/>
      <c r="B2096" s="150"/>
      <c r="C2096" s="150"/>
      <c r="D2096" s="151"/>
      <c r="E2096" s="150"/>
      <c r="F2096" s="150"/>
      <c r="G2096" s="151"/>
      <c r="H2096" s="152"/>
    </row>
    <row r="2097" spans="1:8" ht="0.9" customHeight="1" thickTop="1" x14ac:dyDescent="0.25">
      <c r="A2097" s="120"/>
      <c r="B2097" s="115"/>
      <c r="C2097" s="115"/>
      <c r="D2097" s="115"/>
      <c r="E2097" s="115"/>
      <c r="F2097" s="115"/>
      <c r="G2097" s="115"/>
      <c r="H2097" s="115"/>
    </row>
    <row r="2098" spans="1:8" ht="18" customHeight="1" x14ac:dyDescent="0.25">
      <c r="A2098" s="102" t="s">
        <v>2773</v>
      </c>
      <c r="B2098" s="103" t="s">
        <v>3</v>
      </c>
      <c r="C2098" s="414" t="s">
        <v>3396</v>
      </c>
      <c r="D2098" s="414"/>
      <c r="E2098" s="102" t="s">
        <v>3394</v>
      </c>
      <c r="F2098" s="101" t="s">
        <v>3393</v>
      </c>
      <c r="G2098" s="101" t="s">
        <v>3392</v>
      </c>
      <c r="H2098" s="101" t="s">
        <v>4</v>
      </c>
    </row>
    <row r="2099" spans="1:8" ht="26.1" customHeight="1" x14ac:dyDescent="0.25">
      <c r="A2099" s="92" t="s">
        <v>3397</v>
      </c>
      <c r="B2099" s="94" t="s">
        <v>2772</v>
      </c>
      <c r="C2099" s="415" t="s">
        <v>3398</v>
      </c>
      <c r="D2099" s="415"/>
      <c r="E2099" s="92" t="s">
        <v>235</v>
      </c>
      <c r="F2099" s="110">
        <v>1</v>
      </c>
      <c r="G2099" s="90"/>
      <c r="H2099" s="155">
        <f>SUM(H2100:H2106)</f>
        <v>0</v>
      </c>
    </row>
    <row r="2100" spans="1:8" ht="39" customHeight="1" x14ac:dyDescent="0.25">
      <c r="A2100" s="117" t="s">
        <v>3417</v>
      </c>
      <c r="B2100" s="116" t="s">
        <v>3945</v>
      </c>
      <c r="C2100" s="412" t="s">
        <v>3420</v>
      </c>
      <c r="D2100" s="412"/>
      <c r="E2100" s="117" t="s">
        <v>460</v>
      </c>
      <c r="F2100" s="118">
        <v>2.93</v>
      </c>
      <c r="G2100" s="153"/>
      <c r="H2100" s="119">
        <f t="shared" ref="H2100:H2106" si="211">TRUNC((G2100*F2100),2)</f>
        <v>0</v>
      </c>
    </row>
    <row r="2101" spans="1:8" ht="39" customHeight="1" x14ac:dyDescent="0.25">
      <c r="A2101" s="117" t="s">
        <v>3417</v>
      </c>
      <c r="B2101" s="116" t="s">
        <v>3946</v>
      </c>
      <c r="C2101" s="412" t="s">
        <v>3420</v>
      </c>
      <c r="D2101" s="412"/>
      <c r="E2101" s="117" t="s">
        <v>491</v>
      </c>
      <c r="F2101" s="118">
        <v>0.14000000000000001</v>
      </c>
      <c r="G2101" s="153"/>
      <c r="H2101" s="119">
        <f t="shared" si="211"/>
        <v>0</v>
      </c>
    </row>
    <row r="2102" spans="1:8" ht="26.1" customHeight="1" x14ac:dyDescent="0.25">
      <c r="A2102" s="117" t="s">
        <v>3417</v>
      </c>
      <c r="B2102" s="116" t="s">
        <v>557</v>
      </c>
      <c r="C2102" s="412" t="s">
        <v>3420</v>
      </c>
      <c r="D2102" s="412"/>
      <c r="E2102" s="117" t="s">
        <v>491</v>
      </c>
      <c r="F2102" s="118">
        <v>0.14000000000000001</v>
      </c>
      <c r="G2102" s="153"/>
      <c r="H2102" s="119">
        <f t="shared" si="211"/>
        <v>0</v>
      </c>
    </row>
    <row r="2103" spans="1:8" ht="24" customHeight="1" x14ac:dyDescent="0.25">
      <c r="A2103" s="117" t="s">
        <v>3417</v>
      </c>
      <c r="B2103" s="116" t="s">
        <v>3436</v>
      </c>
      <c r="C2103" s="412" t="s">
        <v>3398</v>
      </c>
      <c r="D2103" s="412"/>
      <c r="E2103" s="117" t="s">
        <v>3136</v>
      </c>
      <c r="F2103" s="118">
        <v>1.3</v>
      </c>
      <c r="G2103" s="153"/>
      <c r="H2103" s="119">
        <f t="shared" si="211"/>
        <v>0</v>
      </c>
    </row>
    <row r="2104" spans="1:8" ht="24" customHeight="1" x14ac:dyDescent="0.25">
      <c r="A2104" s="117" t="s">
        <v>3417</v>
      </c>
      <c r="B2104" s="116" t="s">
        <v>3435</v>
      </c>
      <c r="C2104" s="412" t="s">
        <v>3398</v>
      </c>
      <c r="D2104" s="412"/>
      <c r="E2104" s="117" t="s">
        <v>3136</v>
      </c>
      <c r="F2104" s="118">
        <v>1.3</v>
      </c>
      <c r="G2104" s="153"/>
      <c r="H2104" s="119">
        <f t="shared" si="211"/>
        <v>0</v>
      </c>
    </row>
    <row r="2105" spans="1:8" ht="26.1" customHeight="1" x14ac:dyDescent="0.25">
      <c r="A2105" s="117" t="s">
        <v>3417</v>
      </c>
      <c r="B2105" s="116" t="s">
        <v>3947</v>
      </c>
      <c r="C2105" s="412" t="s">
        <v>3497</v>
      </c>
      <c r="D2105" s="412"/>
      <c r="E2105" s="117" t="s">
        <v>460</v>
      </c>
      <c r="F2105" s="118">
        <v>2.93</v>
      </c>
      <c r="G2105" s="153"/>
      <c r="H2105" s="119">
        <f t="shared" si="211"/>
        <v>0</v>
      </c>
    </row>
    <row r="2106" spans="1:8" ht="39" customHeight="1" x14ac:dyDescent="0.25">
      <c r="A2106" s="112" t="s">
        <v>3399</v>
      </c>
      <c r="B2106" s="111" t="s">
        <v>3686</v>
      </c>
      <c r="C2106" s="413" t="s">
        <v>3401</v>
      </c>
      <c r="D2106" s="413"/>
      <c r="E2106" s="112" t="s">
        <v>460</v>
      </c>
      <c r="F2106" s="113">
        <v>1.34</v>
      </c>
      <c r="G2106" s="153"/>
      <c r="H2106" s="114">
        <f t="shared" si="211"/>
        <v>0</v>
      </c>
    </row>
    <row r="2107" spans="1:8" x14ac:dyDescent="0.25">
      <c r="A2107" s="149"/>
      <c r="B2107" s="150"/>
      <c r="C2107" s="150"/>
      <c r="D2107" s="151"/>
      <c r="E2107" s="150"/>
      <c r="F2107" s="151"/>
      <c r="G2107" s="151"/>
      <c r="H2107" s="152"/>
    </row>
    <row r="2108" spans="1:8" ht="14.4" thickBot="1" x14ac:dyDescent="0.3">
      <c r="A2108" s="149"/>
      <c r="B2108" s="150"/>
      <c r="C2108" s="150"/>
      <c r="D2108" s="151"/>
      <c r="E2108" s="150"/>
      <c r="F2108" s="150"/>
      <c r="G2108" s="151"/>
      <c r="H2108" s="152"/>
    </row>
    <row r="2109" spans="1:8" ht="0.9" customHeight="1" thickTop="1" x14ac:dyDescent="0.25">
      <c r="A2109" s="120"/>
      <c r="B2109" s="115"/>
      <c r="C2109" s="115"/>
      <c r="D2109" s="115"/>
      <c r="E2109" s="115"/>
      <c r="F2109" s="115"/>
      <c r="G2109" s="115"/>
      <c r="H2109" s="115"/>
    </row>
    <row r="2110" spans="1:8" ht="18" customHeight="1" x14ac:dyDescent="0.25">
      <c r="A2110" s="102" t="s">
        <v>4605</v>
      </c>
      <c r="B2110" s="103" t="s">
        <v>3</v>
      </c>
      <c r="C2110" s="414" t="s">
        <v>3396</v>
      </c>
      <c r="D2110" s="414"/>
      <c r="E2110" s="102" t="s">
        <v>3394</v>
      </c>
      <c r="F2110" s="101" t="s">
        <v>3393</v>
      </c>
      <c r="G2110" s="101" t="s">
        <v>3392</v>
      </c>
      <c r="H2110" s="101" t="s">
        <v>4</v>
      </c>
    </row>
    <row r="2111" spans="1:8" ht="26.1" customHeight="1" x14ac:dyDescent="0.25">
      <c r="A2111" s="92" t="s">
        <v>3397</v>
      </c>
      <c r="B2111" s="94" t="s">
        <v>2410</v>
      </c>
      <c r="C2111" s="415" t="s">
        <v>3398</v>
      </c>
      <c r="D2111" s="415"/>
      <c r="E2111" s="92" t="s">
        <v>235</v>
      </c>
      <c r="F2111" s="110">
        <v>1</v>
      </c>
      <c r="G2111" s="90"/>
      <c r="H2111" s="155">
        <f>SUM(H2112:H2118)</f>
        <v>0</v>
      </c>
    </row>
    <row r="2112" spans="1:8" ht="39" customHeight="1" x14ac:dyDescent="0.25">
      <c r="A2112" s="117" t="s">
        <v>3417</v>
      </c>
      <c r="B2112" s="116" t="s">
        <v>3945</v>
      </c>
      <c r="C2112" s="412" t="s">
        <v>3420</v>
      </c>
      <c r="D2112" s="412"/>
      <c r="E2112" s="117" t="s">
        <v>460</v>
      </c>
      <c r="F2112" s="118">
        <v>2.35</v>
      </c>
      <c r="G2112" s="153"/>
      <c r="H2112" s="119">
        <f t="shared" ref="H2112:H2118" si="212">TRUNC((G2112*F2112),2)</f>
        <v>0</v>
      </c>
    </row>
    <row r="2113" spans="1:8" ht="39" customHeight="1" x14ac:dyDescent="0.25">
      <c r="A2113" s="117" t="s">
        <v>3417</v>
      </c>
      <c r="B2113" s="116" t="s">
        <v>3946</v>
      </c>
      <c r="C2113" s="412" t="s">
        <v>3420</v>
      </c>
      <c r="D2113" s="412"/>
      <c r="E2113" s="117" t="s">
        <v>491</v>
      </c>
      <c r="F2113" s="118">
        <v>0.15</v>
      </c>
      <c r="G2113" s="153"/>
      <c r="H2113" s="119">
        <f t="shared" si="212"/>
        <v>0</v>
      </c>
    </row>
    <row r="2114" spans="1:8" ht="26.1" customHeight="1" x14ac:dyDescent="0.25">
      <c r="A2114" s="117" t="s">
        <v>3417</v>
      </c>
      <c r="B2114" s="116" t="s">
        <v>557</v>
      </c>
      <c r="C2114" s="412" t="s">
        <v>3420</v>
      </c>
      <c r="D2114" s="412"/>
      <c r="E2114" s="117" t="s">
        <v>491</v>
      </c>
      <c r="F2114" s="118">
        <v>0.15</v>
      </c>
      <c r="G2114" s="153"/>
      <c r="H2114" s="119">
        <f t="shared" si="212"/>
        <v>0</v>
      </c>
    </row>
    <row r="2115" spans="1:8" ht="24" customHeight="1" x14ac:dyDescent="0.25">
      <c r="A2115" s="117" t="s">
        <v>3417</v>
      </c>
      <c r="B2115" s="116" t="s">
        <v>3436</v>
      </c>
      <c r="C2115" s="412" t="s">
        <v>3398</v>
      </c>
      <c r="D2115" s="412"/>
      <c r="E2115" s="117" t="s">
        <v>3136</v>
      </c>
      <c r="F2115" s="118">
        <v>1.3</v>
      </c>
      <c r="G2115" s="153"/>
      <c r="H2115" s="119">
        <f t="shared" si="212"/>
        <v>0</v>
      </c>
    </row>
    <row r="2116" spans="1:8" ht="24" customHeight="1" x14ac:dyDescent="0.25">
      <c r="A2116" s="117" t="s">
        <v>3417</v>
      </c>
      <c r="B2116" s="116" t="s">
        <v>3435</v>
      </c>
      <c r="C2116" s="412" t="s">
        <v>3398</v>
      </c>
      <c r="D2116" s="412"/>
      <c r="E2116" s="117" t="s">
        <v>3136</v>
      </c>
      <c r="F2116" s="118">
        <v>1.3</v>
      </c>
      <c r="G2116" s="153"/>
      <c r="H2116" s="119">
        <f t="shared" si="212"/>
        <v>0</v>
      </c>
    </row>
    <row r="2117" spans="1:8" ht="26.1" customHeight="1" x14ac:dyDescent="0.25">
      <c r="A2117" s="117" t="s">
        <v>3417</v>
      </c>
      <c r="B2117" s="116" t="s">
        <v>3947</v>
      </c>
      <c r="C2117" s="412" t="s">
        <v>3497</v>
      </c>
      <c r="D2117" s="412"/>
      <c r="E2117" s="117" t="s">
        <v>460</v>
      </c>
      <c r="F2117" s="118">
        <v>2.35</v>
      </c>
      <c r="G2117" s="153"/>
      <c r="H2117" s="119">
        <f t="shared" si="212"/>
        <v>0</v>
      </c>
    </row>
    <row r="2118" spans="1:8" ht="39" customHeight="1" x14ac:dyDescent="0.25">
      <c r="A2118" s="112" t="s">
        <v>3399</v>
      </c>
      <c r="B2118" s="111" t="s">
        <v>3686</v>
      </c>
      <c r="C2118" s="413" t="s">
        <v>3401</v>
      </c>
      <c r="D2118" s="413"/>
      <c r="E2118" s="112" t="s">
        <v>460</v>
      </c>
      <c r="F2118" s="113">
        <v>1.21</v>
      </c>
      <c r="G2118" s="153"/>
      <c r="H2118" s="114">
        <f t="shared" si="212"/>
        <v>0</v>
      </c>
    </row>
    <row r="2119" spans="1:8" x14ac:dyDescent="0.25">
      <c r="A2119" s="149"/>
      <c r="B2119" s="150"/>
      <c r="C2119" s="150"/>
      <c r="D2119" s="151"/>
      <c r="E2119" s="150"/>
      <c r="F2119" s="151"/>
      <c r="G2119" s="151"/>
      <c r="H2119" s="152"/>
    </row>
    <row r="2120" spans="1:8" ht="14.4" thickBot="1" x14ac:dyDescent="0.3">
      <c r="A2120" s="149"/>
      <c r="B2120" s="150"/>
      <c r="C2120" s="150"/>
      <c r="D2120" s="151"/>
      <c r="E2120" s="150"/>
      <c r="F2120" s="150"/>
      <c r="G2120" s="151"/>
      <c r="H2120" s="152"/>
    </row>
    <row r="2121" spans="1:8" ht="0.9" customHeight="1" thickTop="1" x14ac:dyDescent="0.25">
      <c r="A2121" s="120"/>
      <c r="B2121" s="115"/>
      <c r="C2121" s="115"/>
      <c r="D2121" s="115"/>
      <c r="E2121" s="115"/>
      <c r="F2121" s="115"/>
      <c r="G2121" s="115"/>
      <c r="H2121" s="115"/>
    </row>
    <row r="2122" spans="1:8" ht="18" customHeight="1" x14ac:dyDescent="0.25">
      <c r="A2122" s="102" t="s">
        <v>4606</v>
      </c>
      <c r="B2122" s="103" t="s">
        <v>3</v>
      </c>
      <c r="C2122" s="414" t="s">
        <v>3396</v>
      </c>
      <c r="D2122" s="414"/>
      <c r="E2122" s="102" t="s">
        <v>3394</v>
      </c>
      <c r="F2122" s="101" t="s">
        <v>3393</v>
      </c>
      <c r="G2122" s="101" t="s">
        <v>3392</v>
      </c>
      <c r="H2122" s="101" t="s">
        <v>4</v>
      </c>
    </row>
    <row r="2123" spans="1:8" ht="26.1" customHeight="1" x14ac:dyDescent="0.25">
      <c r="A2123" s="92" t="s">
        <v>3397</v>
      </c>
      <c r="B2123" s="94" t="s">
        <v>2408</v>
      </c>
      <c r="C2123" s="415" t="s">
        <v>3398</v>
      </c>
      <c r="D2123" s="415"/>
      <c r="E2123" s="92" t="s">
        <v>235</v>
      </c>
      <c r="F2123" s="110">
        <v>1</v>
      </c>
      <c r="G2123" s="90"/>
      <c r="H2123" s="155">
        <f>SUM(H2124:H2130)</f>
        <v>0</v>
      </c>
    </row>
    <row r="2124" spans="1:8" ht="39" customHeight="1" x14ac:dyDescent="0.25">
      <c r="A2124" s="117" t="s">
        <v>3417</v>
      </c>
      <c r="B2124" s="116" t="s">
        <v>3945</v>
      </c>
      <c r="C2124" s="412" t="s">
        <v>3420</v>
      </c>
      <c r="D2124" s="412"/>
      <c r="E2124" s="117" t="s">
        <v>460</v>
      </c>
      <c r="F2124" s="118">
        <v>1.52</v>
      </c>
      <c r="G2124" s="153"/>
      <c r="H2124" s="119">
        <f t="shared" ref="H2124:H2130" si="213">TRUNC((G2124*F2124),2)</f>
        <v>0</v>
      </c>
    </row>
    <row r="2125" spans="1:8" ht="39" customHeight="1" x14ac:dyDescent="0.25">
      <c r="A2125" s="117" t="s">
        <v>3417</v>
      </c>
      <c r="B2125" s="116" t="s">
        <v>3946</v>
      </c>
      <c r="C2125" s="412" t="s">
        <v>3420</v>
      </c>
      <c r="D2125" s="412"/>
      <c r="E2125" s="117" t="s">
        <v>491</v>
      </c>
      <c r="F2125" s="118">
        <v>0.08</v>
      </c>
      <c r="G2125" s="153"/>
      <c r="H2125" s="119">
        <f t="shared" si="213"/>
        <v>0</v>
      </c>
    </row>
    <row r="2126" spans="1:8" ht="26.1" customHeight="1" x14ac:dyDescent="0.25">
      <c r="A2126" s="117" t="s">
        <v>3417</v>
      </c>
      <c r="B2126" s="116" t="s">
        <v>557</v>
      </c>
      <c r="C2126" s="412" t="s">
        <v>3420</v>
      </c>
      <c r="D2126" s="412"/>
      <c r="E2126" s="117" t="s">
        <v>491</v>
      </c>
      <c r="F2126" s="118">
        <v>0.08</v>
      </c>
      <c r="G2126" s="153"/>
      <c r="H2126" s="119">
        <f t="shared" si="213"/>
        <v>0</v>
      </c>
    </row>
    <row r="2127" spans="1:8" ht="24" customHeight="1" x14ac:dyDescent="0.25">
      <c r="A2127" s="117" t="s">
        <v>3417</v>
      </c>
      <c r="B2127" s="116" t="s">
        <v>3436</v>
      </c>
      <c r="C2127" s="412" t="s">
        <v>3398</v>
      </c>
      <c r="D2127" s="412"/>
      <c r="E2127" s="117" t="s">
        <v>3136</v>
      </c>
      <c r="F2127" s="118">
        <v>1</v>
      </c>
      <c r="G2127" s="153"/>
      <c r="H2127" s="119">
        <f t="shared" si="213"/>
        <v>0</v>
      </c>
    </row>
    <row r="2128" spans="1:8" ht="24" customHeight="1" x14ac:dyDescent="0.25">
      <c r="A2128" s="117" t="s">
        <v>3417</v>
      </c>
      <c r="B2128" s="116" t="s">
        <v>3435</v>
      </c>
      <c r="C2128" s="412" t="s">
        <v>3398</v>
      </c>
      <c r="D2128" s="412"/>
      <c r="E2128" s="117" t="s">
        <v>3136</v>
      </c>
      <c r="F2128" s="118">
        <v>1</v>
      </c>
      <c r="G2128" s="153"/>
      <c r="H2128" s="119">
        <f t="shared" si="213"/>
        <v>0</v>
      </c>
    </row>
    <row r="2129" spans="1:8" ht="26.1" customHeight="1" x14ac:dyDescent="0.25">
      <c r="A2129" s="117" t="s">
        <v>3417</v>
      </c>
      <c r="B2129" s="116" t="s">
        <v>3947</v>
      </c>
      <c r="C2129" s="412" t="s">
        <v>3497</v>
      </c>
      <c r="D2129" s="412"/>
      <c r="E2129" s="117" t="s">
        <v>460</v>
      </c>
      <c r="F2129" s="118">
        <v>1.52</v>
      </c>
      <c r="G2129" s="153"/>
      <c r="H2129" s="119">
        <f t="shared" si="213"/>
        <v>0</v>
      </c>
    </row>
    <row r="2130" spans="1:8" ht="39" customHeight="1" x14ac:dyDescent="0.25">
      <c r="A2130" s="112" t="s">
        <v>3399</v>
      </c>
      <c r="B2130" s="111" t="s">
        <v>3686</v>
      </c>
      <c r="C2130" s="413" t="s">
        <v>3401</v>
      </c>
      <c r="D2130" s="413"/>
      <c r="E2130" s="112" t="s">
        <v>460</v>
      </c>
      <c r="F2130" s="113">
        <v>0.7</v>
      </c>
      <c r="G2130" s="153"/>
      <c r="H2130" s="114">
        <f t="shared" si="213"/>
        <v>0</v>
      </c>
    </row>
    <row r="2131" spans="1:8" x14ac:dyDescent="0.25">
      <c r="A2131" s="149"/>
      <c r="B2131" s="150"/>
      <c r="C2131" s="150"/>
      <c r="D2131" s="151"/>
      <c r="E2131" s="150"/>
      <c r="F2131" s="151"/>
      <c r="G2131" s="151"/>
      <c r="H2131" s="152"/>
    </row>
    <row r="2132" spans="1:8" ht="14.4" thickBot="1" x14ac:dyDescent="0.3">
      <c r="A2132" s="149"/>
      <c r="B2132" s="150"/>
      <c r="C2132" s="150"/>
      <c r="D2132" s="151"/>
      <c r="E2132" s="150"/>
      <c r="F2132" s="150"/>
      <c r="G2132" s="151"/>
      <c r="H2132" s="152"/>
    </row>
    <row r="2133" spans="1:8" ht="0.9" customHeight="1" thickTop="1" x14ac:dyDescent="0.25">
      <c r="A2133" s="120"/>
      <c r="B2133" s="115"/>
      <c r="C2133" s="115"/>
      <c r="D2133" s="115"/>
      <c r="E2133" s="115"/>
      <c r="F2133" s="115"/>
      <c r="G2133" s="115"/>
      <c r="H2133" s="115"/>
    </row>
    <row r="2134" spans="1:8" ht="18" customHeight="1" x14ac:dyDescent="0.25">
      <c r="A2134" s="102" t="s">
        <v>2769</v>
      </c>
      <c r="B2134" s="103" t="s">
        <v>3</v>
      </c>
      <c r="C2134" s="414" t="s">
        <v>3396</v>
      </c>
      <c r="D2134" s="414"/>
      <c r="E2134" s="102" t="s">
        <v>3394</v>
      </c>
      <c r="F2134" s="101" t="s">
        <v>3393</v>
      </c>
      <c r="G2134" s="101" t="s">
        <v>3392</v>
      </c>
      <c r="H2134" s="101" t="s">
        <v>4</v>
      </c>
    </row>
    <row r="2135" spans="1:8" ht="26.1" customHeight="1" x14ac:dyDescent="0.25">
      <c r="A2135" s="92" t="s">
        <v>3397</v>
      </c>
      <c r="B2135" s="94" t="s">
        <v>2768</v>
      </c>
      <c r="C2135" s="415" t="s">
        <v>3398</v>
      </c>
      <c r="D2135" s="415"/>
      <c r="E2135" s="92" t="s">
        <v>235</v>
      </c>
      <c r="F2135" s="110">
        <v>1</v>
      </c>
      <c r="G2135" s="90"/>
      <c r="H2135" s="155">
        <f>SUM(H2136:H2142)</f>
        <v>0</v>
      </c>
    </row>
    <row r="2136" spans="1:8" ht="39" customHeight="1" x14ac:dyDescent="0.25">
      <c r="A2136" s="117" t="s">
        <v>3417</v>
      </c>
      <c r="B2136" s="116" t="s">
        <v>3945</v>
      </c>
      <c r="C2136" s="412" t="s">
        <v>3420</v>
      </c>
      <c r="D2136" s="412"/>
      <c r="E2136" s="117" t="s">
        <v>460</v>
      </c>
      <c r="F2136" s="118">
        <v>0.5</v>
      </c>
      <c r="G2136" s="153"/>
      <c r="H2136" s="119">
        <f t="shared" ref="H2136:H2142" si="214">TRUNC((G2136*F2136),2)</f>
        <v>0</v>
      </c>
    </row>
    <row r="2137" spans="1:8" ht="39" customHeight="1" x14ac:dyDescent="0.25">
      <c r="A2137" s="117" t="s">
        <v>3417</v>
      </c>
      <c r="B2137" s="116" t="s">
        <v>3946</v>
      </c>
      <c r="C2137" s="412" t="s">
        <v>3420</v>
      </c>
      <c r="D2137" s="412"/>
      <c r="E2137" s="117" t="s">
        <v>491</v>
      </c>
      <c r="F2137" s="118">
        <v>0.03</v>
      </c>
      <c r="G2137" s="153"/>
      <c r="H2137" s="119">
        <f t="shared" si="214"/>
        <v>0</v>
      </c>
    </row>
    <row r="2138" spans="1:8" ht="26.1" customHeight="1" x14ac:dyDescent="0.25">
      <c r="A2138" s="117" t="s">
        <v>3417</v>
      </c>
      <c r="B2138" s="116" t="s">
        <v>557</v>
      </c>
      <c r="C2138" s="412" t="s">
        <v>3420</v>
      </c>
      <c r="D2138" s="412"/>
      <c r="E2138" s="117" t="s">
        <v>491</v>
      </c>
      <c r="F2138" s="118">
        <v>0.03</v>
      </c>
      <c r="G2138" s="153"/>
      <c r="H2138" s="119">
        <f t="shared" si="214"/>
        <v>0</v>
      </c>
    </row>
    <row r="2139" spans="1:8" ht="24" customHeight="1" x14ac:dyDescent="0.25">
      <c r="A2139" s="117" t="s">
        <v>3417</v>
      </c>
      <c r="B2139" s="116" t="s">
        <v>3436</v>
      </c>
      <c r="C2139" s="412" t="s">
        <v>3398</v>
      </c>
      <c r="D2139" s="412"/>
      <c r="E2139" s="117" t="s">
        <v>3136</v>
      </c>
      <c r="F2139" s="118">
        <v>0.65</v>
      </c>
      <c r="G2139" s="153"/>
      <c r="H2139" s="119">
        <f t="shared" si="214"/>
        <v>0</v>
      </c>
    </row>
    <row r="2140" spans="1:8" ht="24" customHeight="1" x14ac:dyDescent="0.25">
      <c r="A2140" s="117" t="s">
        <v>3417</v>
      </c>
      <c r="B2140" s="116" t="s">
        <v>3435</v>
      </c>
      <c r="C2140" s="412" t="s">
        <v>3398</v>
      </c>
      <c r="D2140" s="412"/>
      <c r="E2140" s="117" t="s">
        <v>3136</v>
      </c>
      <c r="F2140" s="118">
        <v>0.65</v>
      </c>
      <c r="G2140" s="153"/>
      <c r="H2140" s="119">
        <f t="shared" si="214"/>
        <v>0</v>
      </c>
    </row>
    <row r="2141" spans="1:8" ht="26.1" customHeight="1" x14ac:dyDescent="0.25">
      <c r="A2141" s="117" t="s">
        <v>3417</v>
      </c>
      <c r="B2141" s="116" t="s">
        <v>3947</v>
      </c>
      <c r="C2141" s="412" t="s">
        <v>3497</v>
      </c>
      <c r="D2141" s="412"/>
      <c r="E2141" s="117" t="s">
        <v>460</v>
      </c>
      <c r="F2141" s="118">
        <v>0.5</v>
      </c>
      <c r="G2141" s="153"/>
      <c r="H2141" s="119">
        <f t="shared" si="214"/>
        <v>0</v>
      </c>
    </row>
    <row r="2142" spans="1:8" ht="39" customHeight="1" x14ac:dyDescent="0.25">
      <c r="A2142" s="112" t="s">
        <v>3399</v>
      </c>
      <c r="B2142" s="111" t="s">
        <v>3686</v>
      </c>
      <c r="C2142" s="413" t="s">
        <v>3401</v>
      </c>
      <c r="D2142" s="413"/>
      <c r="E2142" s="112" t="s">
        <v>460</v>
      </c>
      <c r="F2142" s="113">
        <v>0.38</v>
      </c>
      <c r="G2142" s="153"/>
      <c r="H2142" s="114">
        <f t="shared" si="214"/>
        <v>0</v>
      </c>
    </row>
    <row r="2143" spans="1:8" x14ac:dyDescent="0.25">
      <c r="A2143" s="149"/>
      <c r="B2143" s="150"/>
      <c r="C2143" s="150"/>
      <c r="D2143" s="151"/>
      <c r="E2143" s="150"/>
      <c r="F2143" s="151"/>
      <c r="G2143" s="151"/>
      <c r="H2143" s="152"/>
    </row>
    <row r="2144" spans="1:8" ht="14.4" thickBot="1" x14ac:dyDescent="0.3">
      <c r="A2144" s="149"/>
      <c r="B2144" s="150"/>
      <c r="C2144" s="150"/>
      <c r="D2144" s="151"/>
      <c r="E2144" s="150"/>
      <c r="F2144" s="150"/>
      <c r="G2144" s="151"/>
      <c r="H2144" s="152"/>
    </row>
    <row r="2145" spans="1:8" ht="0.9" customHeight="1" thickTop="1" x14ac:dyDescent="0.25">
      <c r="A2145" s="120"/>
      <c r="B2145" s="115"/>
      <c r="C2145" s="115"/>
      <c r="D2145" s="115"/>
      <c r="E2145" s="115"/>
      <c r="F2145" s="115"/>
      <c r="G2145" s="115"/>
      <c r="H2145" s="115"/>
    </row>
    <row r="2146" spans="1:8" ht="18" customHeight="1" x14ac:dyDescent="0.25">
      <c r="A2146" s="102" t="s">
        <v>4607</v>
      </c>
      <c r="B2146" s="103" t="s">
        <v>3</v>
      </c>
      <c r="C2146" s="414" t="s">
        <v>3396</v>
      </c>
      <c r="D2146" s="414"/>
      <c r="E2146" s="102" t="s">
        <v>3394</v>
      </c>
      <c r="F2146" s="101" t="s">
        <v>3393</v>
      </c>
      <c r="G2146" s="101" t="s">
        <v>3392</v>
      </c>
      <c r="H2146" s="101" t="s">
        <v>4</v>
      </c>
    </row>
    <row r="2147" spans="1:8" ht="26.1" customHeight="1" x14ac:dyDescent="0.25">
      <c r="A2147" s="92" t="s">
        <v>3397</v>
      </c>
      <c r="B2147" s="94" t="s">
        <v>2406</v>
      </c>
      <c r="C2147" s="415" t="s">
        <v>3398</v>
      </c>
      <c r="D2147" s="415"/>
      <c r="E2147" s="92" t="s">
        <v>235</v>
      </c>
      <c r="F2147" s="110">
        <v>1</v>
      </c>
      <c r="G2147" s="90"/>
      <c r="H2147" s="155">
        <f>SUM(H2148:H2155)</f>
        <v>0</v>
      </c>
    </row>
    <row r="2148" spans="1:8" ht="39" customHeight="1" x14ac:dyDescent="0.25">
      <c r="A2148" s="117" t="s">
        <v>3417</v>
      </c>
      <c r="B2148" s="116" t="s">
        <v>3945</v>
      </c>
      <c r="C2148" s="412" t="s">
        <v>3420</v>
      </c>
      <c r="D2148" s="412"/>
      <c r="E2148" s="117" t="s">
        <v>460</v>
      </c>
      <c r="F2148" s="118">
        <v>7.27</v>
      </c>
      <c r="G2148" s="153"/>
      <c r="H2148" s="119">
        <f t="shared" ref="H2148:H2155" si="215">TRUNC((G2148*F2148),2)</f>
        <v>0</v>
      </c>
    </row>
    <row r="2149" spans="1:8" ht="39" customHeight="1" x14ac:dyDescent="0.25">
      <c r="A2149" s="117" t="s">
        <v>3417</v>
      </c>
      <c r="B2149" s="116" t="s">
        <v>3946</v>
      </c>
      <c r="C2149" s="412" t="s">
        <v>3420</v>
      </c>
      <c r="D2149" s="412"/>
      <c r="E2149" s="117" t="s">
        <v>491</v>
      </c>
      <c r="F2149" s="118">
        <v>0.33</v>
      </c>
      <c r="G2149" s="153"/>
      <c r="H2149" s="119">
        <f t="shared" si="215"/>
        <v>0</v>
      </c>
    </row>
    <row r="2150" spans="1:8" ht="26.1" customHeight="1" x14ac:dyDescent="0.25">
      <c r="A2150" s="117" t="s">
        <v>3417</v>
      </c>
      <c r="B2150" s="116" t="s">
        <v>557</v>
      </c>
      <c r="C2150" s="412" t="s">
        <v>3420</v>
      </c>
      <c r="D2150" s="412"/>
      <c r="E2150" s="117" t="s">
        <v>491</v>
      </c>
      <c r="F2150" s="118">
        <v>0.33</v>
      </c>
      <c r="G2150" s="153"/>
      <c r="H2150" s="119">
        <f t="shared" si="215"/>
        <v>0</v>
      </c>
    </row>
    <row r="2151" spans="1:8" ht="24" customHeight="1" x14ac:dyDescent="0.25">
      <c r="A2151" s="117" t="s">
        <v>3417</v>
      </c>
      <c r="B2151" s="116" t="s">
        <v>3436</v>
      </c>
      <c r="C2151" s="412" t="s">
        <v>3398</v>
      </c>
      <c r="D2151" s="412"/>
      <c r="E2151" s="117" t="s">
        <v>3136</v>
      </c>
      <c r="F2151" s="118">
        <v>1.3</v>
      </c>
      <c r="G2151" s="153"/>
      <c r="H2151" s="119">
        <f t="shared" si="215"/>
        <v>0</v>
      </c>
    </row>
    <row r="2152" spans="1:8" ht="24" customHeight="1" x14ac:dyDescent="0.25">
      <c r="A2152" s="117" t="s">
        <v>3417</v>
      </c>
      <c r="B2152" s="116" t="s">
        <v>3435</v>
      </c>
      <c r="C2152" s="412" t="s">
        <v>3398</v>
      </c>
      <c r="D2152" s="412"/>
      <c r="E2152" s="117" t="s">
        <v>3136</v>
      </c>
      <c r="F2152" s="118">
        <v>1.3</v>
      </c>
      <c r="G2152" s="153"/>
      <c r="H2152" s="119">
        <f t="shared" si="215"/>
        <v>0</v>
      </c>
    </row>
    <row r="2153" spans="1:8" ht="26.1" customHeight="1" x14ac:dyDescent="0.25">
      <c r="A2153" s="117" t="s">
        <v>3417</v>
      </c>
      <c r="B2153" s="116" t="s">
        <v>3947</v>
      </c>
      <c r="C2153" s="412" t="s">
        <v>3497</v>
      </c>
      <c r="D2153" s="412"/>
      <c r="E2153" s="117" t="s">
        <v>460</v>
      </c>
      <c r="F2153" s="118">
        <v>7.57</v>
      </c>
      <c r="G2153" s="153"/>
      <c r="H2153" s="119">
        <f t="shared" si="215"/>
        <v>0</v>
      </c>
    </row>
    <row r="2154" spans="1:8" ht="26.1" customHeight="1" x14ac:dyDescent="0.25">
      <c r="A2154" s="117" t="s">
        <v>3417</v>
      </c>
      <c r="B2154" s="116" t="s">
        <v>3947</v>
      </c>
      <c r="C2154" s="412" t="s">
        <v>3497</v>
      </c>
      <c r="D2154" s="412"/>
      <c r="E2154" s="117" t="s">
        <v>460</v>
      </c>
      <c r="F2154" s="118">
        <v>7.27</v>
      </c>
      <c r="G2154" s="153"/>
      <c r="H2154" s="119">
        <f t="shared" si="215"/>
        <v>0</v>
      </c>
    </row>
    <row r="2155" spans="1:8" ht="39" customHeight="1" x14ac:dyDescent="0.25">
      <c r="A2155" s="112" t="s">
        <v>3399</v>
      </c>
      <c r="B2155" s="111" t="s">
        <v>3686</v>
      </c>
      <c r="C2155" s="413" t="s">
        <v>3401</v>
      </c>
      <c r="D2155" s="413"/>
      <c r="E2155" s="112" t="s">
        <v>460</v>
      </c>
      <c r="F2155" s="113">
        <v>2.85</v>
      </c>
      <c r="G2155" s="153"/>
      <c r="H2155" s="114">
        <f t="shared" si="215"/>
        <v>0</v>
      </c>
    </row>
    <row r="2156" spans="1:8" x14ac:dyDescent="0.25">
      <c r="A2156" s="149"/>
      <c r="B2156" s="150"/>
      <c r="C2156" s="150"/>
      <c r="D2156" s="151"/>
      <c r="E2156" s="150"/>
      <c r="F2156" s="151"/>
      <c r="G2156" s="151"/>
      <c r="H2156" s="152"/>
    </row>
    <row r="2157" spans="1:8" ht="14.4" thickBot="1" x14ac:dyDescent="0.3">
      <c r="A2157" s="149"/>
      <c r="B2157" s="150"/>
      <c r="C2157" s="150"/>
      <c r="D2157" s="151"/>
      <c r="E2157" s="150"/>
      <c r="F2157" s="150"/>
      <c r="G2157" s="151"/>
      <c r="H2157" s="152"/>
    </row>
    <row r="2158" spans="1:8" ht="0.9" customHeight="1" thickTop="1" x14ac:dyDescent="0.25">
      <c r="A2158" s="120"/>
      <c r="B2158" s="115"/>
      <c r="C2158" s="115"/>
      <c r="D2158" s="115"/>
      <c r="E2158" s="115"/>
      <c r="F2158" s="115"/>
      <c r="G2158" s="115"/>
      <c r="H2158" s="115"/>
    </row>
    <row r="2159" spans="1:8" ht="18" customHeight="1" x14ac:dyDescent="0.25">
      <c r="A2159" s="102" t="s">
        <v>2570</v>
      </c>
      <c r="B2159" s="103" t="s">
        <v>3</v>
      </c>
      <c r="C2159" s="414" t="s">
        <v>3396</v>
      </c>
      <c r="D2159" s="414"/>
      <c r="E2159" s="102" t="s">
        <v>3394</v>
      </c>
      <c r="F2159" s="101" t="s">
        <v>3393</v>
      </c>
      <c r="G2159" s="101" t="s">
        <v>3392</v>
      </c>
      <c r="H2159" s="101" t="s">
        <v>4</v>
      </c>
    </row>
    <row r="2160" spans="1:8" ht="26.1" customHeight="1" x14ac:dyDescent="0.25">
      <c r="A2160" s="92" t="s">
        <v>3397</v>
      </c>
      <c r="B2160" s="94" t="s">
        <v>2569</v>
      </c>
      <c r="C2160" s="415" t="s">
        <v>3829</v>
      </c>
      <c r="D2160" s="415"/>
      <c r="E2160" s="92" t="s">
        <v>235</v>
      </c>
      <c r="F2160" s="110">
        <v>1</v>
      </c>
      <c r="G2160" s="90"/>
      <c r="H2160" s="155">
        <f>SUM(H2161:H2163)</f>
        <v>0</v>
      </c>
    </row>
    <row r="2161" spans="1:8" ht="26.1" customHeight="1" x14ac:dyDescent="0.25">
      <c r="A2161" s="117" t="s">
        <v>3417</v>
      </c>
      <c r="B2161" s="116" t="s">
        <v>3425</v>
      </c>
      <c r="C2161" s="412" t="s">
        <v>3398</v>
      </c>
      <c r="D2161" s="412"/>
      <c r="E2161" s="117" t="s">
        <v>3136</v>
      </c>
      <c r="F2161" s="118">
        <v>0.2</v>
      </c>
      <c r="G2161" s="153"/>
      <c r="H2161" s="119">
        <f t="shared" ref="H2161:H2163" si="216">TRUNC((G2161*F2161),2)</f>
        <v>0</v>
      </c>
    </row>
    <row r="2162" spans="1:8" ht="24" customHeight="1" x14ac:dyDescent="0.25">
      <c r="A2162" s="117" t="s">
        <v>3417</v>
      </c>
      <c r="B2162" s="116" t="s">
        <v>3426</v>
      </c>
      <c r="C2162" s="412" t="s">
        <v>3398</v>
      </c>
      <c r="D2162" s="412"/>
      <c r="E2162" s="117" t="s">
        <v>3136</v>
      </c>
      <c r="F2162" s="118">
        <v>0.2</v>
      </c>
      <c r="G2162" s="153"/>
      <c r="H2162" s="119">
        <f t="shared" si="216"/>
        <v>0</v>
      </c>
    </row>
    <row r="2163" spans="1:8" ht="26.1" customHeight="1" x14ac:dyDescent="0.25">
      <c r="A2163" s="112" t="s">
        <v>3399</v>
      </c>
      <c r="B2163" s="111" t="s">
        <v>3949</v>
      </c>
      <c r="C2163" s="413" t="s">
        <v>3401</v>
      </c>
      <c r="D2163" s="413"/>
      <c r="E2163" s="112" t="s">
        <v>235</v>
      </c>
      <c r="F2163" s="113">
        <v>1</v>
      </c>
      <c r="G2163" s="153"/>
      <c r="H2163" s="114">
        <f t="shared" si="216"/>
        <v>0</v>
      </c>
    </row>
    <row r="2164" spans="1:8" x14ac:dyDescent="0.25">
      <c r="A2164" s="149"/>
      <c r="B2164" s="150"/>
      <c r="C2164" s="150"/>
      <c r="D2164" s="151"/>
      <c r="E2164" s="150"/>
      <c r="F2164" s="151"/>
      <c r="G2164" s="151"/>
      <c r="H2164" s="152"/>
    </row>
    <row r="2165" spans="1:8" ht="14.4" thickBot="1" x14ac:dyDescent="0.3">
      <c r="A2165" s="149"/>
      <c r="B2165" s="150"/>
      <c r="C2165" s="150"/>
      <c r="D2165" s="151"/>
      <c r="E2165" s="150"/>
      <c r="F2165" s="150"/>
      <c r="G2165" s="151"/>
      <c r="H2165" s="152"/>
    </row>
    <row r="2166" spans="1:8" ht="0.9" customHeight="1" thickTop="1" x14ac:dyDescent="0.25">
      <c r="A2166" s="120"/>
      <c r="B2166" s="115"/>
      <c r="C2166" s="115"/>
      <c r="D2166" s="115"/>
      <c r="E2166" s="115"/>
      <c r="F2166" s="115"/>
      <c r="G2166" s="115"/>
      <c r="H2166" s="115"/>
    </row>
    <row r="2167" spans="1:8" ht="35.4" customHeight="1" x14ac:dyDescent="0.25">
      <c r="A2167" s="102" t="s">
        <v>4539</v>
      </c>
      <c r="B2167" s="103" t="s">
        <v>3</v>
      </c>
      <c r="C2167" s="414" t="s">
        <v>3396</v>
      </c>
      <c r="D2167" s="414"/>
      <c r="E2167" s="102" t="s">
        <v>3394</v>
      </c>
      <c r="F2167" s="101" t="s">
        <v>3393</v>
      </c>
      <c r="G2167" s="101" t="s">
        <v>3392</v>
      </c>
      <c r="H2167" s="101" t="s">
        <v>4</v>
      </c>
    </row>
    <row r="2168" spans="1:8" ht="24" customHeight="1" x14ac:dyDescent="0.25">
      <c r="A2168" s="92" t="s">
        <v>3397</v>
      </c>
      <c r="B2168" s="94" t="s">
        <v>1289</v>
      </c>
      <c r="C2168" s="415" t="s">
        <v>3829</v>
      </c>
      <c r="D2168" s="415"/>
      <c r="E2168" s="92" t="s">
        <v>1288</v>
      </c>
      <c r="F2168" s="110">
        <v>1</v>
      </c>
      <c r="G2168" s="90"/>
      <c r="H2168" s="155">
        <f>H2169</f>
        <v>0</v>
      </c>
    </row>
    <row r="2169" spans="1:8" ht="26.1" customHeight="1" x14ac:dyDescent="0.25">
      <c r="A2169" s="112" t="s">
        <v>3399</v>
      </c>
      <c r="B2169" s="111" t="s">
        <v>3950</v>
      </c>
      <c r="C2169" s="413" t="s">
        <v>3401</v>
      </c>
      <c r="D2169" s="413"/>
      <c r="E2169" s="112" t="s">
        <v>235</v>
      </c>
      <c r="F2169" s="113">
        <v>1</v>
      </c>
      <c r="G2169" s="153"/>
      <c r="H2169" s="114">
        <f t="shared" ref="H2169" si="217">TRUNC((G2169*F2169),2)</f>
        <v>0</v>
      </c>
    </row>
    <row r="2170" spans="1:8" x14ac:dyDescent="0.25">
      <c r="A2170" s="149"/>
      <c r="B2170" s="150"/>
      <c r="C2170" s="150"/>
      <c r="D2170" s="151"/>
      <c r="E2170" s="150"/>
      <c r="F2170" s="151"/>
      <c r="G2170" s="151"/>
      <c r="H2170" s="152"/>
    </row>
    <row r="2171" spans="1:8" ht="14.4" thickBot="1" x14ac:dyDescent="0.3">
      <c r="A2171" s="149"/>
      <c r="B2171" s="150"/>
      <c r="C2171" s="150"/>
      <c r="D2171" s="151"/>
      <c r="E2171" s="150"/>
      <c r="F2171" s="150"/>
      <c r="G2171" s="151"/>
      <c r="H2171" s="152"/>
    </row>
    <row r="2172" spans="1:8" ht="0.9" customHeight="1" thickTop="1" x14ac:dyDescent="0.25">
      <c r="A2172" s="120"/>
      <c r="B2172" s="115"/>
      <c r="C2172" s="115"/>
      <c r="D2172" s="115"/>
      <c r="E2172" s="115"/>
      <c r="F2172" s="115"/>
      <c r="G2172" s="115"/>
      <c r="H2172" s="115"/>
    </row>
    <row r="2173" spans="1:8" ht="18" customHeight="1" x14ac:dyDescent="0.25">
      <c r="A2173" s="102" t="s">
        <v>2489</v>
      </c>
      <c r="B2173" s="103" t="s">
        <v>3</v>
      </c>
      <c r="C2173" s="414" t="s">
        <v>3396</v>
      </c>
      <c r="D2173" s="414"/>
      <c r="E2173" s="102" t="s">
        <v>3394</v>
      </c>
      <c r="F2173" s="101" t="s">
        <v>3393</v>
      </c>
      <c r="G2173" s="101" t="s">
        <v>3392</v>
      </c>
      <c r="H2173" s="101" t="s">
        <v>4</v>
      </c>
    </row>
    <row r="2174" spans="1:8" ht="78" customHeight="1" x14ac:dyDescent="0.25">
      <c r="A2174" s="92" t="s">
        <v>3397</v>
      </c>
      <c r="B2174" s="94" t="s">
        <v>4446</v>
      </c>
      <c r="C2174" s="415">
        <v>15</v>
      </c>
      <c r="D2174" s="415"/>
      <c r="E2174" s="92" t="s">
        <v>235</v>
      </c>
      <c r="F2174" s="110">
        <v>1</v>
      </c>
      <c r="G2174" s="90"/>
      <c r="H2174" s="155">
        <f>SUM(H2175:H2191)</f>
        <v>0</v>
      </c>
    </row>
    <row r="2175" spans="1:8" ht="24" customHeight="1" x14ac:dyDescent="0.25">
      <c r="A2175" s="117" t="s">
        <v>3417</v>
      </c>
      <c r="B2175" s="116" t="s">
        <v>3426</v>
      </c>
      <c r="C2175" s="412" t="s">
        <v>3398</v>
      </c>
      <c r="D2175" s="412"/>
      <c r="E2175" s="117" t="s">
        <v>3136</v>
      </c>
      <c r="F2175" s="118">
        <v>7.0720000000000001</v>
      </c>
      <c r="G2175" s="153"/>
      <c r="H2175" s="119">
        <f t="shared" ref="H2175:H2191" si="218">TRUNC((G2175*F2175),2)</f>
        <v>0</v>
      </c>
    </row>
    <row r="2176" spans="1:8" ht="24" customHeight="1" x14ac:dyDescent="0.25">
      <c r="A2176" s="117" t="s">
        <v>3417</v>
      </c>
      <c r="B2176" s="116" t="s">
        <v>3476</v>
      </c>
      <c r="C2176" s="412" t="s">
        <v>3398</v>
      </c>
      <c r="D2176" s="412"/>
      <c r="E2176" s="117" t="s">
        <v>3136</v>
      </c>
      <c r="F2176" s="118">
        <v>0.32029999999999997</v>
      </c>
      <c r="G2176" s="153"/>
      <c r="H2176" s="119">
        <f t="shared" si="218"/>
        <v>0</v>
      </c>
    </row>
    <row r="2177" spans="1:8" ht="26.1" customHeight="1" x14ac:dyDescent="0.25">
      <c r="A2177" s="117" t="s">
        <v>3417</v>
      </c>
      <c r="B2177" s="116" t="s">
        <v>3431</v>
      </c>
      <c r="C2177" s="412" t="s">
        <v>3398</v>
      </c>
      <c r="D2177" s="412"/>
      <c r="E2177" s="117" t="s">
        <v>3136</v>
      </c>
      <c r="F2177" s="118">
        <v>5.8197999999999999</v>
      </c>
      <c r="G2177" s="153"/>
      <c r="H2177" s="119">
        <f t="shared" si="218"/>
        <v>0</v>
      </c>
    </row>
    <row r="2178" spans="1:8" ht="24" customHeight="1" x14ac:dyDescent="0.25">
      <c r="A2178" s="117" t="s">
        <v>3417</v>
      </c>
      <c r="B2178" s="116" t="s">
        <v>3436</v>
      </c>
      <c r="C2178" s="412" t="s">
        <v>3398</v>
      </c>
      <c r="D2178" s="412"/>
      <c r="E2178" s="117" t="s">
        <v>3136</v>
      </c>
      <c r="F2178" s="118">
        <v>8.2202000000000002</v>
      </c>
      <c r="G2178" s="153"/>
      <c r="H2178" s="119">
        <f t="shared" si="218"/>
        <v>0</v>
      </c>
    </row>
    <row r="2179" spans="1:8" ht="39" customHeight="1" x14ac:dyDescent="0.25">
      <c r="A2179" s="112" t="s">
        <v>3399</v>
      </c>
      <c r="B2179" s="111" t="s">
        <v>3865</v>
      </c>
      <c r="C2179" s="413" t="s">
        <v>3401</v>
      </c>
      <c r="D2179" s="413"/>
      <c r="E2179" s="112" t="s">
        <v>234</v>
      </c>
      <c r="F2179" s="113">
        <v>90</v>
      </c>
      <c r="G2179" s="153"/>
      <c r="H2179" s="114">
        <f t="shared" si="218"/>
        <v>0</v>
      </c>
    </row>
    <row r="2180" spans="1:8" ht="26.1" customHeight="1" x14ac:dyDescent="0.25">
      <c r="A2180" s="112" t="s">
        <v>3399</v>
      </c>
      <c r="B2180" s="111" t="s">
        <v>3872</v>
      </c>
      <c r="C2180" s="413" t="s">
        <v>3401</v>
      </c>
      <c r="D2180" s="413"/>
      <c r="E2180" s="112" t="s">
        <v>235</v>
      </c>
      <c r="F2180" s="113">
        <v>6</v>
      </c>
      <c r="G2180" s="153"/>
      <c r="H2180" s="114">
        <f t="shared" si="218"/>
        <v>0</v>
      </c>
    </row>
    <row r="2181" spans="1:8" ht="26.1" customHeight="1" x14ac:dyDescent="0.25">
      <c r="A2181" s="112" t="s">
        <v>3399</v>
      </c>
      <c r="B2181" s="111" t="s">
        <v>3878</v>
      </c>
      <c r="C2181" s="413" t="s">
        <v>3401</v>
      </c>
      <c r="D2181" s="413"/>
      <c r="E2181" s="112" t="s">
        <v>235</v>
      </c>
      <c r="F2181" s="113">
        <v>6</v>
      </c>
      <c r="G2181" s="153"/>
      <c r="H2181" s="114">
        <f t="shared" si="218"/>
        <v>0</v>
      </c>
    </row>
    <row r="2182" spans="1:8" ht="26.1" customHeight="1" x14ac:dyDescent="0.25">
      <c r="A2182" s="112" t="s">
        <v>3399</v>
      </c>
      <c r="B2182" s="111" t="s">
        <v>3873</v>
      </c>
      <c r="C2182" s="413" t="s">
        <v>3401</v>
      </c>
      <c r="D2182" s="413"/>
      <c r="E2182" s="112" t="s">
        <v>235</v>
      </c>
      <c r="F2182" s="113">
        <v>0.16220000000000001</v>
      </c>
      <c r="G2182" s="153"/>
      <c r="H2182" s="114">
        <f t="shared" si="218"/>
        <v>0</v>
      </c>
    </row>
    <row r="2183" spans="1:8" ht="26.1" customHeight="1" x14ac:dyDescent="0.25">
      <c r="A2183" s="112" t="s">
        <v>3399</v>
      </c>
      <c r="B2183" s="111" t="s">
        <v>3874</v>
      </c>
      <c r="C2183" s="413" t="s">
        <v>3401</v>
      </c>
      <c r="D2183" s="413"/>
      <c r="E2183" s="112" t="s">
        <v>234</v>
      </c>
      <c r="F2183" s="113">
        <v>6</v>
      </c>
      <c r="G2183" s="153"/>
      <c r="H2183" s="114">
        <f t="shared" si="218"/>
        <v>0</v>
      </c>
    </row>
    <row r="2184" spans="1:8" ht="26.1" customHeight="1" x14ac:dyDescent="0.25">
      <c r="A2184" s="112" t="s">
        <v>3399</v>
      </c>
      <c r="B2184" s="111" t="s">
        <v>3877</v>
      </c>
      <c r="C2184" s="413" t="s">
        <v>3401</v>
      </c>
      <c r="D2184" s="413"/>
      <c r="E2184" s="112" t="s">
        <v>234</v>
      </c>
      <c r="F2184" s="113">
        <v>40</v>
      </c>
      <c r="G2184" s="153"/>
      <c r="H2184" s="114">
        <f t="shared" si="218"/>
        <v>0</v>
      </c>
    </row>
    <row r="2185" spans="1:8" ht="26.1" customHeight="1" x14ac:dyDescent="0.25">
      <c r="A2185" s="112" t="s">
        <v>3399</v>
      </c>
      <c r="B2185" s="111" t="s">
        <v>3876</v>
      </c>
      <c r="C2185" s="413" t="s">
        <v>3401</v>
      </c>
      <c r="D2185" s="413"/>
      <c r="E2185" s="112" t="s">
        <v>234</v>
      </c>
      <c r="F2185" s="113">
        <v>38.305</v>
      </c>
      <c r="G2185" s="153"/>
      <c r="H2185" s="114">
        <f t="shared" si="218"/>
        <v>0</v>
      </c>
    </row>
    <row r="2186" spans="1:8" ht="26.1" customHeight="1" x14ac:dyDescent="0.25">
      <c r="A2186" s="112" t="s">
        <v>3399</v>
      </c>
      <c r="B2186" s="111" t="s">
        <v>3756</v>
      </c>
      <c r="C2186" s="413" t="s">
        <v>3401</v>
      </c>
      <c r="D2186" s="413"/>
      <c r="E2186" s="112" t="s">
        <v>564</v>
      </c>
      <c r="F2186" s="113">
        <v>1.75</v>
      </c>
      <c r="G2186" s="153"/>
      <c r="H2186" s="114">
        <f t="shared" si="218"/>
        <v>0</v>
      </c>
    </row>
    <row r="2187" spans="1:8" ht="26.1" customHeight="1" x14ac:dyDescent="0.25">
      <c r="A2187" s="112" t="s">
        <v>3399</v>
      </c>
      <c r="B2187" s="111" t="s">
        <v>3866</v>
      </c>
      <c r="C2187" s="413" t="s">
        <v>3401</v>
      </c>
      <c r="D2187" s="413"/>
      <c r="E2187" s="112" t="s">
        <v>235</v>
      </c>
      <c r="F2187" s="113">
        <v>0.06</v>
      </c>
      <c r="G2187" s="153"/>
      <c r="H2187" s="114">
        <f t="shared" si="218"/>
        <v>0</v>
      </c>
    </row>
    <row r="2188" spans="1:8" ht="26.1" customHeight="1" x14ac:dyDescent="0.25">
      <c r="A2188" s="112" t="s">
        <v>3399</v>
      </c>
      <c r="B2188" s="111" t="s">
        <v>3867</v>
      </c>
      <c r="C2188" s="413" t="s">
        <v>3401</v>
      </c>
      <c r="D2188" s="413"/>
      <c r="E2188" s="112" t="s">
        <v>235</v>
      </c>
      <c r="F2188" s="113">
        <v>2</v>
      </c>
      <c r="G2188" s="153"/>
      <c r="H2188" s="114">
        <f t="shared" si="218"/>
        <v>0</v>
      </c>
    </row>
    <row r="2189" spans="1:8" ht="26.1" customHeight="1" x14ac:dyDescent="0.25">
      <c r="A2189" s="112" t="s">
        <v>3399</v>
      </c>
      <c r="B2189" s="111" t="s">
        <v>3868</v>
      </c>
      <c r="C2189" s="413" t="s">
        <v>3401</v>
      </c>
      <c r="D2189" s="413"/>
      <c r="E2189" s="112" t="s">
        <v>235</v>
      </c>
      <c r="F2189" s="113">
        <v>40</v>
      </c>
      <c r="G2189" s="153"/>
      <c r="H2189" s="114">
        <f t="shared" si="218"/>
        <v>0</v>
      </c>
    </row>
    <row r="2190" spans="1:8" ht="26.1" customHeight="1" x14ac:dyDescent="0.25">
      <c r="A2190" s="112" t="s">
        <v>3399</v>
      </c>
      <c r="B2190" s="111" t="s">
        <v>3869</v>
      </c>
      <c r="C2190" s="413" t="s">
        <v>3401</v>
      </c>
      <c r="D2190" s="413"/>
      <c r="E2190" s="112" t="s">
        <v>235</v>
      </c>
      <c r="F2190" s="113">
        <v>4</v>
      </c>
      <c r="G2190" s="153"/>
      <c r="H2190" s="114">
        <f t="shared" si="218"/>
        <v>0</v>
      </c>
    </row>
    <row r="2191" spans="1:8" ht="26.1" customHeight="1" x14ac:dyDescent="0.25">
      <c r="A2191" s="112" t="s">
        <v>3399</v>
      </c>
      <c r="B2191" s="111" t="s">
        <v>3871</v>
      </c>
      <c r="C2191" s="413" t="s">
        <v>3401</v>
      </c>
      <c r="D2191" s="413"/>
      <c r="E2191" s="112" t="s">
        <v>234</v>
      </c>
      <c r="F2191" s="113">
        <v>16.133199999999999</v>
      </c>
      <c r="G2191" s="153"/>
      <c r="H2191" s="114">
        <f t="shared" si="218"/>
        <v>0</v>
      </c>
    </row>
    <row r="2192" spans="1:8" x14ac:dyDescent="0.25">
      <c r="A2192" s="149"/>
      <c r="B2192" s="150"/>
      <c r="C2192" s="150"/>
      <c r="D2192" s="151"/>
      <c r="E2192" s="150"/>
      <c r="F2192" s="151"/>
      <c r="G2192" s="151"/>
      <c r="H2192" s="152"/>
    </row>
    <row r="2193" spans="1:8" ht="14.4" thickBot="1" x14ac:dyDescent="0.3">
      <c r="A2193" s="149"/>
      <c r="B2193" s="150"/>
      <c r="C2193" s="150"/>
      <c r="D2193" s="151"/>
      <c r="E2193" s="150"/>
      <c r="F2193" s="150"/>
      <c r="G2193" s="151"/>
      <c r="H2193" s="152"/>
    </row>
    <row r="2194" spans="1:8" ht="0.9" customHeight="1" thickTop="1" x14ac:dyDescent="0.25">
      <c r="A2194" s="120"/>
      <c r="B2194" s="115"/>
      <c r="C2194" s="115"/>
      <c r="D2194" s="115"/>
      <c r="E2194" s="115"/>
      <c r="F2194" s="115"/>
      <c r="G2194" s="115"/>
      <c r="H2194" s="115"/>
    </row>
    <row r="2195" spans="1:8" ht="18" customHeight="1" x14ac:dyDescent="0.25">
      <c r="A2195" s="102" t="s">
        <v>2419</v>
      </c>
      <c r="B2195" s="103" t="s">
        <v>3</v>
      </c>
      <c r="C2195" s="414" t="s">
        <v>3396</v>
      </c>
      <c r="D2195" s="414"/>
      <c r="E2195" s="102" t="s">
        <v>3394</v>
      </c>
      <c r="F2195" s="101" t="s">
        <v>3393</v>
      </c>
      <c r="G2195" s="101" t="s">
        <v>3392</v>
      </c>
      <c r="H2195" s="101" t="s">
        <v>4</v>
      </c>
    </row>
    <row r="2196" spans="1:8" ht="39" customHeight="1" x14ac:dyDescent="0.25">
      <c r="A2196" s="92" t="s">
        <v>3397</v>
      </c>
      <c r="B2196" s="94" t="s">
        <v>2418</v>
      </c>
      <c r="C2196" s="415" t="s">
        <v>3398</v>
      </c>
      <c r="D2196" s="415"/>
      <c r="E2196" s="92" t="s">
        <v>235</v>
      </c>
      <c r="F2196" s="110">
        <v>1</v>
      </c>
      <c r="G2196" s="90"/>
      <c r="H2196" s="155">
        <f>SUM(H2197:H2203)</f>
        <v>0</v>
      </c>
    </row>
    <row r="2197" spans="1:8" ht="39" customHeight="1" x14ac:dyDescent="0.25">
      <c r="A2197" s="117" t="s">
        <v>3417</v>
      </c>
      <c r="B2197" s="116" t="s">
        <v>3945</v>
      </c>
      <c r="C2197" s="412" t="s">
        <v>3420</v>
      </c>
      <c r="D2197" s="412"/>
      <c r="E2197" s="117" t="s">
        <v>460</v>
      </c>
      <c r="F2197" s="118">
        <v>6.83</v>
      </c>
      <c r="G2197" s="153"/>
      <c r="H2197" s="119">
        <f t="shared" ref="H2197:H2203" si="219">TRUNC((G2197*F2197),2)</f>
        <v>0</v>
      </c>
    </row>
    <row r="2198" spans="1:8" ht="39" customHeight="1" x14ac:dyDescent="0.25">
      <c r="A2198" s="117" t="s">
        <v>3417</v>
      </c>
      <c r="B2198" s="116" t="s">
        <v>3946</v>
      </c>
      <c r="C2198" s="412" t="s">
        <v>3420</v>
      </c>
      <c r="D2198" s="412"/>
      <c r="E2198" s="117" t="s">
        <v>491</v>
      </c>
      <c r="F2198" s="118">
        <v>0.48</v>
      </c>
      <c r="G2198" s="153"/>
      <c r="H2198" s="119">
        <f t="shared" si="219"/>
        <v>0</v>
      </c>
    </row>
    <row r="2199" spans="1:8" ht="26.1" customHeight="1" x14ac:dyDescent="0.25">
      <c r="A2199" s="117" t="s">
        <v>3417</v>
      </c>
      <c r="B2199" s="116" t="s">
        <v>557</v>
      </c>
      <c r="C2199" s="412" t="s">
        <v>3420</v>
      </c>
      <c r="D2199" s="412"/>
      <c r="E2199" s="117" t="s">
        <v>491</v>
      </c>
      <c r="F2199" s="118">
        <v>0.48</v>
      </c>
      <c r="G2199" s="153"/>
      <c r="H2199" s="119">
        <f t="shared" si="219"/>
        <v>0</v>
      </c>
    </row>
    <row r="2200" spans="1:8" ht="24" customHeight="1" x14ac:dyDescent="0.25">
      <c r="A2200" s="117" t="s">
        <v>3417</v>
      </c>
      <c r="B2200" s="116" t="s">
        <v>3436</v>
      </c>
      <c r="C2200" s="412" t="s">
        <v>3398</v>
      </c>
      <c r="D2200" s="412"/>
      <c r="E2200" s="117" t="s">
        <v>3136</v>
      </c>
      <c r="F2200" s="118">
        <v>2.5499999999999998</v>
      </c>
      <c r="G2200" s="153"/>
      <c r="H2200" s="119">
        <f t="shared" si="219"/>
        <v>0</v>
      </c>
    </row>
    <row r="2201" spans="1:8" ht="24" customHeight="1" x14ac:dyDescent="0.25">
      <c r="A2201" s="117" t="s">
        <v>3417</v>
      </c>
      <c r="B2201" s="116" t="s">
        <v>3435</v>
      </c>
      <c r="C2201" s="412" t="s">
        <v>3398</v>
      </c>
      <c r="D2201" s="412"/>
      <c r="E2201" s="117" t="s">
        <v>3136</v>
      </c>
      <c r="F2201" s="118">
        <v>2.5499999999999998</v>
      </c>
      <c r="G2201" s="153"/>
      <c r="H2201" s="119">
        <f t="shared" si="219"/>
        <v>0</v>
      </c>
    </row>
    <row r="2202" spans="1:8" ht="26.1" customHeight="1" x14ac:dyDescent="0.25">
      <c r="A2202" s="117" t="s">
        <v>3417</v>
      </c>
      <c r="B2202" s="116" t="s">
        <v>3947</v>
      </c>
      <c r="C2202" s="412" t="s">
        <v>3497</v>
      </c>
      <c r="D2202" s="412"/>
      <c r="E2202" s="117" t="s">
        <v>460</v>
      </c>
      <c r="F2202" s="118">
        <v>6.83</v>
      </c>
      <c r="G2202" s="153"/>
      <c r="H2202" s="119">
        <f t="shared" si="219"/>
        <v>0</v>
      </c>
    </row>
    <row r="2203" spans="1:8" ht="39" customHeight="1" x14ac:dyDescent="0.25">
      <c r="A2203" s="112" t="s">
        <v>3399</v>
      </c>
      <c r="B2203" s="111" t="s">
        <v>3686</v>
      </c>
      <c r="C2203" s="413" t="s">
        <v>3401</v>
      </c>
      <c r="D2203" s="413"/>
      <c r="E2203" s="112" t="s">
        <v>460</v>
      </c>
      <c r="F2203" s="113">
        <v>4.75</v>
      </c>
      <c r="G2203" s="153"/>
      <c r="H2203" s="114">
        <f t="shared" si="219"/>
        <v>0</v>
      </c>
    </row>
    <row r="2204" spans="1:8" x14ac:dyDescent="0.25">
      <c r="A2204" s="149"/>
      <c r="B2204" s="150"/>
      <c r="C2204" s="150"/>
      <c r="D2204" s="151"/>
      <c r="E2204" s="150"/>
      <c r="F2204" s="151"/>
      <c r="G2204" s="151"/>
      <c r="H2204" s="152"/>
    </row>
    <row r="2205" spans="1:8" ht="14.4" thickBot="1" x14ac:dyDescent="0.3">
      <c r="A2205" s="149"/>
      <c r="B2205" s="150"/>
      <c r="C2205" s="150"/>
      <c r="D2205" s="151"/>
      <c r="E2205" s="150"/>
      <c r="F2205" s="150"/>
      <c r="G2205" s="151"/>
      <c r="H2205" s="152"/>
    </row>
    <row r="2206" spans="1:8" ht="0.9" customHeight="1" thickTop="1" x14ac:dyDescent="0.25">
      <c r="A2206" s="120"/>
      <c r="B2206" s="115"/>
      <c r="C2206" s="115"/>
      <c r="D2206" s="115"/>
      <c r="E2206" s="115"/>
      <c r="F2206" s="115"/>
      <c r="G2206" s="115"/>
      <c r="H2206" s="115"/>
    </row>
    <row r="2207" spans="1:8" ht="18" customHeight="1" x14ac:dyDescent="0.25">
      <c r="A2207" s="102" t="s">
        <v>2417</v>
      </c>
      <c r="B2207" s="103" t="s">
        <v>3</v>
      </c>
      <c r="C2207" s="414" t="s">
        <v>3396</v>
      </c>
      <c r="D2207" s="414"/>
      <c r="E2207" s="102" t="s">
        <v>3394</v>
      </c>
      <c r="F2207" s="101" t="s">
        <v>3393</v>
      </c>
      <c r="G2207" s="101" t="s">
        <v>3392</v>
      </c>
      <c r="H2207" s="101" t="s">
        <v>4</v>
      </c>
    </row>
    <row r="2208" spans="1:8" ht="39" customHeight="1" x14ac:dyDescent="0.25">
      <c r="A2208" s="92" t="s">
        <v>3397</v>
      </c>
      <c r="B2208" s="94" t="s">
        <v>2416</v>
      </c>
      <c r="C2208" s="415" t="s">
        <v>3398</v>
      </c>
      <c r="D2208" s="415"/>
      <c r="E2208" s="92" t="s">
        <v>235</v>
      </c>
      <c r="F2208" s="110">
        <v>1</v>
      </c>
      <c r="G2208" s="90"/>
      <c r="H2208" s="155">
        <f>SUM(H2209:H2215)</f>
        <v>0</v>
      </c>
    </row>
    <row r="2209" spans="1:8" ht="26.1" customHeight="1" x14ac:dyDescent="0.25">
      <c r="A2209" s="117" t="s">
        <v>3417</v>
      </c>
      <c r="B2209" s="116" t="s">
        <v>3704</v>
      </c>
      <c r="C2209" s="412" t="s">
        <v>3420</v>
      </c>
      <c r="D2209" s="412"/>
      <c r="E2209" s="117" t="s">
        <v>460</v>
      </c>
      <c r="F2209" s="118">
        <v>12.52</v>
      </c>
      <c r="G2209" s="153"/>
      <c r="H2209" s="119">
        <f t="shared" ref="H2209:H2215" si="220">TRUNC((G2209*F2209),2)</f>
        <v>0</v>
      </c>
    </row>
    <row r="2210" spans="1:8" ht="39" customHeight="1" x14ac:dyDescent="0.25">
      <c r="A2210" s="117" t="s">
        <v>3417</v>
      </c>
      <c r="B2210" s="116" t="s">
        <v>3945</v>
      </c>
      <c r="C2210" s="412" t="s">
        <v>3420</v>
      </c>
      <c r="D2210" s="412"/>
      <c r="E2210" s="117" t="s">
        <v>460</v>
      </c>
      <c r="F2210" s="118">
        <v>12.52</v>
      </c>
      <c r="G2210" s="153"/>
      <c r="H2210" s="119">
        <f t="shared" si="220"/>
        <v>0</v>
      </c>
    </row>
    <row r="2211" spans="1:8" ht="39" customHeight="1" x14ac:dyDescent="0.25">
      <c r="A2211" s="117" t="s">
        <v>3417</v>
      </c>
      <c r="B2211" s="116" t="s">
        <v>3946</v>
      </c>
      <c r="C2211" s="412" t="s">
        <v>3420</v>
      </c>
      <c r="D2211" s="412"/>
      <c r="E2211" s="117" t="s">
        <v>491</v>
      </c>
      <c r="F2211" s="118">
        <v>0.85</v>
      </c>
      <c r="G2211" s="153"/>
      <c r="H2211" s="119">
        <f t="shared" si="220"/>
        <v>0</v>
      </c>
    </row>
    <row r="2212" spans="1:8" ht="26.1" customHeight="1" x14ac:dyDescent="0.25">
      <c r="A2212" s="117" t="s">
        <v>3417</v>
      </c>
      <c r="B2212" s="116" t="s">
        <v>557</v>
      </c>
      <c r="C2212" s="412" t="s">
        <v>3420</v>
      </c>
      <c r="D2212" s="412"/>
      <c r="E2212" s="117" t="s">
        <v>491</v>
      </c>
      <c r="F2212" s="118">
        <v>0.85</v>
      </c>
      <c r="G2212" s="153"/>
      <c r="H2212" s="119">
        <f t="shared" si="220"/>
        <v>0</v>
      </c>
    </row>
    <row r="2213" spans="1:8" ht="24" customHeight="1" x14ac:dyDescent="0.25">
      <c r="A2213" s="117" t="s">
        <v>3417</v>
      </c>
      <c r="B2213" s="116" t="s">
        <v>3436</v>
      </c>
      <c r="C2213" s="412" t="s">
        <v>3398</v>
      </c>
      <c r="D2213" s="412"/>
      <c r="E2213" s="117" t="s">
        <v>3136</v>
      </c>
      <c r="F2213" s="118">
        <v>3.2</v>
      </c>
      <c r="G2213" s="153"/>
      <c r="H2213" s="119">
        <f t="shared" si="220"/>
        <v>0</v>
      </c>
    </row>
    <row r="2214" spans="1:8" ht="24" customHeight="1" x14ac:dyDescent="0.25">
      <c r="A2214" s="117" t="s">
        <v>3417</v>
      </c>
      <c r="B2214" s="116" t="s">
        <v>3435</v>
      </c>
      <c r="C2214" s="412" t="s">
        <v>3398</v>
      </c>
      <c r="D2214" s="412"/>
      <c r="E2214" s="117" t="s">
        <v>3136</v>
      </c>
      <c r="F2214" s="118">
        <v>3.2</v>
      </c>
      <c r="G2214" s="153"/>
      <c r="H2214" s="119">
        <f t="shared" si="220"/>
        <v>0</v>
      </c>
    </row>
    <row r="2215" spans="1:8" ht="39" customHeight="1" x14ac:dyDescent="0.25">
      <c r="A2215" s="112" t="s">
        <v>3399</v>
      </c>
      <c r="B2215" s="111" t="s">
        <v>3686</v>
      </c>
      <c r="C2215" s="413" t="s">
        <v>3401</v>
      </c>
      <c r="D2215" s="413"/>
      <c r="E2215" s="112" t="s">
        <v>460</v>
      </c>
      <c r="F2215" s="113">
        <v>8.5399999999999991</v>
      </c>
      <c r="G2215" s="153"/>
      <c r="H2215" s="114">
        <f t="shared" si="220"/>
        <v>0</v>
      </c>
    </row>
    <row r="2216" spans="1:8" x14ac:dyDescent="0.25">
      <c r="A2216" s="149"/>
      <c r="B2216" s="150"/>
      <c r="C2216" s="150"/>
      <c r="D2216" s="151"/>
      <c r="E2216" s="150"/>
      <c r="F2216" s="151"/>
      <c r="G2216" s="151"/>
      <c r="H2216" s="152"/>
    </row>
    <row r="2217" spans="1:8" ht="14.4" thickBot="1" x14ac:dyDescent="0.3">
      <c r="A2217" s="149"/>
      <c r="B2217" s="150"/>
      <c r="C2217" s="150"/>
      <c r="D2217" s="151"/>
      <c r="E2217" s="150"/>
      <c r="F2217" s="150"/>
      <c r="G2217" s="151"/>
      <c r="H2217" s="152"/>
    </row>
    <row r="2218" spans="1:8" ht="0.9" customHeight="1" thickTop="1" x14ac:dyDescent="0.25">
      <c r="A2218" s="120"/>
      <c r="B2218" s="115"/>
      <c r="C2218" s="115"/>
      <c r="D2218" s="115"/>
      <c r="E2218" s="115"/>
      <c r="F2218" s="115"/>
      <c r="G2218" s="115"/>
      <c r="H2218" s="115"/>
    </row>
    <row r="2219" spans="1:8" ht="18" customHeight="1" x14ac:dyDescent="0.25">
      <c r="A2219" s="102" t="s">
        <v>4639</v>
      </c>
      <c r="B2219" s="103" t="s">
        <v>3</v>
      </c>
      <c r="C2219" s="414" t="s">
        <v>3396</v>
      </c>
      <c r="D2219" s="414"/>
      <c r="E2219" s="102" t="s">
        <v>3394</v>
      </c>
      <c r="F2219" s="101" t="s">
        <v>3393</v>
      </c>
      <c r="G2219" s="101" t="s">
        <v>3392</v>
      </c>
      <c r="H2219" s="101" t="s">
        <v>4</v>
      </c>
    </row>
    <row r="2220" spans="1:8" ht="39" customHeight="1" x14ac:dyDescent="0.25">
      <c r="A2220" s="92" t="s">
        <v>3397</v>
      </c>
      <c r="B2220" s="94" t="s">
        <v>2349</v>
      </c>
      <c r="C2220" s="415">
        <v>11</v>
      </c>
      <c r="D2220" s="415"/>
      <c r="E2220" s="92" t="s">
        <v>2348</v>
      </c>
      <c r="F2220" s="110">
        <v>1</v>
      </c>
      <c r="G2220" s="90"/>
      <c r="H2220" s="155">
        <f>SUM(H2221:H2223)</f>
        <v>0</v>
      </c>
    </row>
    <row r="2221" spans="1:8" ht="69" customHeight="1" x14ac:dyDescent="0.25">
      <c r="A2221" s="117" t="s">
        <v>3417</v>
      </c>
      <c r="B2221" s="116" t="s">
        <v>3951</v>
      </c>
      <c r="C2221" s="412">
        <v>11</v>
      </c>
      <c r="D2221" s="412"/>
      <c r="E2221" s="117" t="s">
        <v>2348</v>
      </c>
      <c r="F2221" s="118">
        <v>1</v>
      </c>
      <c r="G2221" s="153"/>
      <c r="H2221" s="119">
        <f t="shared" ref="H2221:H2223" si="221">TRUNC((G2221*F2221),2)</f>
        <v>0</v>
      </c>
    </row>
    <row r="2222" spans="1:8" ht="78" customHeight="1" x14ac:dyDescent="0.25">
      <c r="A2222" s="117" t="s">
        <v>3417</v>
      </c>
      <c r="B2222" s="116" t="s">
        <v>3952</v>
      </c>
      <c r="C2222" s="412">
        <v>11</v>
      </c>
      <c r="D2222" s="412"/>
      <c r="E2222" s="117" t="s">
        <v>2348</v>
      </c>
      <c r="F2222" s="118">
        <v>1</v>
      </c>
      <c r="G2222" s="153"/>
      <c r="H2222" s="119">
        <f t="shared" si="221"/>
        <v>0</v>
      </c>
    </row>
    <row r="2223" spans="1:8" ht="39" customHeight="1" x14ac:dyDescent="0.25">
      <c r="A2223" s="112" t="s">
        <v>3399</v>
      </c>
      <c r="B2223" s="111" t="s">
        <v>3716</v>
      </c>
      <c r="C2223" s="413" t="s">
        <v>3401</v>
      </c>
      <c r="D2223" s="413"/>
      <c r="E2223" s="112" t="s">
        <v>564</v>
      </c>
      <c r="F2223" s="113">
        <v>1975</v>
      </c>
      <c r="G2223" s="153"/>
      <c r="H2223" s="114">
        <f t="shared" si="221"/>
        <v>0</v>
      </c>
    </row>
    <row r="2224" spans="1:8" x14ac:dyDescent="0.25">
      <c r="A2224" s="149"/>
      <c r="B2224" s="150"/>
      <c r="C2224" s="150"/>
      <c r="D2224" s="151"/>
      <c r="E2224" s="150"/>
      <c r="F2224" s="151"/>
      <c r="G2224" s="151"/>
      <c r="H2224" s="152"/>
    </row>
    <row r="2225" spans="1:8" ht="14.4" thickBot="1" x14ac:dyDescent="0.3">
      <c r="A2225" s="149"/>
      <c r="B2225" s="150"/>
      <c r="C2225" s="150"/>
      <c r="D2225" s="151"/>
      <c r="E2225" s="150"/>
      <c r="F2225" s="150"/>
      <c r="G2225" s="151"/>
      <c r="H2225" s="152"/>
    </row>
    <row r="2226" spans="1:8" ht="0.9" customHeight="1" thickTop="1" x14ac:dyDescent="0.25">
      <c r="A2226" s="120"/>
      <c r="B2226" s="115"/>
      <c r="C2226" s="115"/>
      <c r="D2226" s="115"/>
      <c r="E2226" s="115"/>
      <c r="F2226" s="115"/>
      <c r="G2226" s="115"/>
      <c r="H2226" s="115"/>
    </row>
    <row r="2227" spans="1:8" ht="18" customHeight="1" x14ac:dyDescent="0.25">
      <c r="A2227" s="102" t="s">
        <v>2372</v>
      </c>
      <c r="B2227" s="103" t="s">
        <v>3</v>
      </c>
      <c r="C2227" s="414" t="s">
        <v>3396</v>
      </c>
      <c r="D2227" s="414"/>
      <c r="E2227" s="102" t="s">
        <v>3394</v>
      </c>
      <c r="F2227" s="101" t="s">
        <v>3393</v>
      </c>
      <c r="G2227" s="101" t="s">
        <v>3392</v>
      </c>
      <c r="H2227" s="101" t="s">
        <v>4</v>
      </c>
    </row>
    <row r="2228" spans="1:8" ht="26.1" customHeight="1" x14ac:dyDescent="0.25">
      <c r="A2228" s="92" t="s">
        <v>3397</v>
      </c>
      <c r="B2228" s="94" t="s">
        <v>2371</v>
      </c>
      <c r="C2228" s="415" t="s">
        <v>3691</v>
      </c>
      <c r="D2228" s="415"/>
      <c r="E2228" s="92" t="s">
        <v>460</v>
      </c>
      <c r="F2228" s="110">
        <v>1</v>
      </c>
      <c r="G2228" s="90"/>
      <c r="H2228" s="155">
        <f>SUM(H2229:H2230)</f>
        <v>0</v>
      </c>
    </row>
    <row r="2229" spans="1:8" ht="24" customHeight="1" x14ac:dyDescent="0.25">
      <c r="A2229" s="117" t="s">
        <v>3417</v>
      </c>
      <c r="B2229" s="116" t="s">
        <v>3436</v>
      </c>
      <c r="C2229" s="412" t="s">
        <v>3398</v>
      </c>
      <c r="D2229" s="412"/>
      <c r="E2229" s="117" t="s">
        <v>3136</v>
      </c>
      <c r="F2229" s="118">
        <v>0.02</v>
      </c>
      <c r="G2229" s="153"/>
      <c r="H2229" s="119">
        <f t="shared" ref="H2229:H2230" si="222">TRUNC((G2229*F2229),2)</f>
        <v>0</v>
      </c>
    </row>
    <row r="2230" spans="1:8" ht="26.1" customHeight="1" x14ac:dyDescent="0.25">
      <c r="A2230" s="112" t="s">
        <v>3399</v>
      </c>
      <c r="B2230" s="111" t="s">
        <v>3953</v>
      </c>
      <c r="C2230" s="413" t="s">
        <v>3401</v>
      </c>
      <c r="D2230" s="413"/>
      <c r="E2230" s="112" t="s">
        <v>460</v>
      </c>
      <c r="F2230" s="113">
        <v>1</v>
      </c>
      <c r="G2230" s="153"/>
      <c r="H2230" s="114">
        <f t="shared" si="222"/>
        <v>0</v>
      </c>
    </row>
    <row r="2231" spans="1:8" x14ac:dyDescent="0.25">
      <c r="A2231" s="149"/>
      <c r="B2231" s="150"/>
      <c r="C2231" s="150"/>
      <c r="D2231" s="151"/>
      <c r="E2231" s="150"/>
      <c r="F2231" s="151"/>
      <c r="G2231" s="151"/>
      <c r="H2231" s="152"/>
    </row>
    <row r="2232" spans="1:8" ht="14.4" thickBot="1" x14ac:dyDescent="0.3">
      <c r="A2232" s="149"/>
      <c r="B2232" s="150"/>
      <c r="C2232" s="150"/>
      <c r="D2232" s="151"/>
      <c r="E2232" s="150"/>
      <c r="F2232" s="150"/>
      <c r="G2232" s="151"/>
      <c r="H2232" s="152"/>
    </row>
    <row r="2233" spans="1:8" ht="0.9" customHeight="1" thickTop="1" x14ac:dyDescent="0.25">
      <c r="A2233" s="120"/>
      <c r="B2233" s="115"/>
      <c r="C2233" s="115"/>
      <c r="D2233" s="115"/>
      <c r="E2233" s="115"/>
      <c r="F2233" s="115"/>
      <c r="G2233" s="115"/>
      <c r="H2233" s="115"/>
    </row>
    <row r="2234" spans="1:8" ht="18" customHeight="1" x14ac:dyDescent="0.25">
      <c r="A2234" s="102" t="s">
        <v>2343</v>
      </c>
      <c r="B2234" s="103" t="s">
        <v>3</v>
      </c>
      <c r="C2234" s="414" t="s">
        <v>3396</v>
      </c>
      <c r="D2234" s="414"/>
      <c r="E2234" s="102" t="s">
        <v>3394</v>
      </c>
      <c r="F2234" s="101" t="s">
        <v>3393</v>
      </c>
      <c r="G2234" s="101" t="s">
        <v>3392</v>
      </c>
      <c r="H2234" s="101" t="s">
        <v>4</v>
      </c>
    </row>
    <row r="2235" spans="1:8" ht="59.4" customHeight="1" x14ac:dyDescent="0.25">
      <c r="A2235" s="92" t="s">
        <v>3397</v>
      </c>
      <c r="B2235" s="94" t="s">
        <v>2342</v>
      </c>
      <c r="C2235" s="415" t="s">
        <v>3496</v>
      </c>
      <c r="D2235" s="415"/>
      <c r="E2235" s="92" t="s">
        <v>235</v>
      </c>
      <c r="F2235" s="110">
        <v>1</v>
      </c>
      <c r="G2235" s="90"/>
      <c r="H2235" s="155">
        <f>SUM(H2236:H2239)</f>
        <v>0</v>
      </c>
    </row>
    <row r="2236" spans="1:8" ht="24" customHeight="1" x14ac:dyDescent="0.25">
      <c r="A2236" s="117" t="s">
        <v>3417</v>
      </c>
      <c r="B2236" s="116" t="s">
        <v>3435</v>
      </c>
      <c r="C2236" s="412" t="s">
        <v>3398</v>
      </c>
      <c r="D2236" s="412"/>
      <c r="E2236" s="117" t="s">
        <v>3136</v>
      </c>
      <c r="F2236" s="118">
        <v>1.7826</v>
      </c>
      <c r="G2236" s="153"/>
      <c r="H2236" s="119">
        <f t="shared" ref="H2236:H2239" si="223">TRUNC((G2236*F2236),2)</f>
        <v>0</v>
      </c>
    </row>
    <row r="2237" spans="1:8" ht="24" customHeight="1" x14ac:dyDescent="0.25">
      <c r="A2237" s="117" t="s">
        <v>3417</v>
      </c>
      <c r="B2237" s="116" t="s">
        <v>3436</v>
      </c>
      <c r="C2237" s="412" t="s">
        <v>3398</v>
      </c>
      <c r="D2237" s="412"/>
      <c r="E2237" s="117" t="s">
        <v>3136</v>
      </c>
      <c r="F2237" s="118">
        <v>0.89390000000000003</v>
      </c>
      <c r="G2237" s="153"/>
      <c r="H2237" s="119">
        <f t="shared" si="223"/>
        <v>0</v>
      </c>
    </row>
    <row r="2238" spans="1:8" ht="39" customHeight="1" x14ac:dyDescent="0.25">
      <c r="A2238" s="117" t="s">
        <v>3417</v>
      </c>
      <c r="B2238" s="116" t="s">
        <v>3956</v>
      </c>
      <c r="C2238" s="412" t="s">
        <v>3398</v>
      </c>
      <c r="D2238" s="412"/>
      <c r="E2238" s="117" t="s">
        <v>491</v>
      </c>
      <c r="F2238" s="118">
        <v>8.6899999999999998E-3</v>
      </c>
      <c r="G2238" s="153"/>
      <c r="H2238" s="119">
        <f t="shared" si="223"/>
        <v>0</v>
      </c>
    </row>
    <row r="2239" spans="1:8" ht="26.1" customHeight="1" x14ac:dyDescent="0.25">
      <c r="A2239" s="112" t="s">
        <v>3399</v>
      </c>
      <c r="B2239" s="111" t="s">
        <v>3957</v>
      </c>
      <c r="C2239" s="413" t="s">
        <v>3401</v>
      </c>
      <c r="D2239" s="413"/>
      <c r="E2239" s="112" t="s">
        <v>235</v>
      </c>
      <c r="F2239" s="113">
        <v>6.75</v>
      </c>
      <c r="G2239" s="153"/>
      <c r="H2239" s="114">
        <f t="shared" si="223"/>
        <v>0</v>
      </c>
    </row>
    <row r="2240" spans="1:8" x14ac:dyDescent="0.25">
      <c r="A2240" s="149"/>
      <c r="B2240" s="150"/>
      <c r="C2240" s="150"/>
      <c r="D2240" s="151"/>
      <c r="E2240" s="150"/>
      <c r="F2240" s="151"/>
      <c r="G2240" s="151"/>
      <c r="H2240" s="152"/>
    </row>
    <row r="2241" spans="1:8" ht="14.4" thickBot="1" x14ac:dyDescent="0.3">
      <c r="A2241" s="149"/>
      <c r="B2241" s="150"/>
      <c r="C2241" s="150"/>
      <c r="D2241" s="151"/>
      <c r="E2241" s="150"/>
      <c r="F2241" s="150"/>
      <c r="G2241" s="151"/>
      <c r="H2241" s="152"/>
    </row>
    <row r="2242" spans="1:8" ht="0.9" customHeight="1" thickTop="1" x14ac:dyDescent="0.25">
      <c r="A2242" s="120"/>
      <c r="B2242" s="115"/>
      <c r="C2242" s="115"/>
      <c r="D2242" s="115"/>
      <c r="E2242" s="115"/>
      <c r="F2242" s="115"/>
      <c r="G2242" s="115"/>
      <c r="H2242" s="115"/>
    </row>
    <row r="2243" spans="1:8" ht="33" customHeight="1" x14ac:dyDescent="0.25">
      <c r="A2243" s="102" t="s">
        <v>4468</v>
      </c>
      <c r="B2243" s="103" t="s">
        <v>3</v>
      </c>
      <c r="C2243" s="414" t="s">
        <v>3396</v>
      </c>
      <c r="D2243" s="414"/>
      <c r="E2243" s="102" t="s">
        <v>3394</v>
      </c>
      <c r="F2243" s="101" t="s">
        <v>3393</v>
      </c>
      <c r="G2243" s="101" t="s">
        <v>3392</v>
      </c>
      <c r="H2243" s="101" t="s">
        <v>4</v>
      </c>
    </row>
    <row r="2244" spans="1:8" ht="90.9" customHeight="1" x14ac:dyDescent="0.25">
      <c r="A2244" s="92" t="s">
        <v>3397</v>
      </c>
      <c r="B2244" s="94" t="s">
        <v>4447</v>
      </c>
      <c r="C2244" s="415">
        <v>14</v>
      </c>
      <c r="D2244" s="415"/>
      <c r="E2244" s="92" t="s">
        <v>235</v>
      </c>
      <c r="F2244" s="110">
        <v>1</v>
      </c>
      <c r="G2244" s="90"/>
      <c r="H2244" s="155">
        <f>SUM(H2245:H2248)</f>
        <v>0</v>
      </c>
    </row>
    <row r="2245" spans="1:8" ht="39" customHeight="1" x14ac:dyDescent="0.25">
      <c r="A2245" s="112" t="s">
        <v>3399</v>
      </c>
      <c r="B2245" s="111" t="s">
        <v>3959</v>
      </c>
      <c r="C2245" s="413" t="s">
        <v>3506</v>
      </c>
      <c r="D2245" s="413"/>
      <c r="E2245" s="112" t="s">
        <v>235</v>
      </c>
      <c r="F2245" s="113">
        <v>2</v>
      </c>
      <c r="G2245" s="153"/>
      <c r="H2245" s="114">
        <f t="shared" ref="H2245:H2248" si="224">TRUNC((G2245*F2245),2)</f>
        <v>0</v>
      </c>
    </row>
    <row r="2246" spans="1:8" ht="26.1" customHeight="1" x14ac:dyDescent="0.25">
      <c r="A2246" s="112" t="s">
        <v>3399</v>
      </c>
      <c r="B2246" s="111" t="s">
        <v>3960</v>
      </c>
      <c r="C2246" s="413" t="s">
        <v>3506</v>
      </c>
      <c r="D2246" s="413"/>
      <c r="E2246" s="112" t="s">
        <v>235</v>
      </c>
      <c r="F2246" s="113">
        <v>12</v>
      </c>
      <c r="G2246" s="153"/>
      <c r="H2246" s="114">
        <f t="shared" si="224"/>
        <v>0</v>
      </c>
    </row>
    <row r="2247" spans="1:8" ht="26.1" customHeight="1" x14ac:dyDescent="0.25">
      <c r="A2247" s="112" t="s">
        <v>3399</v>
      </c>
      <c r="B2247" s="111" t="s">
        <v>3961</v>
      </c>
      <c r="C2247" s="413" t="s">
        <v>3506</v>
      </c>
      <c r="D2247" s="413"/>
      <c r="E2247" s="112" t="s">
        <v>235</v>
      </c>
      <c r="F2247" s="113">
        <v>1</v>
      </c>
      <c r="G2247" s="153"/>
      <c r="H2247" s="114">
        <f t="shared" si="224"/>
        <v>0</v>
      </c>
    </row>
    <row r="2248" spans="1:8" ht="26.1" customHeight="1" x14ac:dyDescent="0.25">
      <c r="A2248" s="112" t="s">
        <v>3399</v>
      </c>
      <c r="B2248" s="111" t="s">
        <v>3962</v>
      </c>
      <c r="C2248" s="413" t="s">
        <v>3401</v>
      </c>
      <c r="D2248" s="413"/>
      <c r="E2248" s="112" t="s">
        <v>235</v>
      </c>
      <c r="F2248" s="113">
        <v>1</v>
      </c>
      <c r="G2248" s="153"/>
      <c r="H2248" s="114">
        <f t="shared" si="224"/>
        <v>0</v>
      </c>
    </row>
    <row r="2249" spans="1:8" x14ac:dyDescent="0.25">
      <c r="A2249" s="149"/>
      <c r="B2249" s="150"/>
      <c r="C2249" s="150"/>
      <c r="D2249" s="151"/>
      <c r="E2249" s="150"/>
      <c r="F2249" s="151"/>
      <c r="G2249" s="151"/>
      <c r="H2249" s="152"/>
    </row>
    <row r="2250" spans="1:8" ht="14.4" thickBot="1" x14ac:dyDescent="0.3">
      <c r="A2250" s="149"/>
      <c r="B2250" s="150"/>
      <c r="C2250" s="150"/>
      <c r="D2250" s="151"/>
      <c r="E2250" s="150"/>
      <c r="F2250" s="150"/>
      <c r="G2250" s="151"/>
      <c r="H2250" s="152"/>
    </row>
    <row r="2251" spans="1:8" ht="0.9" customHeight="1" thickTop="1" x14ac:dyDescent="0.25">
      <c r="A2251" s="120"/>
      <c r="B2251" s="115"/>
      <c r="C2251" s="115"/>
      <c r="D2251" s="115"/>
      <c r="E2251" s="115"/>
      <c r="F2251" s="115"/>
      <c r="G2251" s="115"/>
      <c r="H2251" s="115"/>
    </row>
    <row r="2252" spans="1:8" ht="18" customHeight="1" x14ac:dyDescent="0.25">
      <c r="A2252" s="102" t="s">
        <v>2334</v>
      </c>
      <c r="B2252" s="103" t="s">
        <v>3</v>
      </c>
      <c r="C2252" s="414" t="s">
        <v>3396</v>
      </c>
      <c r="D2252" s="414"/>
      <c r="E2252" s="102" t="s">
        <v>3394</v>
      </c>
      <c r="F2252" s="101" t="s">
        <v>3393</v>
      </c>
      <c r="G2252" s="101" t="s">
        <v>3392</v>
      </c>
      <c r="H2252" s="101" t="s">
        <v>4</v>
      </c>
    </row>
    <row r="2253" spans="1:8" ht="26.1" customHeight="1" x14ac:dyDescent="0.25">
      <c r="A2253" s="92" t="s">
        <v>3397</v>
      </c>
      <c r="B2253" s="94" t="s">
        <v>2333</v>
      </c>
      <c r="C2253" s="415" t="s">
        <v>3499</v>
      </c>
      <c r="D2253" s="415"/>
      <c r="E2253" s="92" t="s">
        <v>630</v>
      </c>
      <c r="F2253" s="110">
        <v>1</v>
      </c>
      <c r="G2253" s="90"/>
      <c r="H2253" s="155">
        <f>SUM(H2254:H2255)</f>
        <v>0</v>
      </c>
    </row>
    <row r="2254" spans="1:8" ht="24" customHeight="1" x14ac:dyDescent="0.25">
      <c r="A2254" s="117" t="s">
        <v>3417</v>
      </c>
      <c r="B2254" s="116" t="s">
        <v>3436</v>
      </c>
      <c r="C2254" s="412" t="s">
        <v>3398</v>
      </c>
      <c r="D2254" s="412"/>
      <c r="E2254" s="117" t="s">
        <v>3136</v>
      </c>
      <c r="F2254" s="118">
        <v>0.2</v>
      </c>
      <c r="G2254" s="153"/>
      <c r="H2254" s="119">
        <f t="shared" ref="H2254:H2255" si="225">TRUNC((G2254*F2254),2)</f>
        <v>0</v>
      </c>
    </row>
    <row r="2255" spans="1:8" ht="24" customHeight="1" x14ac:dyDescent="0.25">
      <c r="A2255" s="117" t="s">
        <v>3417</v>
      </c>
      <c r="B2255" s="116" t="s">
        <v>3435</v>
      </c>
      <c r="C2255" s="412" t="s">
        <v>3398</v>
      </c>
      <c r="D2255" s="412"/>
      <c r="E2255" s="117" t="s">
        <v>3136</v>
      </c>
      <c r="F2255" s="118">
        <v>0.5</v>
      </c>
      <c r="G2255" s="153"/>
      <c r="H2255" s="119">
        <f t="shared" si="225"/>
        <v>0</v>
      </c>
    </row>
    <row r="2256" spans="1:8" x14ac:dyDescent="0.25">
      <c r="A2256" s="149"/>
      <c r="B2256" s="150"/>
      <c r="C2256" s="150"/>
      <c r="D2256" s="151"/>
      <c r="E2256" s="150"/>
      <c r="F2256" s="151"/>
      <c r="G2256" s="151"/>
      <c r="H2256" s="152"/>
    </row>
    <row r="2257" spans="1:8" ht="14.4" thickBot="1" x14ac:dyDescent="0.3">
      <c r="A2257" s="149"/>
      <c r="B2257" s="150"/>
      <c r="C2257" s="150"/>
      <c r="D2257" s="151"/>
      <c r="E2257" s="150"/>
      <c r="F2257" s="150"/>
      <c r="G2257" s="151"/>
      <c r="H2257" s="152"/>
    </row>
    <row r="2258" spans="1:8" ht="0.9" customHeight="1" thickTop="1" x14ac:dyDescent="0.25">
      <c r="A2258" s="120"/>
      <c r="B2258" s="115"/>
      <c r="C2258" s="115"/>
      <c r="D2258" s="115"/>
      <c r="E2258" s="115"/>
      <c r="F2258" s="115"/>
      <c r="G2258" s="115"/>
      <c r="H2258" s="115"/>
    </row>
    <row r="2259" spans="1:8" ht="18" customHeight="1" x14ac:dyDescent="0.25">
      <c r="A2259" s="102" t="s">
        <v>4640</v>
      </c>
      <c r="B2259" s="103" t="s">
        <v>3</v>
      </c>
      <c r="C2259" s="414" t="s">
        <v>3396</v>
      </c>
      <c r="D2259" s="414"/>
      <c r="E2259" s="102" t="s">
        <v>3394</v>
      </c>
      <c r="F2259" s="101" t="s">
        <v>3393</v>
      </c>
      <c r="G2259" s="101" t="s">
        <v>3392</v>
      </c>
      <c r="H2259" s="101" t="s">
        <v>4</v>
      </c>
    </row>
    <row r="2260" spans="1:8" ht="39" customHeight="1" x14ac:dyDescent="0.25">
      <c r="A2260" s="92" t="s">
        <v>3397</v>
      </c>
      <c r="B2260" s="94" t="s">
        <v>1581</v>
      </c>
      <c r="C2260" s="415" t="s">
        <v>3672</v>
      </c>
      <c r="D2260" s="415"/>
      <c r="E2260" s="92" t="s">
        <v>460</v>
      </c>
      <c r="F2260" s="110">
        <v>1</v>
      </c>
      <c r="G2260" s="90"/>
      <c r="H2260" s="155">
        <f>SUM(H2261:H2265)</f>
        <v>0</v>
      </c>
    </row>
    <row r="2261" spans="1:8" ht="26.1" customHeight="1" x14ac:dyDescent="0.25">
      <c r="A2261" s="117" t="s">
        <v>3417</v>
      </c>
      <c r="B2261" s="116" t="s">
        <v>3963</v>
      </c>
      <c r="C2261" s="412" t="s">
        <v>3398</v>
      </c>
      <c r="D2261" s="412"/>
      <c r="E2261" s="117" t="s">
        <v>3136</v>
      </c>
      <c r="F2261" s="118">
        <v>0.95</v>
      </c>
      <c r="G2261" s="153"/>
      <c r="H2261" s="119">
        <f t="shared" ref="H2261:H2265" si="226">TRUNC((G2261*F2261),2)</f>
        <v>0</v>
      </c>
    </row>
    <row r="2262" spans="1:8" ht="24" customHeight="1" x14ac:dyDescent="0.25">
      <c r="A2262" s="117" t="s">
        <v>3417</v>
      </c>
      <c r="B2262" s="116" t="s">
        <v>3436</v>
      </c>
      <c r="C2262" s="412" t="s">
        <v>3398</v>
      </c>
      <c r="D2262" s="412"/>
      <c r="E2262" s="117" t="s">
        <v>3136</v>
      </c>
      <c r="F2262" s="118">
        <v>0.34</v>
      </c>
      <c r="G2262" s="153"/>
      <c r="H2262" s="119">
        <f t="shared" si="226"/>
        <v>0</v>
      </c>
    </row>
    <row r="2263" spans="1:8" ht="26.1" customHeight="1" x14ac:dyDescent="0.25">
      <c r="A2263" s="112" t="s">
        <v>3399</v>
      </c>
      <c r="B2263" s="111" t="s">
        <v>3964</v>
      </c>
      <c r="C2263" s="413" t="s">
        <v>3401</v>
      </c>
      <c r="D2263" s="413"/>
      <c r="E2263" s="112" t="s">
        <v>460</v>
      </c>
      <c r="F2263" s="113">
        <v>1.1000000000000001</v>
      </c>
      <c r="G2263" s="153"/>
      <c r="H2263" s="114">
        <f t="shared" si="226"/>
        <v>0</v>
      </c>
    </row>
    <row r="2264" spans="1:8" ht="24" customHeight="1" x14ac:dyDescent="0.25">
      <c r="A2264" s="112" t="s">
        <v>3399</v>
      </c>
      <c r="B2264" s="111" t="s">
        <v>3709</v>
      </c>
      <c r="C2264" s="413" t="s">
        <v>3401</v>
      </c>
      <c r="D2264" s="413"/>
      <c r="E2264" s="112" t="s">
        <v>564</v>
      </c>
      <c r="F2264" s="113">
        <v>5.75</v>
      </c>
      <c r="G2264" s="153"/>
      <c r="H2264" s="114">
        <f t="shared" si="226"/>
        <v>0</v>
      </c>
    </row>
    <row r="2265" spans="1:8" ht="24" customHeight="1" x14ac:dyDescent="0.25">
      <c r="A2265" s="112" t="s">
        <v>3399</v>
      </c>
      <c r="B2265" s="111" t="s">
        <v>3921</v>
      </c>
      <c r="C2265" s="413" t="s">
        <v>3401</v>
      </c>
      <c r="D2265" s="413"/>
      <c r="E2265" s="112" t="s">
        <v>564</v>
      </c>
      <c r="F2265" s="113">
        <v>0.75</v>
      </c>
      <c r="G2265" s="153"/>
      <c r="H2265" s="114">
        <f t="shared" si="226"/>
        <v>0</v>
      </c>
    </row>
    <row r="2266" spans="1:8" x14ac:dyDescent="0.25">
      <c r="A2266" s="149"/>
      <c r="B2266" s="150"/>
      <c r="C2266" s="150"/>
      <c r="D2266" s="151"/>
      <c r="E2266" s="150"/>
      <c r="F2266" s="151"/>
      <c r="G2266" s="151"/>
      <c r="H2266" s="152"/>
    </row>
    <row r="2267" spans="1:8" ht="14.4" thickBot="1" x14ac:dyDescent="0.3">
      <c r="A2267" s="149"/>
      <c r="B2267" s="150"/>
      <c r="C2267" s="150"/>
      <c r="D2267" s="151"/>
      <c r="E2267" s="150"/>
      <c r="F2267" s="150"/>
      <c r="G2267" s="151"/>
      <c r="H2267" s="152"/>
    </row>
    <row r="2268" spans="1:8" ht="0.9" customHeight="1" thickTop="1" x14ac:dyDescent="0.25">
      <c r="A2268" s="120"/>
      <c r="B2268" s="115"/>
      <c r="C2268" s="115"/>
      <c r="D2268" s="115"/>
      <c r="E2268" s="115"/>
      <c r="F2268" s="115"/>
      <c r="G2268" s="115"/>
      <c r="H2268" s="115"/>
    </row>
    <row r="2269" spans="1:8" ht="18" customHeight="1" x14ac:dyDescent="0.25">
      <c r="A2269" s="102" t="s">
        <v>4641</v>
      </c>
      <c r="B2269" s="103" t="s">
        <v>3</v>
      </c>
      <c r="C2269" s="414" t="s">
        <v>3396</v>
      </c>
      <c r="D2269" s="414"/>
      <c r="E2269" s="102" t="s">
        <v>3394</v>
      </c>
      <c r="F2269" s="101" t="s">
        <v>3393</v>
      </c>
      <c r="G2269" s="101" t="s">
        <v>3392</v>
      </c>
      <c r="H2269" s="101" t="s">
        <v>4</v>
      </c>
    </row>
    <row r="2270" spans="1:8" ht="39" customHeight="1" x14ac:dyDescent="0.25">
      <c r="A2270" s="92" t="s">
        <v>3397</v>
      </c>
      <c r="B2270" s="94" t="s">
        <v>1569</v>
      </c>
      <c r="C2270" s="415" t="s">
        <v>3672</v>
      </c>
      <c r="D2270" s="415"/>
      <c r="E2270" s="92" t="s">
        <v>234</v>
      </c>
      <c r="F2270" s="110">
        <v>1</v>
      </c>
      <c r="G2270" s="90"/>
      <c r="H2270" s="155">
        <f>SUM(H2271:H2275)</f>
        <v>0</v>
      </c>
    </row>
    <row r="2271" spans="1:8" ht="26.1" customHeight="1" x14ac:dyDescent="0.25">
      <c r="A2271" s="117" t="s">
        <v>3417</v>
      </c>
      <c r="B2271" s="116" t="s">
        <v>3963</v>
      </c>
      <c r="C2271" s="412" t="s">
        <v>3398</v>
      </c>
      <c r="D2271" s="412"/>
      <c r="E2271" s="117" t="s">
        <v>3136</v>
      </c>
      <c r="F2271" s="118">
        <v>7.3999999999999996E-2</v>
      </c>
      <c r="G2271" s="153"/>
      <c r="H2271" s="119">
        <f t="shared" ref="H2271:H2275" si="227">TRUNC((G2271*F2271),2)</f>
        <v>0</v>
      </c>
    </row>
    <row r="2272" spans="1:8" ht="24" customHeight="1" x14ac:dyDescent="0.25">
      <c r="A2272" s="117" t="s">
        <v>3417</v>
      </c>
      <c r="B2272" s="116" t="s">
        <v>3436</v>
      </c>
      <c r="C2272" s="412" t="s">
        <v>3398</v>
      </c>
      <c r="D2272" s="412"/>
      <c r="E2272" s="117" t="s">
        <v>3136</v>
      </c>
      <c r="F2272" s="118">
        <v>3.1E-2</v>
      </c>
      <c r="G2272" s="153"/>
      <c r="H2272" s="119">
        <f t="shared" si="227"/>
        <v>0</v>
      </c>
    </row>
    <row r="2273" spans="1:8" ht="26.1" customHeight="1" x14ac:dyDescent="0.25">
      <c r="A2273" s="112" t="s">
        <v>3399</v>
      </c>
      <c r="B2273" s="111" t="s">
        <v>3964</v>
      </c>
      <c r="C2273" s="413" t="s">
        <v>3401</v>
      </c>
      <c r="D2273" s="413"/>
      <c r="E2273" s="112" t="s">
        <v>460</v>
      </c>
      <c r="F2273" s="113">
        <v>0.15</v>
      </c>
      <c r="G2273" s="153"/>
      <c r="H2273" s="114">
        <f t="shared" si="227"/>
        <v>0</v>
      </c>
    </row>
    <row r="2274" spans="1:8" ht="24" customHeight="1" x14ac:dyDescent="0.25">
      <c r="A2274" s="112" t="s">
        <v>3399</v>
      </c>
      <c r="B2274" s="111" t="s">
        <v>3709</v>
      </c>
      <c r="C2274" s="413" t="s">
        <v>3401</v>
      </c>
      <c r="D2274" s="413"/>
      <c r="E2274" s="112" t="s">
        <v>564</v>
      </c>
      <c r="F2274" s="113">
        <v>0.63</v>
      </c>
      <c r="G2274" s="153"/>
      <c r="H2274" s="114">
        <f t="shared" si="227"/>
        <v>0</v>
      </c>
    </row>
    <row r="2275" spans="1:8" ht="24" customHeight="1" x14ac:dyDescent="0.25">
      <c r="A2275" s="112" t="s">
        <v>3399</v>
      </c>
      <c r="B2275" s="111" t="s">
        <v>3921</v>
      </c>
      <c r="C2275" s="413" t="s">
        <v>3401</v>
      </c>
      <c r="D2275" s="413"/>
      <c r="E2275" s="112" t="s">
        <v>564</v>
      </c>
      <c r="F2275" s="113">
        <v>0.34</v>
      </c>
      <c r="G2275" s="153"/>
      <c r="H2275" s="114">
        <f t="shared" si="227"/>
        <v>0</v>
      </c>
    </row>
    <row r="2276" spans="1:8" x14ac:dyDescent="0.25">
      <c r="A2276" s="149"/>
      <c r="B2276" s="150"/>
      <c r="C2276" s="150"/>
      <c r="D2276" s="151"/>
      <c r="E2276" s="150"/>
      <c r="F2276" s="151"/>
      <c r="G2276" s="151"/>
      <c r="H2276" s="152"/>
    </row>
    <row r="2277" spans="1:8" ht="14.4" thickBot="1" x14ac:dyDescent="0.3">
      <c r="A2277" s="149"/>
      <c r="B2277" s="150"/>
      <c r="C2277" s="150"/>
      <c r="D2277" s="151"/>
      <c r="E2277" s="150"/>
      <c r="F2277" s="150"/>
      <c r="G2277" s="151"/>
      <c r="H2277" s="152"/>
    </row>
    <row r="2278" spans="1:8" ht="0.9" customHeight="1" thickTop="1" x14ac:dyDescent="0.25">
      <c r="A2278" s="120"/>
      <c r="B2278" s="115"/>
      <c r="C2278" s="115"/>
      <c r="D2278" s="115"/>
      <c r="E2278" s="115"/>
      <c r="F2278" s="115"/>
      <c r="G2278" s="115"/>
      <c r="H2278" s="115"/>
    </row>
    <row r="2279" spans="1:8" ht="18" customHeight="1" x14ac:dyDescent="0.25">
      <c r="A2279" s="102" t="s">
        <v>2318</v>
      </c>
      <c r="B2279" s="103" t="s">
        <v>3</v>
      </c>
      <c r="C2279" s="414" t="s">
        <v>3396</v>
      </c>
      <c r="D2279" s="414"/>
      <c r="E2279" s="102" t="s">
        <v>3394</v>
      </c>
      <c r="F2279" s="101" t="s">
        <v>3393</v>
      </c>
      <c r="G2279" s="101" t="s">
        <v>3392</v>
      </c>
      <c r="H2279" s="101" t="s">
        <v>4</v>
      </c>
    </row>
    <row r="2280" spans="1:8" ht="65.099999999999994" customHeight="1" x14ac:dyDescent="0.25">
      <c r="A2280" s="92" t="s">
        <v>3397</v>
      </c>
      <c r="B2280" s="94" t="s">
        <v>2317</v>
      </c>
      <c r="C2280" s="415">
        <v>13</v>
      </c>
      <c r="D2280" s="415"/>
      <c r="E2280" s="92" t="s">
        <v>234</v>
      </c>
      <c r="F2280" s="110">
        <v>1</v>
      </c>
      <c r="G2280" s="90"/>
      <c r="H2280" s="155">
        <f>SUM(H2281:H2284)</f>
        <v>0</v>
      </c>
    </row>
    <row r="2281" spans="1:8" ht="24" customHeight="1" x14ac:dyDescent="0.25">
      <c r="A2281" s="117" t="s">
        <v>3417</v>
      </c>
      <c r="B2281" s="116" t="s">
        <v>3436</v>
      </c>
      <c r="C2281" s="412" t="s">
        <v>3398</v>
      </c>
      <c r="D2281" s="412"/>
      <c r="E2281" s="117" t="s">
        <v>3136</v>
      </c>
      <c r="F2281" s="118">
        <v>0.3</v>
      </c>
      <c r="G2281" s="153"/>
      <c r="H2281" s="119">
        <f t="shared" ref="H2281:H2284" si="228">TRUNC((G2281*F2281),2)</f>
        <v>0</v>
      </c>
    </row>
    <row r="2282" spans="1:8" ht="24" customHeight="1" x14ac:dyDescent="0.25">
      <c r="A2282" s="117" t="s">
        <v>3417</v>
      </c>
      <c r="B2282" s="116" t="s">
        <v>3435</v>
      </c>
      <c r="C2282" s="412" t="s">
        <v>3398</v>
      </c>
      <c r="D2282" s="412"/>
      <c r="E2282" s="117" t="s">
        <v>3136</v>
      </c>
      <c r="F2282" s="118">
        <v>0.45</v>
      </c>
      <c r="G2282" s="153"/>
      <c r="H2282" s="119">
        <f t="shared" si="228"/>
        <v>0</v>
      </c>
    </row>
    <row r="2283" spans="1:8" ht="39" customHeight="1" x14ac:dyDescent="0.25">
      <c r="A2283" s="117" t="s">
        <v>3417</v>
      </c>
      <c r="B2283" s="116" t="s">
        <v>3711</v>
      </c>
      <c r="C2283" s="412" t="s">
        <v>3398</v>
      </c>
      <c r="D2283" s="412"/>
      <c r="E2283" s="117" t="s">
        <v>491</v>
      </c>
      <c r="F2283" s="118">
        <v>3.0000000000000001E-3</v>
      </c>
      <c r="G2283" s="153"/>
      <c r="H2283" s="119">
        <f t="shared" si="228"/>
        <v>0</v>
      </c>
    </row>
    <row r="2284" spans="1:8" ht="26.1" customHeight="1" x14ac:dyDescent="0.25">
      <c r="A2284" s="112" t="s">
        <v>3399</v>
      </c>
      <c r="B2284" s="111" t="s">
        <v>3965</v>
      </c>
      <c r="C2284" s="413" t="s">
        <v>3506</v>
      </c>
      <c r="D2284" s="413"/>
      <c r="E2284" s="112" t="s">
        <v>564</v>
      </c>
      <c r="F2284" s="113">
        <v>0.04</v>
      </c>
      <c r="G2284" s="153"/>
      <c r="H2284" s="114">
        <f t="shared" si="228"/>
        <v>0</v>
      </c>
    </row>
    <row r="2285" spans="1:8" x14ac:dyDescent="0.25">
      <c r="A2285" s="149"/>
      <c r="B2285" s="150"/>
      <c r="C2285" s="150"/>
      <c r="D2285" s="151"/>
      <c r="E2285" s="150"/>
      <c r="F2285" s="151"/>
      <c r="G2285" s="151"/>
      <c r="H2285" s="152"/>
    </row>
    <row r="2286" spans="1:8" ht="14.4" thickBot="1" x14ac:dyDescent="0.3">
      <c r="A2286" s="149"/>
      <c r="B2286" s="150"/>
      <c r="C2286" s="150"/>
      <c r="D2286" s="151"/>
      <c r="E2286" s="150"/>
      <c r="F2286" s="150"/>
      <c r="G2286" s="151"/>
      <c r="H2286" s="152"/>
    </row>
    <row r="2287" spans="1:8" ht="0.9" customHeight="1" thickTop="1" x14ac:dyDescent="0.25">
      <c r="A2287" s="120"/>
      <c r="B2287" s="115"/>
      <c r="C2287" s="115"/>
      <c r="D2287" s="115"/>
      <c r="E2287" s="115"/>
      <c r="F2287" s="115"/>
      <c r="G2287" s="115"/>
      <c r="H2287" s="115"/>
    </row>
    <row r="2288" spans="1:8" ht="18" customHeight="1" x14ac:dyDescent="0.25">
      <c r="A2288" s="102" t="s">
        <v>4642</v>
      </c>
      <c r="B2288" s="103" t="s">
        <v>3</v>
      </c>
      <c r="C2288" s="414" t="s">
        <v>3396</v>
      </c>
      <c r="D2288" s="414"/>
      <c r="E2288" s="102" t="s">
        <v>3394</v>
      </c>
      <c r="F2288" s="101" t="s">
        <v>3393</v>
      </c>
      <c r="G2288" s="101" t="s">
        <v>3392</v>
      </c>
      <c r="H2288" s="101" t="s">
        <v>4</v>
      </c>
    </row>
    <row r="2289" spans="1:8" ht="39" customHeight="1" x14ac:dyDescent="0.25">
      <c r="A2289" s="92" t="s">
        <v>3397</v>
      </c>
      <c r="B2289" s="94" t="s">
        <v>1994</v>
      </c>
      <c r="C2289" s="415" t="s">
        <v>3691</v>
      </c>
      <c r="D2289" s="415"/>
      <c r="E2289" s="92" t="s">
        <v>460</v>
      </c>
      <c r="F2289" s="110">
        <v>1</v>
      </c>
      <c r="G2289" s="90"/>
      <c r="H2289" s="155">
        <f>SUM(H2290:H2294)</f>
        <v>0</v>
      </c>
    </row>
    <row r="2290" spans="1:8" ht="26.1" customHeight="1" x14ac:dyDescent="0.25">
      <c r="A2290" s="117" t="s">
        <v>3417</v>
      </c>
      <c r="B2290" s="116" t="s">
        <v>3504</v>
      </c>
      <c r="C2290" s="412" t="s">
        <v>3398</v>
      </c>
      <c r="D2290" s="412"/>
      <c r="E2290" s="117" t="s">
        <v>3136</v>
      </c>
      <c r="F2290" s="118">
        <v>0.192</v>
      </c>
      <c r="G2290" s="153"/>
      <c r="H2290" s="119">
        <f t="shared" ref="H2290:H2294" si="229">TRUNC((G2290*F2290),2)</f>
        <v>0</v>
      </c>
    </row>
    <row r="2291" spans="1:8" ht="24" customHeight="1" x14ac:dyDescent="0.25">
      <c r="A2291" s="117" t="s">
        <v>3417</v>
      </c>
      <c r="B2291" s="116" t="s">
        <v>3715</v>
      </c>
      <c r="C2291" s="412" t="s">
        <v>3398</v>
      </c>
      <c r="D2291" s="412"/>
      <c r="E2291" s="117" t="s">
        <v>3136</v>
      </c>
      <c r="F2291" s="118">
        <v>0.94799999999999995</v>
      </c>
      <c r="G2291" s="153"/>
      <c r="H2291" s="119">
        <f t="shared" si="229"/>
        <v>0</v>
      </c>
    </row>
    <row r="2292" spans="1:8" ht="26.1" customHeight="1" x14ac:dyDescent="0.25">
      <c r="A2292" s="112" t="s">
        <v>3399</v>
      </c>
      <c r="B2292" s="111" t="s">
        <v>3720</v>
      </c>
      <c r="C2292" s="413" t="s">
        <v>3401</v>
      </c>
      <c r="D2292" s="413"/>
      <c r="E2292" s="112" t="s">
        <v>3491</v>
      </c>
      <c r="F2292" s="113">
        <v>0.61499999999999999</v>
      </c>
      <c r="G2292" s="153"/>
      <c r="H2292" s="114">
        <f t="shared" si="229"/>
        <v>0</v>
      </c>
    </row>
    <row r="2293" spans="1:8" ht="24" customHeight="1" x14ac:dyDescent="0.25">
      <c r="A2293" s="112" t="s">
        <v>3399</v>
      </c>
      <c r="B2293" s="111" t="s">
        <v>3966</v>
      </c>
      <c r="C2293" s="413" t="s">
        <v>3401</v>
      </c>
      <c r="D2293" s="413"/>
      <c r="E2293" s="112" t="s">
        <v>564</v>
      </c>
      <c r="F2293" s="113">
        <v>0.26</v>
      </c>
      <c r="G2293" s="153"/>
      <c r="H2293" s="114">
        <f t="shared" si="229"/>
        <v>0</v>
      </c>
    </row>
    <row r="2294" spans="1:8" ht="26.1" customHeight="1" x14ac:dyDescent="0.25">
      <c r="A2294" s="112" t="s">
        <v>3399</v>
      </c>
      <c r="B2294" s="111" t="s">
        <v>3967</v>
      </c>
      <c r="C2294" s="413" t="s">
        <v>3401</v>
      </c>
      <c r="D2294" s="413"/>
      <c r="E2294" s="112" t="s">
        <v>460</v>
      </c>
      <c r="F2294" s="113">
        <v>1.125</v>
      </c>
      <c r="G2294" s="153"/>
      <c r="H2294" s="114">
        <f t="shared" si="229"/>
        <v>0</v>
      </c>
    </row>
    <row r="2295" spans="1:8" x14ac:dyDescent="0.25">
      <c r="A2295" s="149"/>
      <c r="B2295" s="150"/>
      <c r="C2295" s="150"/>
      <c r="D2295" s="151"/>
      <c r="E2295" s="150"/>
      <c r="F2295" s="151"/>
      <c r="G2295" s="151"/>
      <c r="H2295" s="152"/>
    </row>
    <row r="2296" spans="1:8" ht="14.4" thickBot="1" x14ac:dyDescent="0.3">
      <c r="A2296" s="149"/>
      <c r="B2296" s="150"/>
      <c r="C2296" s="150"/>
      <c r="D2296" s="151"/>
      <c r="E2296" s="150"/>
      <c r="F2296" s="150"/>
      <c r="G2296" s="151"/>
      <c r="H2296" s="152"/>
    </row>
    <row r="2297" spans="1:8" ht="0.9" customHeight="1" thickTop="1" x14ac:dyDescent="0.25">
      <c r="A2297" s="120"/>
      <c r="B2297" s="115"/>
      <c r="C2297" s="115"/>
      <c r="D2297" s="115"/>
      <c r="E2297" s="115"/>
      <c r="F2297" s="115"/>
      <c r="G2297" s="115"/>
      <c r="H2297" s="115"/>
    </row>
    <row r="2298" spans="1:8" ht="18" customHeight="1" x14ac:dyDescent="0.25">
      <c r="A2298" s="102" t="s">
        <v>4643</v>
      </c>
      <c r="B2298" s="103" t="s">
        <v>3</v>
      </c>
      <c r="C2298" s="414" t="s">
        <v>3396</v>
      </c>
      <c r="D2298" s="414"/>
      <c r="E2298" s="102" t="s">
        <v>3394</v>
      </c>
      <c r="F2298" s="101" t="s">
        <v>3393</v>
      </c>
      <c r="G2298" s="101" t="s">
        <v>3392</v>
      </c>
      <c r="H2298" s="101" t="s">
        <v>4</v>
      </c>
    </row>
    <row r="2299" spans="1:8" ht="65.099999999999994" customHeight="1" x14ac:dyDescent="0.25">
      <c r="A2299" s="92" t="s">
        <v>3397</v>
      </c>
      <c r="B2299" s="94" t="s">
        <v>1562</v>
      </c>
      <c r="C2299" s="415" t="s">
        <v>3691</v>
      </c>
      <c r="D2299" s="415"/>
      <c r="E2299" s="92" t="s">
        <v>460</v>
      </c>
      <c r="F2299" s="110">
        <v>1</v>
      </c>
      <c r="G2299" s="90"/>
      <c r="H2299" s="155">
        <f>SUM(H2300:H2308)</f>
        <v>0</v>
      </c>
    </row>
    <row r="2300" spans="1:8" ht="26.1" customHeight="1" x14ac:dyDescent="0.25">
      <c r="A2300" s="117" t="s">
        <v>3417</v>
      </c>
      <c r="B2300" s="116" t="s">
        <v>3504</v>
      </c>
      <c r="C2300" s="412" t="s">
        <v>3398</v>
      </c>
      <c r="D2300" s="412"/>
      <c r="E2300" s="117" t="s">
        <v>3136</v>
      </c>
      <c r="F2300" s="118">
        <v>1.75</v>
      </c>
      <c r="G2300" s="153"/>
      <c r="H2300" s="119">
        <f t="shared" ref="H2300:H2308" si="230">TRUNC((G2300*F2300),2)</f>
        <v>0</v>
      </c>
    </row>
    <row r="2301" spans="1:8" ht="24" customHeight="1" x14ac:dyDescent="0.25">
      <c r="A2301" s="117" t="s">
        <v>3417</v>
      </c>
      <c r="B2301" s="116" t="s">
        <v>3715</v>
      </c>
      <c r="C2301" s="412" t="s">
        <v>3398</v>
      </c>
      <c r="D2301" s="412"/>
      <c r="E2301" s="117" t="s">
        <v>3136</v>
      </c>
      <c r="F2301" s="118">
        <v>1.75</v>
      </c>
      <c r="G2301" s="153"/>
      <c r="H2301" s="119">
        <f t="shared" si="230"/>
        <v>0</v>
      </c>
    </row>
    <row r="2302" spans="1:8" ht="39" customHeight="1" x14ac:dyDescent="0.25">
      <c r="A2302" s="117" t="s">
        <v>3417</v>
      </c>
      <c r="B2302" s="116" t="s">
        <v>909</v>
      </c>
      <c r="C2302" s="412" t="s">
        <v>3691</v>
      </c>
      <c r="D2302" s="412"/>
      <c r="E2302" s="117" t="s">
        <v>460</v>
      </c>
      <c r="F2302" s="118">
        <v>1</v>
      </c>
      <c r="G2302" s="153"/>
      <c r="H2302" s="119">
        <f t="shared" si="230"/>
        <v>0</v>
      </c>
    </row>
    <row r="2303" spans="1:8" ht="26.1" customHeight="1" x14ac:dyDescent="0.25">
      <c r="A2303" s="112" t="s">
        <v>3399</v>
      </c>
      <c r="B2303" s="111" t="s">
        <v>3968</v>
      </c>
      <c r="C2303" s="413" t="s">
        <v>3401</v>
      </c>
      <c r="D2303" s="413"/>
      <c r="E2303" s="112" t="s">
        <v>460</v>
      </c>
      <c r="F2303" s="113">
        <v>1.125</v>
      </c>
      <c r="G2303" s="153"/>
      <c r="H2303" s="114">
        <f t="shared" si="230"/>
        <v>0</v>
      </c>
    </row>
    <row r="2304" spans="1:8" ht="26.1" customHeight="1" x14ac:dyDescent="0.25">
      <c r="A2304" s="112" t="s">
        <v>3399</v>
      </c>
      <c r="B2304" s="111" t="s">
        <v>3720</v>
      </c>
      <c r="C2304" s="413" t="s">
        <v>3401</v>
      </c>
      <c r="D2304" s="413"/>
      <c r="E2304" s="112" t="s">
        <v>3491</v>
      </c>
      <c r="F2304" s="113">
        <v>0.33</v>
      </c>
      <c r="G2304" s="153"/>
      <c r="H2304" s="114">
        <f t="shared" si="230"/>
        <v>0</v>
      </c>
    </row>
    <row r="2305" spans="1:8" ht="26.1" customHeight="1" x14ac:dyDescent="0.25">
      <c r="A2305" s="112" t="s">
        <v>3399</v>
      </c>
      <c r="B2305" s="111" t="s">
        <v>3958</v>
      </c>
      <c r="C2305" s="413" t="s">
        <v>3401</v>
      </c>
      <c r="D2305" s="413"/>
      <c r="E2305" s="112" t="s">
        <v>564</v>
      </c>
      <c r="F2305" s="113">
        <v>0.15</v>
      </c>
      <c r="G2305" s="153"/>
      <c r="H2305" s="114">
        <f t="shared" si="230"/>
        <v>0</v>
      </c>
    </row>
    <row r="2306" spans="1:8" ht="26.1" customHeight="1" x14ac:dyDescent="0.25">
      <c r="A2306" s="112" t="s">
        <v>3399</v>
      </c>
      <c r="B2306" s="111" t="s">
        <v>3722</v>
      </c>
      <c r="C2306" s="413" t="s">
        <v>3401</v>
      </c>
      <c r="D2306" s="413"/>
      <c r="E2306" s="112" t="s">
        <v>460</v>
      </c>
      <c r="F2306" s="113">
        <v>1.125</v>
      </c>
      <c r="G2306" s="153"/>
      <c r="H2306" s="114">
        <f t="shared" si="230"/>
        <v>0</v>
      </c>
    </row>
    <row r="2307" spans="1:8" ht="26.1" customHeight="1" x14ac:dyDescent="0.25">
      <c r="A2307" s="112" t="s">
        <v>3399</v>
      </c>
      <c r="B2307" s="111" t="s">
        <v>3721</v>
      </c>
      <c r="C2307" s="413" t="s">
        <v>3401</v>
      </c>
      <c r="D2307" s="413"/>
      <c r="E2307" s="112" t="s">
        <v>460</v>
      </c>
      <c r="F2307" s="113">
        <v>1.125</v>
      </c>
      <c r="G2307" s="153"/>
      <c r="H2307" s="114">
        <f t="shared" si="230"/>
        <v>0</v>
      </c>
    </row>
    <row r="2308" spans="1:8" ht="51.9" customHeight="1" x14ac:dyDescent="0.25">
      <c r="A2308" s="112" t="s">
        <v>3399</v>
      </c>
      <c r="B2308" s="111" t="s">
        <v>3719</v>
      </c>
      <c r="C2308" s="413" t="s">
        <v>3401</v>
      </c>
      <c r="D2308" s="413"/>
      <c r="E2308" s="112" t="s">
        <v>564</v>
      </c>
      <c r="F2308" s="113">
        <v>1</v>
      </c>
      <c r="G2308" s="153"/>
      <c r="H2308" s="114">
        <f t="shared" si="230"/>
        <v>0</v>
      </c>
    </row>
    <row r="2309" spans="1:8" x14ac:dyDescent="0.25">
      <c r="A2309" s="149"/>
      <c r="B2309" s="150"/>
      <c r="C2309" s="150"/>
      <c r="D2309" s="151"/>
      <c r="E2309" s="150"/>
      <c r="F2309" s="151"/>
      <c r="G2309" s="151"/>
      <c r="H2309" s="152"/>
    </row>
    <row r="2310" spans="1:8" ht="14.4" thickBot="1" x14ac:dyDescent="0.3">
      <c r="A2310" s="149"/>
      <c r="B2310" s="150"/>
      <c r="C2310" s="150"/>
      <c r="D2310" s="151"/>
      <c r="E2310" s="150"/>
      <c r="F2310" s="150"/>
      <c r="G2310" s="151"/>
      <c r="H2310" s="152"/>
    </row>
    <row r="2311" spans="1:8" ht="0.9" customHeight="1" thickTop="1" x14ac:dyDescent="0.25">
      <c r="A2311" s="120"/>
      <c r="B2311" s="115"/>
      <c r="C2311" s="115"/>
      <c r="D2311" s="115"/>
      <c r="E2311" s="115"/>
      <c r="F2311" s="115"/>
      <c r="G2311" s="115"/>
      <c r="H2311" s="115"/>
    </row>
    <row r="2312" spans="1:8" ht="18" customHeight="1" x14ac:dyDescent="0.25">
      <c r="A2312" s="102" t="s">
        <v>4466</v>
      </c>
      <c r="B2312" s="103" t="s">
        <v>3</v>
      </c>
      <c r="C2312" s="414" t="s">
        <v>3396</v>
      </c>
      <c r="D2312" s="414"/>
      <c r="E2312" s="102" t="s">
        <v>3394</v>
      </c>
      <c r="F2312" s="101" t="s">
        <v>3393</v>
      </c>
      <c r="G2312" s="101" t="s">
        <v>3392</v>
      </c>
      <c r="H2312" s="101" t="s">
        <v>4</v>
      </c>
    </row>
    <row r="2313" spans="1:8" ht="78" customHeight="1" x14ac:dyDescent="0.25">
      <c r="A2313" s="92" t="s">
        <v>3397</v>
      </c>
      <c r="B2313" s="94" t="s">
        <v>4448</v>
      </c>
      <c r="C2313" s="415" t="s">
        <v>3493</v>
      </c>
      <c r="D2313" s="415"/>
      <c r="E2313" s="92" t="s">
        <v>235</v>
      </c>
      <c r="F2313" s="110">
        <v>1</v>
      </c>
      <c r="G2313" s="90"/>
      <c r="H2313" s="155">
        <f>SUM(H2314:H2320)</f>
        <v>0</v>
      </c>
    </row>
    <row r="2314" spans="1:8" ht="39" customHeight="1" x14ac:dyDescent="0.25">
      <c r="A2314" s="117" t="s">
        <v>3417</v>
      </c>
      <c r="B2314" s="116" t="s">
        <v>3727</v>
      </c>
      <c r="C2314" s="412" t="s">
        <v>3493</v>
      </c>
      <c r="D2314" s="412"/>
      <c r="E2314" s="117" t="s">
        <v>235</v>
      </c>
      <c r="F2314" s="118">
        <v>1</v>
      </c>
      <c r="G2314" s="153"/>
      <c r="H2314" s="119">
        <f t="shared" ref="H2314:H2320" si="231">TRUNC((G2314*F2314),2)</f>
        <v>0</v>
      </c>
    </row>
    <row r="2315" spans="1:8" ht="39" customHeight="1" x14ac:dyDescent="0.25">
      <c r="A2315" s="117" t="s">
        <v>3417</v>
      </c>
      <c r="B2315" s="116" t="s">
        <v>3969</v>
      </c>
      <c r="C2315" s="412" t="s">
        <v>3493</v>
      </c>
      <c r="D2315" s="412"/>
      <c r="E2315" s="117" t="s">
        <v>235</v>
      </c>
      <c r="F2315" s="118">
        <v>1</v>
      </c>
      <c r="G2315" s="153"/>
      <c r="H2315" s="119">
        <f t="shared" si="231"/>
        <v>0</v>
      </c>
    </row>
    <row r="2316" spans="1:8" ht="39" customHeight="1" x14ac:dyDescent="0.25">
      <c r="A2316" s="117" t="s">
        <v>3417</v>
      </c>
      <c r="B2316" s="116" t="s">
        <v>3729</v>
      </c>
      <c r="C2316" s="412" t="s">
        <v>3493</v>
      </c>
      <c r="D2316" s="412"/>
      <c r="E2316" s="117" t="s">
        <v>235</v>
      </c>
      <c r="F2316" s="118">
        <v>1</v>
      </c>
      <c r="G2316" s="153"/>
      <c r="H2316" s="119">
        <f t="shared" si="231"/>
        <v>0</v>
      </c>
    </row>
    <row r="2317" spans="1:8" ht="39" customHeight="1" x14ac:dyDescent="0.25">
      <c r="A2317" s="117" t="s">
        <v>3417</v>
      </c>
      <c r="B2317" s="116" t="s">
        <v>3728</v>
      </c>
      <c r="C2317" s="412" t="s">
        <v>3493</v>
      </c>
      <c r="D2317" s="412"/>
      <c r="E2317" s="117" t="s">
        <v>234</v>
      </c>
      <c r="F2317" s="118">
        <v>10.199999999999999</v>
      </c>
      <c r="G2317" s="153"/>
      <c r="H2317" s="119">
        <f t="shared" si="231"/>
        <v>0</v>
      </c>
    </row>
    <row r="2318" spans="1:8" ht="26.1" customHeight="1" x14ac:dyDescent="0.25">
      <c r="A2318" s="117" t="s">
        <v>3417</v>
      </c>
      <c r="B2318" s="116" t="s">
        <v>3970</v>
      </c>
      <c r="C2318" s="412" t="s">
        <v>3429</v>
      </c>
      <c r="D2318" s="412"/>
      <c r="E2318" s="117" t="s">
        <v>235</v>
      </c>
      <c r="F2318" s="118">
        <v>1</v>
      </c>
      <c r="G2318" s="153"/>
      <c r="H2318" s="119">
        <f t="shared" si="231"/>
        <v>0</v>
      </c>
    </row>
    <row r="2319" spans="1:8" ht="26.1" customHeight="1" x14ac:dyDescent="0.25">
      <c r="A2319" s="117" t="s">
        <v>3417</v>
      </c>
      <c r="B2319" s="116" t="s">
        <v>1520</v>
      </c>
      <c r="C2319" s="412">
        <v>14</v>
      </c>
      <c r="D2319" s="412"/>
      <c r="E2319" s="117" t="s">
        <v>460</v>
      </c>
      <c r="F2319" s="118">
        <v>0.75600000000000001</v>
      </c>
      <c r="G2319" s="153"/>
      <c r="H2319" s="119">
        <f t="shared" si="231"/>
        <v>0</v>
      </c>
    </row>
    <row r="2320" spans="1:8" ht="26.1" customHeight="1" x14ac:dyDescent="0.25">
      <c r="A2320" s="112" t="s">
        <v>3399</v>
      </c>
      <c r="B2320" s="111" t="s">
        <v>3638</v>
      </c>
      <c r="C2320" s="413" t="s">
        <v>3401</v>
      </c>
      <c r="D2320" s="413"/>
      <c r="E2320" s="112" t="s">
        <v>564</v>
      </c>
      <c r="F2320" s="113">
        <v>0.35</v>
      </c>
      <c r="G2320" s="153"/>
      <c r="H2320" s="114">
        <f t="shared" si="231"/>
        <v>0</v>
      </c>
    </row>
    <row r="2321" spans="1:8" x14ac:dyDescent="0.25">
      <c r="A2321" s="149"/>
      <c r="B2321" s="150"/>
      <c r="C2321" s="150"/>
      <c r="D2321" s="151"/>
      <c r="E2321" s="150"/>
      <c r="F2321" s="151"/>
      <c r="G2321" s="151"/>
      <c r="H2321" s="152"/>
    </row>
    <row r="2322" spans="1:8" ht="14.4" thickBot="1" x14ac:dyDescent="0.3">
      <c r="A2322" s="149"/>
      <c r="B2322" s="150"/>
      <c r="C2322" s="150"/>
      <c r="D2322" s="151"/>
      <c r="E2322" s="150"/>
      <c r="F2322" s="150"/>
      <c r="G2322" s="151"/>
      <c r="H2322" s="152"/>
    </row>
    <row r="2323" spans="1:8" ht="0.9" customHeight="1" thickTop="1" x14ac:dyDescent="0.25">
      <c r="A2323" s="120"/>
      <c r="B2323" s="115"/>
      <c r="C2323" s="115"/>
      <c r="D2323" s="115"/>
      <c r="E2323" s="115"/>
      <c r="F2323" s="115"/>
      <c r="G2323" s="115"/>
      <c r="H2323" s="115"/>
    </row>
    <row r="2324" spans="1:8" ht="18" customHeight="1" x14ac:dyDescent="0.25">
      <c r="A2324" s="102" t="s">
        <v>4644</v>
      </c>
      <c r="B2324" s="103" t="s">
        <v>3</v>
      </c>
      <c r="C2324" s="414" t="s">
        <v>3396</v>
      </c>
      <c r="D2324" s="414"/>
      <c r="E2324" s="102" t="s">
        <v>3394</v>
      </c>
      <c r="F2324" s="101" t="s">
        <v>3393</v>
      </c>
      <c r="G2324" s="101" t="s">
        <v>3392</v>
      </c>
      <c r="H2324" s="101" t="s">
        <v>4</v>
      </c>
    </row>
    <row r="2325" spans="1:8" ht="51.9" customHeight="1" x14ac:dyDescent="0.25">
      <c r="A2325" s="92" t="s">
        <v>3397</v>
      </c>
      <c r="B2325" s="94" t="s">
        <v>1499</v>
      </c>
      <c r="C2325" s="415" t="s">
        <v>3493</v>
      </c>
      <c r="D2325" s="415"/>
      <c r="E2325" s="92" t="s">
        <v>460</v>
      </c>
      <c r="F2325" s="110">
        <v>1</v>
      </c>
      <c r="G2325" s="90"/>
      <c r="H2325" s="155">
        <f>SUM(H2326:H2329)</f>
        <v>0</v>
      </c>
    </row>
    <row r="2326" spans="1:8" ht="24" customHeight="1" x14ac:dyDescent="0.25">
      <c r="A2326" s="117" t="s">
        <v>3417</v>
      </c>
      <c r="B2326" s="116" t="s">
        <v>3435</v>
      </c>
      <c r="C2326" s="412" t="s">
        <v>3398</v>
      </c>
      <c r="D2326" s="412"/>
      <c r="E2326" s="117" t="s">
        <v>3136</v>
      </c>
      <c r="F2326" s="118">
        <v>1</v>
      </c>
      <c r="G2326" s="153"/>
      <c r="H2326" s="119">
        <f t="shared" ref="H2326:H2329" si="232">TRUNC((G2326*F2326),2)</f>
        <v>0</v>
      </c>
    </row>
    <row r="2327" spans="1:8" ht="24" customHeight="1" x14ac:dyDescent="0.25">
      <c r="A2327" s="117" t="s">
        <v>3417</v>
      </c>
      <c r="B2327" s="116" t="s">
        <v>3436</v>
      </c>
      <c r="C2327" s="412" t="s">
        <v>3398</v>
      </c>
      <c r="D2327" s="412"/>
      <c r="E2327" s="117" t="s">
        <v>3136</v>
      </c>
      <c r="F2327" s="118">
        <v>0.5</v>
      </c>
      <c r="G2327" s="153"/>
      <c r="H2327" s="119">
        <f t="shared" si="232"/>
        <v>0</v>
      </c>
    </row>
    <row r="2328" spans="1:8" ht="26.1" customHeight="1" x14ac:dyDescent="0.25">
      <c r="A2328" s="117" t="s">
        <v>3417</v>
      </c>
      <c r="B2328" s="116" t="s">
        <v>3820</v>
      </c>
      <c r="C2328" s="412" t="s">
        <v>3398</v>
      </c>
      <c r="D2328" s="412"/>
      <c r="E2328" s="117" t="s">
        <v>491</v>
      </c>
      <c r="F2328" s="118">
        <v>4.0000000000000001E-3</v>
      </c>
      <c r="G2328" s="153"/>
      <c r="H2328" s="119">
        <f t="shared" si="232"/>
        <v>0</v>
      </c>
    </row>
    <row r="2329" spans="1:8" ht="24" customHeight="1" x14ac:dyDescent="0.25">
      <c r="A2329" s="112" t="s">
        <v>3399</v>
      </c>
      <c r="B2329" s="111" t="s">
        <v>3743</v>
      </c>
      <c r="C2329" s="413" t="s">
        <v>3401</v>
      </c>
      <c r="D2329" s="413"/>
      <c r="E2329" s="112" t="s">
        <v>460</v>
      </c>
      <c r="F2329" s="113">
        <v>1</v>
      </c>
      <c r="G2329" s="153"/>
      <c r="H2329" s="114">
        <f t="shared" si="232"/>
        <v>0</v>
      </c>
    </row>
    <row r="2330" spans="1:8" x14ac:dyDescent="0.25">
      <c r="A2330" s="149"/>
      <c r="B2330" s="150"/>
      <c r="C2330" s="150"/>
      <c r="D2330" s="151"/>
      <c r="E2330" s="150"/>
      <c r="F2330" s="151"/>
      <c r="G2330" s="151"/>
      <c r="H2330" s="152"/>
    </row>
    <row r="2331" spans="1:8" ht="14.4" thickBot="1" x14ac:dyDescent="0.3">
      <c r="A2331" s="149"/>
      <c r="B2331" s="150"/>
      <c r="C2331" s="150"/>
      <c r="D2331" s="151"/>
      <c r="E2331" s="150"/>
      <c r="F2331" s="150"/>
      <c r="G2331" s="151"/>
      <c r="H2331" s="152"/>
    </row>
    <row r="2332" spans="1:8" ht="0.9" customHeight="1" thickTop="1" x14ac:dyDescent="0.25">
      <c r="A2332" s="120"/>
      <c r="B2332" s="115"/>
      <c r="C2332" s="115"/>
      <c r="D2332" s="115"/>
      <c r="E2332" s="115"/>
      <c r="F2332" s="115"/>
      <c r="G2332" s="115"/>
      <c r="H2332" s="115"/>
    </row>
    <row r="2333" spans="1:8" ht="18" customHeight="1" x14ac:dyDescent="0.25">
      <c r="A2333" s="102" t="s">
        <v>4459</v>
      </c>
      <c r="B2333" s="103" t="s">
        <v>3</v>
      </c>
      <c r="C2333" s="414" t="s">
        <v>3396</v>
      </c>
      <c r="D2333" s="414"/>
      <c r="E2333" s="102" t="s">
        <v>3394</v>
      </c>
      <c r="F2333" s="101" t="s">
        <v>3393</v>
      </c>
      <c r="G2333" s="101" t="s">
        <v>3392</v>
      </c>
      <c r="H2333" s="101" t="s">
        <v>4</v>
      </c>
    </row>
    <row r="2334" spans="1:8" ht="78" customHeight="1" x14ac:dyDescent="0.25">
      <c r="A2334" s="92" t="s">
        <v>3397</v>
      </c>
      <c r="B2334" s="94" t="s">
        <v>4450</v>
      </c>
      <c r="C2334" s="415" t="s">
        <v>3493</v>
      </c>
      <c r="D2334" s="415"/>
      <c r="E2334" s="92" t="s">
        <v>460</v>
      </c>
      <c r="F2334" s="110">
        <v>1</v>
      </c>
      <c r="G2334" s="90"/>
      <c r="H2334" s="155">
        <f>SUM(H2335:H2347)</f>
        <v>0</v>
      </c>
    </row>
    <row r="2335" spans="1:8" ht="24" customHeight="1" x14ac:dyDescent="0.25">
      <c r="A2335" s="117" t="s">
        <v>3417</v>
      </c>
      <c r="B2335" s="116" t="s">
        <v>3476</v>
      </c>
      <c r="C2335" s="412" t="s">
        <v>3398</v>
      </c>
      <c r="D2335" s="412"/>
      <c r="E2335" s="117" t="s">
        <v>3136</v>
      </c>
      <c r="F2335" s="118">
        <v>0.97740000000000005</v>
      </c>
      <c r="G2335" s="153"/>
      <c r="H2335" s="119">
        <f t="shared" ref="H2335:H2347" si="233">TRUNC((G2335*F2335),2)</f>
        <v>0</v>
      </c>
    </row>
    <row r="2336" spans="1:8" ht="24" customHeight="1" x14ac:dyDescent="0.25">
      <c r="A2336" s="117" t="s">
        <v>3417</v>
      </c>
      <c r="B2336" s="116" t="s">
        <v>3436</v>
      </c>
      <c r="C2336" s="412" t="s">
        <v>3398</v>
      </c>
      <c r="D2336" s="412"/>
      <c r="E2336" s="117" t="s">
        <v>3136</v>
      </c>
      <c r="F2336" s="118">
        <v>0.97740000000000005</v>
      </c>
      <c r="G2336" s="153"/>
      <c r="H2336" s="119">
        <f t="shared" si="233"/>
        <v>0</v>
      </c>
    </row>
    <row r="2337" spans="1:8" ht="26.1" customHeight="1" x14ac:dyDescent="0.25">
      <c r="A2337" s="117" t="s">
        <v>3417</v>
      </c>
      <c r="B2337" s="116" t="s">
        <v>465</v>
      </c>
      <c r="C2337" s="412" t="s">
        <v>3497</v>
      </c>
      <c r="D2337" s="412"/>
      <c r="E2337" s="117" t="s">
        <v>460</v>
      </c>
      <c r="F2337" s="118">
        <v>0.25</v>
      </c>
      <c r="G2337" s="153"/>
      <c r="H2337" s="119">
        <f t="shared" si="233"/>
        <v>0</v>
      </c>
    </row>
    <row r="2338" spans="1:8" ht="39" customHeight="1" x14ac:dyDescent="0.25">
      <c r="A2338" s="117" t="s">
        <v>3417</v>
      </c>
      <c r="B2338" s="116" t="s">
        <v>3954</v>
      </c>
      <c r="C2338" s="412" t="s">
        <v>3497</v>
      </c>
      <c r="D2338" s="412"/>
      <c r="E2338" s="117" t="s">
        <v>460</v>
      </c>
      <c r="F2338" s="118">
        <v>0.25</v>
      </c>
      <c r="G2338" s="153"/>
      <c r="H2338" s="119">
        <f t="shared" si="233"/>
        <v>0</v>
      </c>
    </row>
    <row r="2339" spans="1:8" ht="51.9" customHeight="1" x14ac:dyDescent="0.25">
      <c r="A2339" s="117" t="s">
        <v>3417</v>
      </c>
      <c r="B2339" s="116" t="s">
        <v>3971</v>
      </c>
      <c r="C2339" s="412" t="s">
        <v>3497</v>
      </c>
      <c r="D2339" s="412"/>
      <c r="E2339" s="117" t="s">
        <v>460</v>
      </c>
      <c r="F2339" s="118">
        <v>0.25</v>
      </c>
      <c r="G2339" s="153"/>
      <c r="H2339" s="119">
        <f t="shared" si="233"/>
        <v>0</v>
      </c>
    </row>
    <row r="2340" spans="1:8" ht="51.9" customHeight="1" x14ac:dyDescent="0.25">
      <c r="A2340" s="117" t="s">
        <v>3417</v>
      </c>
      <c r="B2340" s="116" t="s">
        <v>461</v>
      </c>
      <c r="C2340" s="412" t="s">
        <v>3497</v>
      </c>
      <c r="D2340" s="412"/>
      <c r="E2340" s="117" t="s">
        <v>460</v>
      </c>
      <c r="F2340" s="118">
        <v>0.25</v>
      </c>
      <c r="G2340" s="153"/>
      <c r="H2340" s="119">
        <f t="shared" si="233"/>
        <v>0</v>
      </c>
    </row>
    <row r="2341" spans="1:8" ht="26.1" customHeight="1" x14ac:dyDescent="0.25">
      <c r="A2341" s="112" t="s">
        <v>3399</v>
      </c>
      <c r="B2341" s="111" t="s">
        <v>3972</v>
      </c>
      <c r="C2341" s="413" t="s">
        <v>3401</v>
      </c>
      <c r="D2341" s="413"/>
      <c r="E2341" s="112" t="s">
        <v>234</v>
      </c>
      <c r="F2341" s="113">
        <v>0.61050000000000004</v>
      </c>
      <c r="G2341" s="153"/>
      <c r="H2341" s="114">
        <f t="shared" si="233"/>
        <v>0</v>
      </c>
    </row>
    <row r="2342" spans="1:8" ht="39" customHeight="1" x14ac:dyDescent="0.25">
      <c r="A2342" s="112" t="s">
        <v>3399</v>
      </c>
      <c r="B2342" s="111" t="s">
        <v>3973</v>
      </c>
      <c r="C2342" s="413" t="s">
        <v>3401</v>
      </c>
      <c r="D2342" s="413"/>
      <c r="E2342" s="112" t="s">
        <v>234</v>
      </c>
      <c r="F2342" s="113">
        <v>0.87009999999999998</v>
      </c>
      <c r="G2342" s="153"/>
      <c r="H2342" s="114">
        <f t="shared" si="233"/>
        <v>0</v>
      </c>
    </row>
    <row r="2343" spans="1:8" ht="26.1" customHeight="1" x14ac:dyDescent="0.25">
      <c r="A2343" s="112" t="s">
        <v>3399</v>
      </c>
      <c r="B2343" s="111" t="s">
        <v>3754</v>
      </c>
      <c r="C2343" s="413" t="s">
        <v>3401</v>
      </c>
      <c r="D2343" s="413"/>
      <c r="E2343" s="112" t="s">
        <v>564</v>
      </c>
      <c r="F2343" s="113">
        <v>2.5000000000000001E-3</v>
      </c>
      <c r="G2343" s="153"/>
      <c r="H2343" s="114">
        <f t="shared" si="233"/>
        <v>0</v>
      </c>
    </row>
    <row r="2344" spans="1:8" ht="26.1" customHeight="1" x14ac:dyDescent="0.25">
      <c r="A2344" s="112" t="s">
        <v>3399</v>
      </c>
      <c r="B2344" s="111" t="s">
        <v>3974</v>
      </c>
      <c r="C2344" s="413" t="s">
        <v>3401</v>
      </c>
      <c r="D2344" s="413"/>
      <c r="E2344" s="112" t="s">
        <v>564</v>
      </c>
      <c r="F2344" s="113">
        <v>7.9699999999999993E-2</v>
      </c>
      <c r="G2344" s="153"/>
      <c r="H2344" s="114">
        <f t="shared" si="233"/>
        <v>0</v>
      </c>
    </row>
    <row r="2345" spans="1:8" ht="39" customHeight="1" x14ac:dyDescent="0.25">
      <c r="A2345" s="112" t="s">
        <v>3399</v>
      </c>
      <c r="B2345" s="111" t="s">
        <v>3975</v>
      </c>
      <c r="C2345" s="413" t="s">
        <v>3401</v>
      </c>
      <c r="D2345" s="413"/>
      <c r="E2345" s="112" t="s">
        <v>460</v>
      </c>
      <c r="F2345" s="113">
        <v>1.02</v>
      </c>
      <c r="G2345" s="153"/>
      <c r="H2345" s="114">
        <f t="shared" si="233"/>
        <v>0</v>
      </c>
    </row>
    <row r="2346" spans="1:8" ht="26.1" customHeight="1" x14ac:dyDescent="0.25">
      <c r="A2346" s="112" t="s">
        <v>3399</v>
      </c>
      <c r="B2346" s="111" t="s">
        <v>3976</v>
      </c>
      <c r="C2346" s="413" t="s">
        <v>3401</v>
      </c>
      <c r="D2346" s="413"/>
      <c r="E2346" s="112" t="s">
        <v>235</v>
      </c>
      <c r="F2346" s="113">
        <v>1.33</v>
      </c>
      <c r="G2346" s="153"/>
      <c r="H2346" s="114">
        <f t="shared" si="233"/>
        <v>0</v>
      </c>
    </row>
    <row r="2347" spans="1:8" ht="26.1" customHeight="1" x14ac:dyDescent="0.25">
      <c r="A2347" s="112" t="s">
        <v>3399</v>
      </c>
      <c r="B2347" s="111" t="s">
        <v>3958</v>
      </c>
      <c r="C2347" s="413" t="s">
        <v>3401</v>
      </c>
      <c r="D2347" s="413"/>
      <c r="E2347" s="112" t="s">
        <v>564</v>
      </c>
      <c r="F2347" s="113">
        <v>0.2</v>
      </c>
      <c r="G2347" s="153"/>
      <c r="H2347" s="114">
        <f t="shared" si="233"/>
        <v>0</v>
      </c>
    </row>
    <row r="2348" spans="1:8" x14ac:dyDescent="0.25">
      <c r="A2348" s="149"/>
      <c r="B2348" s="150"/>
      <c r="C2348" s="150"/>
      <c r="D2348" s="151"/>
      <c r="E2348" s="150"/>
      <c r="F2348" s="151"/>
      <c r="G2348" s="151"/>
      <c r="H2348" s="152"/>
    </row>
    <row r="2349" spans="1:8" ht="14.4" thickBot="1" x14ac:dyDescent="0.3">
      <c r="A2349" s="149"/>
      <c r="B2349" s="150"/>
      <c r="C2349" s="150"/>
      <c r="D2349" s="151"/>
      <c r="E2349" s="150"/>
      <c r="F2349" s="150"/>
      <c r="G2349" s="151"/>
      <c r="H2349" s="152"/>
    </row>
    <row r="2350" spans="1:8" ht="0.9" customHeight="1" thickTop="1" x14ac:dyDescent="0.25">
      <c r="A2350" s="120"/>
      <c r="B2350" s="115"/>
      <c r="C2350" s="115"/>
      <c r="D2350" s="115"/>
      <c r="E2350" s="115"/>
      <c r="F2350" s="115"/>
      <c r="G2350" s="115"/>
      <c r="H2350" s="115"/>
    </row>
    <row r="2351" spans="1:8" ht="18" customHeight="1" x14ac:dyDescent="0.25">
      <c r="A2351" s="102" t="s">
        <v>4645</v>
      </c>
      <c r="B2351" s="103" t="s">
        <v>3</v>
      </c>
      <c r="C2351" s="414" t="s">
        <v>3396</v>
      </c>
      <c r="D2351" s="414"/>
      <c r="E2351" s="102" t="s">
        <v>3394</v>
      </c>
      <c r="F2351" s="101" t="s">
        <v>3393</v>
      </c>
      <c r="G2351" s="101" t="s">
        <v>3392</v>
      </c>
      <c r="H2351" s="101" t="s">
        <v>4</v>
      </c>
    </row>
    <row r="2352" spans="1:8" ht="65.099999999999994" customHeight="1" x14ac:dyDescent="0.25">
      <c r="A2352" s="92" t="s">
        <v>3397</v>
      </c>
      <c r="B2352" s="94" t="s">
        <v>1518</v>
      </c>
      <c r="C2352" s="415" t="s">
        <v>3493</v>
      </c>
      <c r="D2352" s="415"/>
      <c r="E2352" s="92" t="s">
        <v>234</v>
      </c>
      <c r="F2352" s="110">
        <v>1</v>
      </c>
      <c r="G2352" s="90"/>
      <c r="H2352" s="155">
        <f>SUM(H2353:H2361)</f>
        <v>0</v>
      </c>
    </row>
    <row r="2353" spans="1:8" ht="26.1" customHeight="1" x14ac:dyDescent="0.25">
      <c r="A2353" s="117" t="s">
        <v>3417</v>
      </c>
      <c r="B2353" s="116" t="s">
        <v>3563</v>
      </c>
      <c r="C2353" s="412" t="s">
        <v>3398</v>
      </c>
      <c r="D2353" s="412"/>
      <c r="E2353" s="117" t="s">
        <v>3136</v>
      </c>
      <c r="F2353" s="118">
        <v>4.7480000000000002</v>
      </c>
      <c r="G2353" s="153"/>
      <c r="H2353" s="119">
        <f t="shared" ref="H2353:H2361" si="234">TRUNC((G2353*F2353),2)</f>
        <v>0</v>
      </c>
    </row>
    <row r="2354" spans="1:8" ht="24" customHeight="1" x14ac:dyDescent="0.25">
      <c r="A2354" s="117" t="s">
        <v>3417</v>
      </c>
      <c r="B2354" s="116" t="s">
        <v>3476</v>
      </c>
      <c r="C2354" s="412" t="s">
        <v>3398</v>
      </c>
      <c r="D2354" s="412"/>
      <c r="E2354" s="117" t="s">
        <v>3136</v>
      </c>
      <c r="F2354" s="118">
        <v>5.78</v>
      </c>
      <c r="G2354" s="153"/>
      <c r="H2354" s="119">
        <f t="shared" si="234"/>
        <v>0</v>
      </c>
    </row>
    <row r="2355" spans="1:8" ht="26.1" customHeight="1" x14ac:dyDescent="0.25">
      <c r="A2355" s="117" t="s">
        <v>3417</v>
      </c>
      <c r="B2355" s="116" t="s">
        <v>465</v>
      </c>
      <c r="C2355" s="412" t="s">
        <v>3497</v>
      </c>
      <c r="D2355" s="412"/>
      <c r="E2355" s="117" t="s">
        <v>460</v>
      </c>
      <c r="F2355" s="118">
        <v>1</v>
      </c>
      <c r="G2355" s="153"/>
      <c r="H2355" s="119">
        <f t="shared" si="234"/>
        <v>0</v>
      </c>
    </row>
    <row r="2356" spans="1:8" ht="39" customHeight="1" x14ac:dyDescent="0.25">
      <c r="A2356" s="117" t="s">
        <v>3417</v>
      </c>
      <c r="B2356" s="116" t="s">
        <v>3954</v>
      </c>
      <c r="C2356" s="412" t="s">
        <v>3497</v>
      </c>
      <c r="D2356" s="412"/>
      <c r="E2356" s="117" t="s">
        <v>460</v>
      </c>
      <c r="F2356" s="118">
        <v>1</v>
      </c>
      <c r="G2356" s="153"/>
      <c r="H2356" s="119">
        <f t="shared" si="234"/>
        <v>0</v>
      </c>
    </row>
    <row r="2357" spans="1:8" ht="51.9" customHeight="1" x14ac:dyDescent="0.25">
      <c r="A2357" s="117" t="s">
        <v>3417</v>
      </c>
      <c r="B2357" s="116" t="s">
        <v>3971</v>
      </c>
      <c r="C2357" s="412" t="s">
        <v>3497</v>
      </c>
      <c r="D2357" s="412"/>
      <c r="E2357" s="117" t="s">
        <v>460</v>
      </c>
      <c r="F2357" s="118">
        <v>1</v>
      </c>
      <c r="G2357" s="153"/>
      <c r="H2357" s="119">
        <f t="shared" si="234"/>
        <v>0</v>
      </c>
    </row>
    <row r="2358" spans="1:8" ht="51.9" customHeight="1" x14ac:dyDescent="0.25">
      <c r="A2358" s="117" t="s">
        <v>3417</v>
      </c>
      <c r="B2358" s="116" t="s">
        <v>461</v>
      </c>
      <c r="C2358" s="412" t="s">
        <v>3497</v>
      </c>
      <c r="D2358" s="412"/>
      <c r="E2358" s="117" t="s">
        <v>460</v>
      </c>
      <c r="F2358" s="118">
        <v>1</v>
      </c>
      <c r="G2358" s="153"/>
      <c r="H2358" s="119">
        <f t="shared" si="234"/>
        <v>0</v>
      </c>
    </row>
    <row r="2359" spans="1:8" ht="26.1" customHeight="1" x14ac:dyDescent="0.25">
      <c r="A2359" s="112" t="s">
        <v>3399</v>
      </c>
      <c r="B2359" s="111" t="s">
        <v>3977</v>
      </c>
      <c r="C2359" s="413" t="s">
        <v>3401</v>
      </c>
      <c r="D2359" s="413"/>
      <c r="E2359" s="112" t="s">
        <v>564</v>
      </c>
      <c r="F2359" s="113">
        <v>24.7</v>
      </c>
      <c r="G2359" s="153"/>
      <c r="H2359" s="114">
        <f t="shared" si="234"/>
        <v>0</v>
      </c>
    </row>
    <row r="2360" spans="1:8" ht="26.1" customHeight="1" x14ac:dyDescent="0.25">
      <c r="A2360" s="112" t="s">
        <v>3399</v>
      </c>
      <c r="B2360" s="111" t="s">
        <v>3754</v>
      </c>
      <c r="C2360" s="413" t="s">
        <v>3401</v>
      </c>
      <c r="D2360" s="413"/>
      <c r="E2360" s="112" t="s">
        <v>564</v>
      </c>
      <c r="F2360" s="113">
        <v>7.0999999999999994E-2</v>
      </c>
      <c r="G2360" s="153"/>
      <c r="H2360" s="114">
        <f t="shared" si="234"/>
        <v>0</v>
      </c>
    </row>
    <row r="2361" spans="1:8" ht="26.1" customHeight="1" x14ac:dyDescent="0.25">
      <c r="A2361" s="112" t="s">
        <v>3399</v>
      </c>
      <c r="B2361" s="111" t="s">
        <v>3978</v>
      </c>
      <c r="C2361" s="413" t="s">
        <v>3401</v>
      </c>
      <c r="D2361" s="413"/>
      <c r="E2361" s="112" t="s">
        <v>235</v>
      </c>
      <c r="F2361" s="113">
        <v>3.3330000000000002</v>
      </c>
      <c r="G2361" s="153"/>
      <c r="H2361" s="114">
        <f t="shared" si="234"/>
        <v>0</v>
      </c>
    </row>
    <row r="2362" spans="1:8" x14ac:dyDescent="0.25">
      <c r="A2362" s="149"/>
      <c r="B2362" s="150"/>
      <c r="C2362" s="150"/>
      <c r="D2362" s="151"/>
      <c r="E2362" s="150"/>
      <c r="F2362" s="151"/>
      <c r="G2362" s="151"/>
      <c r="H2362" s="152"/>
    </row>
    <row r="2363" spans="1:8" ht="14.4" thickBot="1" x14ac:dyDescent="0.3">
      <c r="A2363" s="149"/>
      <c r="B2363" s="150"/>
      <c r="C2363" s="150"/>
      <c r="D2363" s="151"/>
      <c r="E2363" s="150"/>
      <c r="F2363" s="150"/>
      <c r="G2363" s="151"/>
      <c r="H2363" s="152"/>
    </row>
    <row r="2364" spans="1:8" ht="0.9" customHeight="1" thickTop="1" x14ac:dyDescent="0.25">
      <c r="A2364" s="120"/>
      <c r="B2364" s="115"/>
      <c r="C2364" s="115"/>
      <c r="D2364" s="115"/>
      <c r="E2364" s="115"/>
      <c r="F2364" s="115"/>
      <c r="G2364" s="115"/>
      <c r="H2364" s="115"/>
    </row>
    <row r="2365" spans="1:8" ht="18" customHeight="1" x14ac:dyDescent="0.25">
      <c r="A2365" s="102" t="s">
        <v>4646</v>
      </c>
      <c r="B2365" s="103" t="s">
        <v>3</v>
      </c>
      <c r="C2365" s="414" t="s">
        <v>3396</v>
      </c>
      <c r="D2365" s="414"/>
      <c r="E2365" s="102" t="s">
        <v>3394</v>
      </c>
      <c r="F2365" s="101" t="s">
        <v>3393</v>
      </c>
      <c r="G2365" s="101" t="s">
        <v>3392</v>
      </c>
      <c r="H2365" s="101" t="s">
        <v>4</v>
      </c>
    </row>
    <row r="2366" spans="1:8" ht="51.9" customHeight="1" x14ac:dyDescent="0.25">
      <c r="A2366" s="92" t="s">
        <v>3397</v>
      </c>
      <c r="B2366" s="94" t="s">
        <v>1969</v>
      </c>
      <c r="C2366" s="415" t="s">
        <v>3493</v>
      </c>
      <c r="D2366" s="415"/>
      <c r="E2366" s="92" t="s">
        <v>234</v>
      </c>
      <c r="F2366" s="110">
        <v>1</v>
      </c>
      <c r="G2366" s="90"/>
      <c r="H2366" s="155">
        <f>SUM(H2367:H2377)</f>
        <v>0</v>
      </c>
    </row>
    <row r="2367" spans="1:8" ht="26.1" customHeight="1" x14ac:dyDescent="0.25">
      <c r="A2367" s="117" t="s">
        <v>3417</v>
      </c>
      <c r="B2367" s="116" t="s">
        <v>3563</v>
      </c>
      <c r="C2367" s="412" t="s">
        <v>3398</v>
      </c>
      <c r="D2367" s="412"/>
      <c r="E2367" s="117" t="s">
        <v>3136</v>
      </c>
      <c r="F2367" s="118">
        <v>1.25</v>
      </c>
      <c r="G2367" s="153"/>
      <c r="H2367" s="119">
        <f t="shared" ref="H2367:H2377" si="235">TRUNC((G2367*F2367),2)</f>
        <v>0</v>
      </c>
    </row>
    <row r="2368" spans="1:8" ht="24" customHeight="1" x14ac:dyDescent="0.25">
      <c r="A2368" s="117" t="s">
        <v>3417</v>
      </c>
      <c r="B2368" s="116" t="s">
        <v>3476</v>
      </c>
      <c r="C2368" s="412" t="s">
        <v>3398</v>
      </c>
      <c r="D2368" s="412"/>
      <c r="E2368" s="117" t="s">
        <v>3136</v>
      </c>
      <c r="F2368" s="118">
        <v>1.25</v>
      </c>
      <c r="G2368" s="153"/>
      <c r="H2368" s="119">
        <f t="shared" si="235"/>
        <v>0</v>
      </c>
    </row>
    <row r="2369" spans="1:8" ht="26.1" customHeight="1" x14ac:dyDescent="0.25">
      <c r="A2369" s="117" t="s">
        <v>3417</v>
      </c>
      <c r="B2369" s="116" t="s">
        <v>465</v>
      </c>
      <c r="C2369" s="412" t="s">
        <v>3497</v>
      </c>
      <c r="D2369" s="412"/>
      <c r="E2369" s="117" t="s">
        <v>460</v>
      </c>
      <c r="F2369" s="118">
        <v>0.35</v>
      </c>
      <c r="G2369" s="153"/>
      <c r="H2369" s="119">
        <f t="shared" si="235"/>
        <v>0</v>
      </c>
    </row>
    <row r="2370" spans="1:8" ht="39" customHeight="1" x14ac:dyDescent="0.25">
      <c r="A2370" s="117" t="s">
        <v>3417</v>
      </c>
      <c r="B2370" s="116" t="s">
        <v>3954</v>
      </c>
      <c r="C2370" s="412" t="s">
        <v>3497</v>
      </c>
      <c r="D2370" s="412"/>
      <c r="E2370" s="117" t="s">
        <v>460</v>
      </c>
      <c r="F2370" s="118">
        <v>0.35</v>
      </c>
      <c r="G2370" s="153"/>
      <c r="H2370" s="119">
        <f t="shared" si="235"/>
        <v>0</v>
      </c>
    </row>
    <row r="2371" spans="1:8" ht="51.9" customHeight="1" x14ac:dyDescent="0.25">
      <c r="A2371" s="117" t="s">
        <v>3417</v>
      </c>
      <c r="B2371" s="116" t="s">
        <v>3971</v>
      </c>
      <c r="C2371" s="412" t="s">
        <v>3497</v>
      </c>
      <c r="D2371" s="412"/>
      <c r="E2371" s="117" t="s">
        <v>460</v>
      </c>
      <c r="F2371" s="118">
        <v>0.35</v>
      </c>
      <c r="G2371" s="153"/>
      <c r="H2371" s="119">
        <f t="shared" si="235"/>
        <v>0</v>
      </c>
    </row>
    <row r="2372" spans="1:8" ht="51.9" customHeight="1" x14ac:dyDescent="0.25">
      <c r="A2372" s="117" t="s">
        <v>3417</v>
      </c>
      <c r="B2372" s="116" t="s">
        <v>461</v>
      </c>
      <c r="C2372" s="412" t="s">
        <v>3497</v>
      </c>
      <c r="D2372" s="412"/>
      <c r="E2372" s="117" t="s">
        <v>460</v>
      </c>
      <c r="F2372" s="118">
        <v>0.35</v>
      </c>
      <c r="G2372" s="153"/>
      <c r="H2372" s="119">
        <f t="shared" si="235"/>
        <v>0</v>
      </c>
    </row>
    <row r="2373" spans="1:8" ht="26.1" customHeight="1" x14ac:dyDescent="0.25">
      <c r="A2373" s="112" t="s">
        <v>3399</v>
      </c>
      <c r="B2373" s="111" t="s">
        <v>3754</v>
      </c>
      <c r="C2373" s="413" t="s">
        <v>3401</v>
      </c>
      <c r="D2373" s="413"/>
      <c r="E2373" s="112" t="s">
        <v>564</v>
      </c>
      <c r="F2373" s="113">
        <v>4.0000000000000001E-3</v>
      </c>
      <c r="G2373" s="153"/>
      <c r="H2373" s="114">
        <f t="shared" si="235"/>
        <v>0</v>
      </c>
    </row>
    <row r="2374" spans="1:8" ht="26.1" customHeight="1" x14ac:dyDescent="0.25">
      <c r="A2374" s="112" t="s">
        <v>3399</v>
      </c>
      <c r="B2374" s="111" t="s">
        <v>3978</v>
      </c>
      <c r="C2374" s="413" t="s">
        <v>3401</v>
      </c>
      <c r="D2374" s="413"/>
      <c r="E2374" s="112" t="s">
        <v>235</v>
      </c>
      <c r="F2374" s="113">
        <v>3.3330000000000002</v>
      </c>
      <c r="G2374" s="153"/>
      <c r="H2374" s="114">
        <f t="shared" si="235"/>
        <v>0</v>
      </c>
    </row>
    <row r="2375" spans="1:8" ht="39" customHeight="1" x14ac:dyDescent="0.25">
      <c r="A2375" s="112" t="s">
        <v>3399</v>
      </c>
      <c r="B2375" s="111" t="s">
        <v>3979</v>
      </c>
      <c r="C2375" s="413" t="s">
        <v>3401</v>
      </c>
      <c r="D2375" s="413"/>
      <c r="E2375" s="112" t="s">
        <v>234</v>
      </c>
      <c r="F2375" s="113">
        <v>1.0289999999999999</v>
      </c>
      <c r="G2375" s="153"/>
      <c r="H2375" s="114">
        <f t="shared" si="235"/>
        <v>0</v>
      </c>
    </row>
    <row r="2376" spans="1:8" ht="39" customHeight="1" x14ac:dyDescent="0.25">
      <c r="A2376" s="112" t="s">
        <v>3399</v>
      </c>
      <c r="B2376" s="111" t="s">
        <v>3980</v>
      </c>
      <c r="C2376" s="413" t="s">
        <v>3401</v>
      </c>
      <c r="D2376" s="413"/>
      <c r="E2376" s="112" t="s">
        <v>234</v>
      </c>
      <c r="F2376" s="113">
        <v>0.37</v>
      </c>
      <c r="G2376" s="153"/>
      <c r="H2376" s="114">
        <f t="shared" si="235"/>
        <v>0</v>
      </c>
    </row>
    <row r="2377" spans="1:8" ht="26.1" customHeight="1" x14ac:dyDescent="0.25">
      <c r="A2377" s="112" t="s">
        <v>3399</v>
      </c>
      <c r="B2377" s="111" t="s">
        <v>3981</v>
      </c>
      <c r="C2377" s="413" t="s">
        <v>3401</v>
      </c>
      <c r="D2377" s="413"/>
      <c r="E2377" s="112" t="s">
        <v>564</v>
      </c>
      <c r="F2377" s="113">
        <v>0.8</v>
      </c>
      <c r="G2377" s="153"/>
      <c r="H2377" s="114">
        <f t="shared" si="235"/>
        <v>0</v>
      </c>
    </row>
    <row r="2378" spans="1:8" x14ac:dyDescent="0.25">
      <c r="A2378" s="149"/>
      <c r="B2378" s="150"/>
      <c r="C2378" s="150"/>
      <c r="D2378" s="151"/>
      <c r="E2378" s="150"/>
      <c r="F2378" s="151"/>
      <c r="G2378" s="151"/>
      <c r="H2378" s="152"/>
    </row>
    <row r="2379" spans="1:8" ht="14.4" thickBot="1" x14ac:dyDescent="0.3">
      <c r="A2379" s="149"/>
      <c r="B2379" s="150"/>
      <c r="C2379" s="150"/>
      <c r="D2379" s="151"/>
      <c r="E2379" s="150"/>
      <c r="F2379" s="150"/>
      <c r="G2379" s="151"/>
      <c r="H2379" s="152"/>
    </row>
    <row r="2380" spans="1:8" ht="0.9" customHeight="1" thickTop="1" x14ac:dyDescent="0.25">
      <c r="A2380" s="120"/>
      <c r="B2380" s="115"/>
      <c r="C2380" s="115"/>
      <c r="D2380" s="115"/>
      <c r="E2380" s="115"/>
      <c r="F2380" s="115"/>
      <c r="G2380" s="115"/>
      <c r="H2380" s="115"/>
    </row>
    <row r="2381" spans="1:8" ht="18" customHeight="1" x14ac:dyDescent="0.25">
      <c r="A2381" s="102" t="s">
        <v>4647</v>
      </c>
      <c r="B2381" s="103" t="s">
        <v>3</v>
      </c>
      <c r="C2381" s="414" t="s">
        <v>3396</v>
      </c>
      <c r="D2381" s="414"/>
      <c r="E2381" s="102" t="s">
        <v>3394</v>
      </c>
      <c r="F2381" s="101" t="s">
        <v>3393</v>
      </c>
      <c r="G2381" s="101" t="s">
        <v>3392</v>
      </c>
      <c r="H2381" s="101" t="s">
        <v>4</v>
      </c>
    </row>
    <row r="2382" spans="1:8" ht="51.9" customHeight="1" x14ac:dyDescent="0.25">
      <c r="A2382" s="92" t="s">
        <v>3397</v>
      </c>
      <c r="B2382" s="94" t="s">
        <v>1971</v>
      </c>
      <c r="C2382" s="415" t="s">
        <v>3493</v>
      </c>
      <c r="D2382" s="415"/>
      <c r="E2382" s="92" t="s">
        <v>235</v>
      </c>
      <c r="F2382" s="110">
        <v>1</v>
      </c>
      <c r="G2382" s="90"/>
      <c r="H2382" s="155">
        <f>SUM(H2383:H2403)</f>
        <v>0</v>
      </c>
    </row>
    <row r="2383" spans="1:8" ht="26.1" customHeight="1" x14ac:dyDescent="0.25">
      <c r="A2383" s="117" t="s">
        <v>3417</v>
      </c>
      <c r="B2383" s="116" t="s">
        <v>465</v>
      </c>
      <c r="C2383" s="412" t="s">
        <v>3497</v>
      </c>
      <c r="D2383" s="412"/>
      <c r="E2383" s="117" t="s">
        <v>460</v>
      </c>
      <c r="F2383" s="118">
        <v>5.3550000000000004</v>
      </c>
      <c r="G2383" s="153"/>
      <c r="H2383" s="119">
        <f t="shared" ref="H2383:H2403" si="236">TRUNC((G2383*F2383),2)</f>
        <v>0</v>
      </c>
    </row>
    <row r="2384" spans="1:8" ht="51.9" customHeight="1" x14ac:dyDescent="0.25">
      <c r="A2384" s="117" t="s">
        <v>3417</v>
      </c>
      <c r="B2384" s="116" t="s">
        <v>3734</v>
      </c>
      <c r="C2384" s="412" t="s">
        <v>3497</v>
      </c>
      <c r="D2384" s="412"/>
      <c r="E2384" s="117" t="s">
        <v>460</v>
      </c>
      <c r="F2384" s="118">
        <v>5.3550000000000004</v>
      </c>
      <c r="G2384" s="153"/>
      <c r="H2384" s="119">
        <f t="shared" si="236"/>
        <v>0</v>
      </c>
    </row>
    <row r="2385" spans="1:8" ht="39" customHeight="1" x14ac:dyDescent="0.25">
      <c r="A2385" s="117" t="s">
        <v>3417</v>
      </c>
      <c r="B2385" s="116" t="s">
        <v>3735</v>
      </c>
      <c r="C2385" s="412" t="s">
        <v>3497</v>
      </c>
      <c r="D2385" s="412"/>
      <c r="E2385" s="117" t="s">
        <v>460</v>
      </c>
      <c r="F2385" s="118">
        <v>5.3550000000000004</v>
      </c>
      <c r="G2385" s="153"/>
      <c r="H2385" s="119">
        <f t="shared" si="236"/>
        <v>0</v>
      </c>
    </row>
    <row r="2386" spans="1:8" ht="51.9" customHeight="1" x14ac:dyDescent="0.25">
      <c r="A2386" s="117" t="s">
        <v>3417</v>
      </c>
      <c r="B2386" s="116" t="s">
        <v>3736</v>
      </c>
      <c r="C2386" s="412" t="s">
        <v>3497</v>
      </c>
      <c r="D2386" s="412"/>
      <c r="E2386" s="117" t="s">
        <v>460</v>
      </c>
      <c r="F2386" s="118">
        <v>5.3550000000000004</v>
      </c>
      <c r="G2386" s="153"/>
      <c r="H2386" s="119">
        <f t="shared" si="236"/>
        <v>0</v>
      </c>
    </row>
    <row r="2387" spans="1:8" ht="39" customHeight="1" x14ac:dyDescent="0.25">
      <c r="A2387" s="117" t="s">
        <v>3417</v>
      </c>
      <c r="B2387" s="116" t="s">
        <v>3737</v>
      </c>
      <c r="C2387" s="412" t="s">
        <v>3398</v>
      </c>
      <c r="D2387" s="412"/>
      <c r="E2387" s="117" t="s">
        <v>491</v>
      </c>
      <c r="F2387" s="118">
        <v>0.04</v>
      </c>
      <c r="G2387" s="153"/>
      <c r="H2387" s="119">
        <f t="shared" si="236"/>
        <v>0</v>
      </c>
    </row>
    <row r="2388" spans="1:8" ht="39" customHeight="1" x14ac:dyDescent="0.25">
      <c r="A2388" s="117" t="s">
        <v>3417</v>
      </c>
      <c r="B2388" s="116" t="s">
        <v>3612</v>
      </c>
      <c r="C2388" s="412" t="s">
        <v>3418</v>
      </c>
      <c r="D2388" s="412"/>
      <c r="E2388" s="117" t="s">
        <v>923</v>
      </c>
      <c r="F2388" s="118">
        <v>0.1</v>
      </c>
      <c r="G2388" s="153"/>
      <c r="H2388" s="119">
        <f t="shared" si="236"/>
        <v>0</v>
      </c>
    </row>
    <row r="2389" spans="1:8" ht="65.099999999999994" customHeight="1" x14ac:dyDescent="0.25">
      <c r="A2389" s="117" t="s">
        <v>3417</v>
      </c>
      <c r="B2389" s="116" t="s">
        <v>3758</v>
      </c>
      <c r="C2389" s="412" t="s">
        <v>3418</v>
      </c>
      <c r="D2389" s="412"/>
      <c r="E2389" s="117" t="s">
        <v>923</v>
      </c>
      <c r="F2389" s="118">
        <v>0.55000000000000004</v>
      </c>
      <c r="G2389" s="153"/>
      <c r="H2389" s="119">
        <f t="shared" si="236"/>
        <v>0</v>
      </c>
    </row>
    <row r="2390" spans="1:8" ht="26.1" customHeight="1" x14ac:dyDescent="0.25">
      <c r="A2390" s="117" t="s">
        <v>3417</v>
      </c>
      <c r="B2390" s="116" t="s">
        <v>3563</v>
      </c>
      <c r="C2390" s="412" t="s">
        <v>3398</v>
      </c>
      <c r="D2390" s="412"/>
      <c r="E2390" s="117" t="s">
        <v>3136</v>
      </c>
      <c r="F2390" s="118">
        <v>10.6</v>
      </c>
      <c r="G2390" s="153"/>
      <c r="H2390" s="119">
        <f t="shared" si="236"/>
        <v>0</v>
      </c>
    </row>
    <row r="2391" spans="1:8" ht="24" customHeight="1" x14ac:dyDescent="0.25">
      <c r="A2391" s="117" t="s">
        <v>3417</v>
      </c>
      <c r="B2391" s="116" t="s">
        <v>3476</v>
      </c>
      <c r="C2391" s="412" t="s">
        <v>3398</v>
      </c>
      <c r="D2391" s="412"/>
      <c r="E2391" s="117" t="s">
        <v>3136</v>
      </c>
      <c r="F2391" s="118">
        <v>16</v>
      </c>
      <c r="G2391" s="153"/>
      <c r="H2391" s="119">
        <f t="shared" si="236"/>
        <v>0</v>
      </c>
    </row>
    <row r="2392" spans="1:8" ht="24" customHeight="1" x14ac:dyDescent="0.25">
      <c r="A2392" s="117" t="s">
        <v>3417</v>
      </c>
      <c r="B2392" s="116" t="s">
        <v>3611</v>
      </c>
      <c r="C2392" s="412" t="s">
        <v>3398</v>
      </c>
      <c r="D2392" s="412"/>
      <c r="E2392" s="117" t="s">
        <v>3136</v>
      </c>
      <c r="F2392" s="118">
        <v>8</v>
      </c>
      <c r="G2392" s="153"/>
      <c r="H2392" s="119">
        <f t="shared" si="236"/>
        <v>0</v>
      </c>
    </row>
    <row r="2393" spans="1:8" ht="24" customHeight="1" x14ac:dyDescent="0.25">
      <c r="A2393" s="117" t="s">
        <v>3417</v>
      </c>
      <c r="B2393" s="116" t="s">
        <v>3435</v>
      </c>
      <c r="C2393" s="412" t="s">
        <v>3398</v>
      </c>
      <c r="D2393" s="412"/>
      <c r="E2393" s="117" t="s">
        <v>3136</v>
      </c>
      <c r="F2393" s="118">
        <v>5.5</v>
      </c>
      <c r="G2393" s="153"/>
      <c r="H2393" s="119">
        <f t="shared" si="236"/>
        <v>0</v>
      </c>
    </row>
    <row r="2394" spans="1:8" ht="24" customHeight="1" x14ac:dyDescent="0.25">
      <c r="A2394" s="117" t="s">
        <v>3417</v>
      </c>
      <c r="B2394" s="116" t="s">
        <v>3436</v>
      </c>
      <c r="C2394" s="412" t="s">
        <v>3398</v>
      </c>
      <c r="D2394" s="412"/>
      <c r="E2394" s="117" t="s">
        <v>3136</v>
      </c>
      <c r="F2394" s="118">
        <v>5.5</v>
      </c>
      <c r="G2394" s="153"/>
      <c r="H2394" s="119">
        <f t="shared" si="236"/>
        <v>0</v>
      </c>
    </row>
    <row r="2395" spans="1:8" ht="26.1" customHeight="1" x14ac:dyDescent="0.25">
      <c r="A2395" s="112" t="s">
        <v>3399</v>
      </c>
      <c r="B2395" s="111" t="s">
        <v>3754</v>
      </c>
      <c r="C2395" s="413" t="s">
        <v>3401</v>
      </c>
      <c r="D2395" s="413"/>
      <c r="E2395" s="112" t="s">
        <v>564</v>
      </c>
      <c r="F2395" s="113">
        <v>1.55</v>
      </c>
      <c r="G2395" s="153"/>
      <c r="H2395" s="114">
        <f t="shared" si="236"/>
        <v>0</v>
      </c>
    </row>
    <row r="2396" spans="1:8" ht="26.1" customHeight="1" x14ac:dyDescent="0.25">
      <c r="A2396" s="112" t="s">
        <v>3399</v>
      </c>
      <c r="B2396" s="111" t="s">
        <v>3760</v>
      </c>
      <c r="C2396" s="413" t="s">
        <v>3401</v>
      </c>
      <c r="D2396" s="413"/>
      <c r="E2396" s="112" t="s">
        <v>234</v>
      </c>
      <c r="F2396" s="113">
        <v>6.75</v>
      </c>
      <c r="G2396" s="153"/>
      <c r="H2396" s="114">
        <f t="shared" si="236"/>
        <v>0</v>
      </c>
    </row>
    <row r="2397" spans="1:8" ht="26.1" customHeight="1" x14ac:dyDescent="0.25">
      <c r="A2397" s="112" t="s">
        <v>3399</v>
      </c>
      <c r="B2397" s="111" t="s">
        <v>3761</v>
      </c>
      <c r="C2397" s="413" t="s">
        <v>3401</v>
      </c>
      <c r="D2397" s="413"/>
      <c r="E2397" s="112" t="s">
        <v>564</v>
      </c>
      <c r="F2397" s="113">
        <v>20.83</v>
      </c>
      <c r="G2397" s="153"/>
      <c r="H2397" s="114">
        <f t="shared" si="236"/>
        <v>0</v>
      </c>
    </row>
    <row r="2398" spans="1:8" ht="26.1" customHeight="1" x14ac:dyDescent="0.25">
      <c r="A2398" s="112" t="s">
        <v>3399</v>
      </c>
      <c r="B2398" s="111" t="s">
        <v>3762</v>
      </c>
      <c r="C2398" s="413" t="s">
        <v>3401</v>
      </c>
      <c r="D2398" s="413"/>
      <c r="E2398" s="112" t="s">
        <v>234</v>
      </c>
      <c r="F2398" s="113">
        <v>4</v>
      </c>
      <c r="G2398" s="153"/>
      <c r="H2398" s="114">
        <f t="shared" si="236"/>
        <v>0</v>
      </c>
    </row>
    <row r="2399" spans="1:8" ht="39" customHeight="1" x14ac:dyDescent="0.25">
      <c r="A2399" s="112" t="s">
        <v>3399</v>
      </c>
      <c r="B2399" s="111" t="s">
        <v>3763</v>
      </c>
      <c r="C2399" s="413" t="s">
        <v>3401</v>
      </c>
      <c r="D2399" s="413"/>
      <c r="E2399" s="112" t="s">
        <v>1288</v>
      </c>
      <c r="F2399" s="113">
        <v>1</v>
      </c>
      <c r="G2399" s="153"/>
      <c r="H2399" s="114">
        <f t="shared" si="236"/>
        <v>0</v>
      </c>
    </row>
    <row r="2400" spans="1:8" ht="26.1" customHeight="1" x14ac:dyDescent="0.25">
      <c r="A2400" s="112" t="s">
        <v>3399</v>
      </c>
      <c r="B2400" s="111" t="s">
        <v>3764</v>
      </c>
      <c r="C2400" s="413" t="s">
        <v>3401</v>
      </c>
      <c r="D2400" s="413"/>
      <c r="E2400" s="112" t="s">
        <v>235</v>
      </c>
      <c r="F2400" s="113">
        <v>0.1</v>
      </c>
      <c r="G2400" s="153"/>
      <c r="H2400" s="114">
        <f t="shared" si="236"/>
        <v>0</v>
      </c>
    </row>
    <row r="2401" spans="1:8" ht="26.1" customHeight="1" x14ac:dyDescent="0.25">
      <c r="A2401" s="112" t="s">
        <v>3399</v>
      </c>
      <c r="B2401" s="111" t="s">
        <v>3765</v>
      </c>
      <c r="C2401" s="413" t="s">
        <v>3501</v>
      </c>
      <c r="D2401" s="413"/>
      <c r="E2401" s="112" t="s">
        <v>235</v>
      </c>
      <c r="F2401" s="113">
        <v>0.01</v>
      </c>
      <c r="G2401" s="153"/>
      <c r="H2401" s="114">
        <f t="shared" si="236"/>
        <v>0</v>
      </c>
    </row>
    <row r="2402" spans="1:8" ht="39" customHeight="1" x14ac:dyDescent="0.25">
      <c r="A2402" s="112" t="s">
        <v>3399</v>
      </c>
      <c r="B2402" s="111" t="s">
        <v>3766</v>
      </c>
      <c r="C2402" s="413" t="s">
        <v>3401</v>
      </c>
      <c r="D2402" s="413"/>
      <c r="E2402" s="112" t="s">
        <v>235</v>
      </c>
      <c r="F2402" s="113">
        <v>0.01</v>
      </c>
      <c r="G2402" s="153"/>
      <c r="H2402" s="114">
        <f t="shared" si="236"/>
        <v>0</v>
      </c>
    </row>
    <row r="2403" spans="1:8" ht="26.1" customHeight="1" x14ac:dyDescent="0.25">
      <c r="A2403" s="112" t="s">
        <v>3399</v>
      </c>
      <c r="B2403" s="111" t="s">
        <v>3767</v>
      </c>
      <c r="C2403" s="413" t="s">
        <v>3401</v>
      </c>
      <c r="D2403" s="413"/>
      <c r="E2403" s="112" t="s">
        <v>2082</v>
      </c>
      <c r="F2403" s="113">
        <v>4</v>
      </c>
      <c r="G2403" s="153"/>
      <c r="H2403" s="114">
        <f t="shared" si="236"/>
        <v>0</v>
      </c>
    </row>
    <row r="2404" spans="1:8" x14ac:dyDescent="0.25">
      <c r="A2404" s="149"/>
      <c r="B2404" s="150"/>
      <c r="C2404" s="150"/>
      <c r="D2404" s="151"/>
      <c r="E2404" s="150"/>
      <c r="F2404" s="151"/>
      <c r="G2404" s="151"/>
      <c r="H2404" s="152"/>
    </row>
    <row r="2405" spans="1:8" ht="14.4" thickBot="1" x14ac:dyDescent="0.3">
      <c r="A2405" s="149"/>
      <c r="B2405" s="150"/>
      <c r="C2405" s="150"/>
      <c r="D2405" s="151"/>
      <c r="E2405" s="150"/>
      <c r="F2405" s="150"/>
      <c r="G2405" s="151"/>
      <c r="H2405" s="152"/>
    </row>
    <row r="2406" spans="1:8" ht="0.9" customHeight="1" thickTop="1" x14ac:dyDescent="0.25">
      <c r="A2406" s="120"/>
      <c r="B2406" s="115"/>
      <c r="C2406" s="115"/>
      <c r="D2406" s="115"/>
      <c r="E2406" s="115"/>
      <c r="F2406" s="115"/>
      <c r="G2406" s="115"/>
      <c r="H2406" s="115"/>
    </row>
    <row r="2407" spans="1:8" ht="18" customHeight="1" x14ac:dyDescent="0.25">
      <c r="A2407" s="102" t="s">
        <v>2290</v>
      </c>
      <c r="B2407" s="103" t="s">
        <v>3</v>
      </c>
      <c r="C2407" s="414" t="s">
        <v>3396</v>
      </c>
      <c r="D2407" s="414"/>
      <c r="E2407" s="102" t="s">
        <v>3394</v>
      </c>
      <c r="F2407" s="101" t="s">
        <v>3393</v>
      </c>
      <c r="G2407" s="101" t="s">
        <v>3392</v>
      </c>
      <c r="H2407" s="101" t="s">
        <v>4</v>
      </c>
    </row>
    <row r="2408" spans="1:8" ht="51.9" customHeight="1" x14ac:dyDescent="0.25">
      <c r="A2408" s="92" t="s">
        <v>3397</v>
      </c>
      <c r="B2408" s="94" t="s">
        <v>2289</v>
      </c>
      <c r="C2408" s="415" t="s">
        <v>3493</v>
      </c>
      <c r="D2408" s="415"/>
      <c r="E2408" s="92" t="s">
        <v>235</v>
      </c>
      <c r="F2408" s="110">
        <v>1</v>
      </c>
      <c r="G2408" s="90"/>
      <c r="H2408" s="155">
        <f>SUM(H2409:H2432)</f>
        <v>0</v>
      </c>
    </row>
    <row r="2409" spans="1:8" ht="26.1" customHeight="1" x14ac:dyDescent="0.25">
      <c r="A2409" s="117" t="s">
        <v>3417</v>
      </c>
      <c r="B2409" s="116" t="s">
        <v>465</v>
      </c>
      <c r="C2409" s="412" t="s">
        <v>3497</v>
      </c>
      <c r="D2409" s="412"/>
      <c r="E2409" s="117" t="s">
        <v>460</v>
      </c>
      <c r="F2409" s="118">
        <v>5.12</v>
      </c>
      <c r="G2409" s="153"/>
      <c r="H2409" s="119">
        <f t="shared" ref="H2409:H2432" si="237">TRUNC((G2409*F2409),2)</f>
        <v>0</v>
      </c>
    </row>
    <row r="2410" spans="1:8" ht="51.9" customHeight="1" x14ac:dyDescent="0.25">
      <c r="A2410" s="117" t="s">
        <v>3417</v>
      </c>
      <c r="B2410" s="116" t="s">
        <v>3734</v>
      </c>
      <c r="C2410" s="412" t="s">
        <v>3497</v>
      </c>
      <c r="D2410" s="412"/>
      <c r="E2410" s="117" t="s">
        <v>460</v>
      </c>
      <c r="F2410" s="118">
        <v>5.12</v>
      </c>
      <c r="G2410" s="153"/>
      <c r="H2410" s="119">
        <f t="shared" si="237"/>
        <v>0</v>
      </c>
    </row>
    <row r="2411" spans="1:8" ht="39" customHeight="1" x14ac:dyDescent="0.25">
      <c r="A2411" s="117" t="s">
        <v>3417</v>
      </c>
      <c r="B2411" s="116" t="s">
        <v>3735</v>
      </c>
      <c r="C2411" s="412" t="s">
        <v>3497</v>
      </c>
      <c r="D2411" s="412"/>
      <c r="E2411" s="117" t="s">
        <v>460</v>
      </c>
      <c r="F2411" s="118">
        <v>5.12</v>
      </c>
      <c r="G2411" s="153"/>
      <c r="H2411" s="119">
        <f t="shared" si="237"/>
        <v>0</v>
      </c>
    </row>
    <row r="2412" spans="1:8" ht="51.9" customHeight="1" x14ac:dyDescent="0.25">
      <c r="A2412" s="117" t="s">
        <v>3417</v>
      </c>
      <c r="B2412" s="116" t="s">
        <v>3736</v>
      </c>
      <c r="C2412" s="412" t="s">
        <v>3497</v>
      </c>
      <c r="D2412" s="412"/>
      <c r="E2412" s="117" t="s">
        <v>460</v>
      </c>
      <c r="F2412" s="118">
        <v>5.12</v>
      </c>
      <c r="G2412" s="153"/>
      <c r="H2412" s="119">
        <f t="shared" si="237"/>
        <v>0</v>
      </c>
    </row>
    <row r="2413" spans="1:8" ht="39" customHeight="1" x14ac:dyDescent="0.25">
      <c r="A2413" s="117" t="s">
        <v>3417</v>
      </c>
      <c r="B2413" s="116" t="s">
        <v>3737</v>
      </c>
      <c r="C2413" s="412" t="s">
        <v>3398</v>
      </c>
      <c r="D2413" s="412"/>
      <c r="E2413" s="117" t="s">
        <v>491</v>
      </c>
      <c r="F2413" s="118">
        <v>0.04</v>
      </c>
      <c r="G2413" s="153"/>
      <c r="H2413" s="119">
        <f t="shared" si="237"/>
        <v>0</v>
      </c>
    </row>
    <row r="2414" spans="1:8" ht="39" customHeight="1" x14ac:dyDescent="0.25">
      <c r="A2414" s="117" t="s">
        <v>3417</v>
      </c>
      <c r="B2414" s="116" t="s">
        <v>3612</v>
      </c>
      <c r="C2414" s="412" t="s">
        <v>3418</v>
      </c>
      <c r="D2414" s="412"/>
      <c r="E2414" s="117" t="s">
        <v>923</v>
      </c>
      <c r="F2414" s="118">
        <v>0.1</v>
      </c>
      <c r="G2414" s="153"/>
      <c r="H2414" s="119">
        <f t="shared" si="237"/>
        <v>0</v>
      </c>
    </row>
    <row r="2415" spans="1:8" ht="65.099999999999994" customHeight="1" x14ac:dyDescent="0.25">
      <c r="A2415" s="117" t="s">
        <v>3417</v>
      </c>
      <c r="B2415" s="116" t="s">
        <v>3758</v>
      </c>
      <c r="C2415" s="412" t="s">
        <v>3418</v>
      </c>
      <c r="D2415" s="412"/>
      <c r="E2415" s="117" t="s">
        <v>923</v>
      </c>
      <c r="F2415" s="118">
        <v>0.55000000000000004</v>
      </c>
      <c r="G2415" s="153"/>
      <c r="H2415" s="119">
        <f t="shared" si="237"/>
        <v>0</v>
      </c>
    </row>
    <row r="2416" spans="1:8" ht="26.1" customHeight="1" x14ac:dyDescent="0.25">
      <c r="A2416" s="117" t="s">
        <v>3417</v>
      </c>
      <c r="B2416" s="116" t="s">
        <v>3563</v>
      </c>
      <c r="C2416" s="412" t="s">
        <v>3398</v>
      </c>
      <c r="D2416" s="412"/>
      <c r="E2416" s="117" t="s">
        <v>3136</v>
      </c>
      <c r="F2416" s="118">
        <v>15.2</v>
      </c>
      <c r="G2416" s="153"/>
      <c r="H2416" s="119">
        <f t="shared" si="237"/>
        <v>0</v>
      </c>
    </row>
    <row r="2417" spans="1:8" ht="24" customHeight="1" x14ac:dyDescent="0.25">
      <c r="A2417" s="117" t="s">
        <v>3417</v>
      </c>
      <c r="B2417" s="116" t="s">
        <v>3476</v>
      </c>
      <c r="C2417" s="412" t="s">
        <v>3398</v>
      </c>
      <c r="D2417" s="412"/>
      <c r="E2417" s="117" t="s">
        <v>3136</v>
      </c>
      <c r="F2417" s="118">
        <v>15.2</v>
      </c>
      <c r="G2417" s="153"/>
      <c r="H2417" s="119">
        <f t="shared" si="237"/>
        <v>0</v>
      </c>
    </row>
    <row r="2418" spans="1:8" ht="24" customHeight="1" x14ac:dyDescent="0.25">
      <c r="A2418" s="117" t="s">
        <v>3417</v>
      </c>
      <c r="B2418" s="116" t="s">
        <v>3611</v>
      </c>
      <c r="C2418" s="412" t="s">
        <v>3398</v>
      </c>
      <c r="D2418" s="412"/>
      <c r="E2418" s="117" t="s">
        <v>3136</v>
      </c>
      <c r="F2418" s="118">
        <v>8.6</v>
      </c>
      <c r="G2418" s="153"/>
      <c r="H2418" s="119">
        <f t="shared" si="237"/>
        <v>0</v>
      </c>
    </row>
    <row r="2419" spans="1:8" ht="24" customHeight="1" x14ac:dyDescent="0.25">
      <c r="A2419" s="117" t="s">
        <v>3417</v>
      </c>
      <c r="B2419" s="116" t="s">
        <v>3435</v>
      </c>
      <c r="C2419" s="412" t="s">
        <v>3398</v>
      </c>
      <c r="D2419" s="412"/>
      <c r="E2419" s="117" t="s">
        <v>3136</v>
      </c>
      <c r="F2419" s="118">
        <v>7</v>
      </c>
      <c r="G2419" s="153"/>
      <c r="H2419" s="119">
        <f t="shared" si="237"/>
        <v>0</v>
      </c>
    </row>
    <row r="2420" spans="1:8" ht="24" customHeight="1" x14ac:dyDescent="0.25">
      <c r="A2420" s="117" t="s">
        <v>3417</v>
      </c>
      <c r="B2420" s="116" t="s">
        <v>3436</v>
      </c>
      <c r="C2420" s="412" t="s">
        <v>3398</v>
      </c>
      <c r="D2420" s="412"/>
      <c r="E2420" s="117" t="s">
        <v>3136</v>
      </c>
      <c r="F2420" s="118">
        <v>7</v>
      </c>
      <c r="G2420" s="153"/>
      <c r="H2420" s="119">
        <f t="shared" si="237"/>
        <v>0</v>
      </c>
    </row>
    <row r="2421" spans="1:8" ht="26.1" customHeight="1" x14ac:dyDescent="0.25">
      <c r="A2421" s="117" t="s">
        <v>3417</v>
      </c>
      <c r="B2421" s="116" t="s">
        <v>1520</v>
      </c>
      <c r="C2421" s="412">
        <v>14</v>
      </c>
      <c r="D2421" s="412"/>
      <c r="E2421" s="117" t="s">
        <v>460</v>
      </c>
      <c r="F2421" s="118">
        <v>0.315</v>
      </c>
      <c r="G2421" s="153"/>
      <c r="H2421" s="119">
        <f t="shared" si="237"/>
        <v>0</v>
      </c>
    </row>
    <row r="2422" spans="1:8" ht="26.1" customHeight="1" x14ac:dyDescent="0.25">
      <c r="A2422" s="112" t="s">
        <v>3399</v>
      </c>
      <c r="B2422" s="111" t="s">
        <v>3754</v>
      </c>
      <c r="C2422" s="413" t="s">
        <v>3401</v>
      </c>
      <c r="D2422" s="413"/>
      <c r="E2422" s="112" t="s">
        <v>564</v>
      </c>
      <c r="F2422" s="113">
        <v>1.55</v>
      </c>
      <c r="G2422" s="153"/>
      <c r="H2422" s="114">
        <f t="shared" si="237"/>
        <v>0</v>
      </c>
    </row>
    <row r="2423" spans="1:8" ht="26.1" customHeight="1" x14ac:dyDescent="0.25">
      <c r="A2423" s="112" t="s">
        <v>3399</v>
      </c>
      <c r="B2423" s="111" t="s">
        <v>3760</v>
      </c>
      <c r="C2423" s="413" t="s">
        <v>3401</v>
      </c>
      <c r="D2423" s="413"/>
      <c r="E2423" s="112" t="s">
        <v>234</v>
      </c>
      <c r="F2423" s="113">
        <v>6.72</v>
      </c>
      <c r="G2423" s="153"/>
      <c r="H2423" s="114">
        <f t="shared" si="237"/>
        <v>0</v>
      </c>
    </row>
    <row r="2424" spans="1:8" ht="26.1" customHeight="1" x14ac:dyDescent="0.25">
      <c r="A2424" s="112" t="s">
        <v>3399</v>
      </c>
      <c r="B2424" s="111" t="s">
        <v>3761</v>
      </c>
      <c r="C2424" s="413" t="s">
        <v>3401</v>
      </c>
      <c r="D2424" s="413"/>
      <c r="E2424" s="112" t="s">
        <v>564</v>
      </c>
      <c r="F2424" s="113">
        <v>41.66</v>
      </c>
      <c r="G2424" s="153"/>
      <c r="H2424" s="114">
        <f t="shared" si="237"/>
        <v>0</v>
      </c>
    </row>
    <row r="2425" spans="1:8" ht="26.1" customHeight="1" x14ac:dyDescent="0.25">
      <c r="A2425" s="112" t="s">
        <v>3399</v>
      </c>
      <c r="B2425" s="111" t="s">
        <v>3762</v>
      </c>
      <c r="C2425" s="413" t="s">
        <v>3401</v>
      </c>
      <c r="D2425" s="413"/>
      <c r="E2425" s="112" t="s">
        <v>234</v>
      </c>
      <c r="F2425" s="113">
        <v>4</v>
      </c>
      <c r="G2425" s="153"/>
      <c r="H2425" s="114">
        <f t="shared" si="237"/>
        <v>0</v>
      </c>
    </row>
    <row r="2426" spans="1:8" ht="39" customHeight="1" x14ac:dyDescent="0.25">
      <c r="A2426" s="112" t="s">
        <v>3399</v>
      </c>
      <c r="B2426" s="111" t="s">
        <v>3763</v>
      </c>
      <c r="C2426" s="413" t="s">
        <v>3401</v>
      </c>
      <c r="D2426" s="413"/>
      <c r="E2426" s="112" t="s">
        <v>1288</v>
      </c>
      <c r="F2426" s="113">
        <v>1</v>
      </c>
      <c r="G2426" s="153"/>
      <c r="H2426" s="114">
        <f t="shared" si="237"/>
        <v>0</v>
      </c>
    </row>
    <row r="2427" spans="1:8" ht="26.1" customHeight="1" x14ac:dyDescent="0.25">
      <c r="A2427" s="112" t="s">
        <v>3399</v>
      </c>
      <c r="B2427" s="111" t="s">
        <v>3764</v>
      </c>
      <c r="C2427" s="413" t="s">
        <v>3401</v>
      </c>
      <c r="D2427" s="413"/>
      <c r="E2427" s="112" t="s">
        <v>235</v>
      </c>
      <c r="F2427" s="113">
        <v>0.1</v>
      </c>
      <c r="G2427" s="153"/>
      <c r="H2427" s="114">
        <f t="shared" si="237"/>
        <v>0</v>
      </c>
    </row>
    <row r="2428" spans="1:8" ht="26.1" customHeight="1" x14ac:dyDescent="0.25">
      <c r="A2428" s="112" t="s">
        <v>3399</v>
      </c>
      <c r="B2428" s="111" t="s">
        <v>3765</v>
      </c>
      <c r="C2428" s="413" t="s">
        <v>3501</v>
      </c>
      <c r="D2428" s="413"/>
      <c r="E2428" s="112" t="s">
        <v>235</v>
      </c>
      <c r="F2428" s="113">
        <v>0.01</v>
      </c>
      <c r="G2428" s="153"/>
      <c r="H2428" s="114">
        <f t="shared" si="237"/>
        <v>0</v>
      </c>
    </row>
    <row r="2429" spans="1:8" ht="39" customHeight="1" x14ac:dyDescent="0.25">
      <c r="A2429" s="112" t="s">
        <v>3399</v>
      </c>
      <c r="B2429" s="111" t="s">
        <v>3766</v>
      </c>
      <c r="C2429" s="413" t="s">
        <v>3401</v>
      </c>
      <c r="D2429" s="413"/>
      <c r="E2429" s="112" t="s">
        <v>235</v>
      </c>
      <c r="F2429" s="113">
        <v>0.01</v>
      </c>
      <c r="G2429" s="153"/>
      <c r="H2429" s="114">
        <f t="shared" si="237"/>
        <v>0</v>
      </c>
    </row>
    <row r="2430" spans="1:8" ht="26.1" customHeight="1" x14ac:dyDescent="0.25">
      <c r="A2430" s="112" t="s">
        <v>3399</v>
      </c>
      <c r="B2430" s="111" t="s">
        <v>3767</v>
      </c>
      <c r="C2430" s="413" t="s">
        <v>3401</v>
      </c>
      <c r="D2430" s="413"/>
      <c r="E2430" s="112" t="s">
        <v>2082</v>
      </c>
      <c r="F2430" s="113">
        <v>4</v>
      </c>
      <c r="G2430" s="153"/>
      <c r="H2430" s="114">
        <f t="shared" si="237"/>
        <v>0</v>
      </c>
    </row>
    <row r="2431" spans="1:8" ht="26.1" customHeight="1" x14ac:dyDescent="0.25">
      <c r="A2431" s="112" t="s">
        <v>3399</v>
      </c>
      <c r="B2431" s="111" t="s">
        <v>3955</v>
      </c>
      <c r="C2431" s="413" t="s">
        <v>3401</v>
      </c>
      <c r="D2431" s="413"/>
      <c r="E2431" s="112" t="s">
        <v>235</v>
      </c>
      <c r="F2431" s="113">
        <v>50</v>
      </c>
      <c r="G2431" s="153"/>
      <c r="H2431" s="114">
        <f t="shared" si="237"/>
        <v>0</v>
      </c>
    </row>
    <row r="2432" spans="1:8" ht="26.1" customHeight="1" x14ac:dyDescent="0.25">
      <c r="A2432" s="112" t="s">
        <v>3399</v>
      </c>
      <c r="B2432" s="111" t="s">
        <v>3756</v>
      </c>
      <c r="C2432" s="413" t="s">
        <v>3401</v>
      </c>
      <c r="D2432" s="413"/>
      <c r="E2432" s="112" t="s">
        <v>564</v>
      </c>
      <c r="F2432" s="113">
        <v>14.5</v>
      </c>
      <c r="G2432" s="153"/>
      <c r="H2432" s="114">
        <f t="shared" si="237"/>
        <v>0</v>
      </c>
    </row>
    <row r="2433" spans="1:8" x14ac:dyDescent="0.25">
      <c r="A2433" s="149"/>
      <c r="B2433" s="150"/>
      <c r="C2433" s="150"/>
      <c r="D2433" s="151"/>
      <c r="E2433" s="150"/>
      <c r="F2433" s="151"/>
      <c r="G2433" s="151"/>
      <c r="H2433" s="152"/>
    </row>
    <row r="2434" spans="1:8" ht="14.4" thickBot="1" x14ac:dyDescent="0.3">
      <c r="A2434" s="149"/>
      <c r="B2434" s="150"/>
      <c r="C2434" s="150"/>
      <c r="D2434" s="151"/>
      <c r="E2434" s="150"/>
      <c r="F2434" s="150"/>
      <c r="G2434" s="151"/>
      <c r="H2434" s="152"/>
    </row>
    <row r="2435" spans="1:8" ht="0.9" customHeight="1" thickTop="1" x14ac:dyDescent="0.25">
      <c r="A2435" s="120"/>
      <c r="B2435" s="115"/>
      <c r="C2435" s="115"/>
      <c r="D2435" s="115"/>
      <c r="E2435" s="115"/>
      <c r="F2435" s="115"/>
      <c r="G2435" s="115"/>
      <c r="H2435" s="115"/>
    </row>
    <row r="2436" spans="1:8" ht="18" customHeight="1" x14ac:dyDescent="0.25">
      <c r="A2436" s="102" t="s">
        <v>4648</v>
      </c>
      <c r="B2436" s="103" t="s">
        <v>3</v>
      </c>
      <c r="C2436" s="414" t="s">
        <v>3396</v>
      </c>
      <c r="D2436" s="414"/>
      <c r="E2436" s="102" t="s">
        <v>3394</v>
      </c>
      <c r="F2436" s="101" t="s">
        <v>3393</v>
      </c>
      <c r="G2436" s="101" t="s">
        <v>3392</v>
      </c>
      <c r="H2436" s="101" t="s">
        <v>4</v>
      </c>
    </row>
    <row r="2437" spans="1:8" ht="51.9" customHeight="1" x14ac:dyDescent="0.25">
      <c r="A2437" s="92" t="s">
        <v>3397</v>
      </c>
      <c r="B2437" s="94" t="s">
        <v>1477</v>
      </c>
      <c r="C2437" s="415">
        <v>17</v>
      </c>
      <c r="D2437" s="415"/>
      <c r="E2437" s="92" t="s">
        <v>460</v>
      </c>
      <c r="F2437" s="110">
        <v>1</v>
      </c>
      <c r="G2437" s="90"/>
      <c r="H2437" s="155">
        <f>SUM(H2438:H2442)</f>
        <v>0</v>
      </c>
    </row>
    <row r="2438" spans="1:8" ht="24" customHeight="1" x14ac:dyDescent="0.25">
      <c r="A2438" s="117" t="s">
        <v>3417</v>
      </c>
      <c r="B2438" s="116" t="s">
        <v>3486</v>
      </c>
      <c r="C2438" s="412" t="s">
        <v>3398</v>
      </c>
      <c r="D2438" s="412"/>
      <c r="E2438" s="117" t="s">
        <v>3136</v>
      </c>
      <c r="F2438" s="118">
        <v>0.35</v>
      </c>
      <c r="G2438" s="153"/>
      <c r="H2438" s="119">
        <f t="shared" ref="H2438:H2442" si="238">TRUNC((G2438*F2438),2)</f>
        <v>0</v>
      </c>
    </row>
    <row r="2439" spans="1:8" ht="24" customHeight="1" x14ac:dyDescent="0.25">
      <c r="A2439" s="117" t="s">
        <v>3417</v>
      </c>
      <c r="B2439" s="116" t="s">
        <v>3436</v>
      </c>
      <c r="C2439" s="412" t="s">
        <v>3398</v>
      </c>
      <c r="D2439" s="412"/>
      <c r="E2439" s="117" t="s">
        <v>3136</v>
      </c>
      <c r="F2439" s="118">
        <v>0.17499999999999999</v>
      </c>
      <c r="G2439" s="153"/>
      <c r="H2439" s="119">
        <f t="shared" si="238"/>
        <v>0</v>
      </c>
    </row>
    <row r="2440" spans="1:8" ht="26.1" customHeight="1" x14ac:dyDescent="0.25">
      <c r="A2440" s="112" t="s">
        <v>3399</v>
      </c>
      <c r="B2440" s="111" t="s">
        <v>3982</v>
      </c>
      <c r="C2440" s="413" t="s">
        <v>3401</v>
      </c>
      <c r="D2440" s="413"/>
      <c r="E2440" s="112" t="s">
        <v>3983</v>
      </c>
      <c r="F2440" s="113">
        <v>0.03</v>
      </c>
      <c r="G2440" s="153"/>
      <c r="H2440" s="114">
        <f t="shared" si="238"/>
        <v>0</v>
      </c>
    </row>
    <row r="2441" spans="1:8" ht="26.1" customHeight="1" x14ac:dyDescent="0.25">
      <c r="A2441" s="112" t="s">
        <v>3399</v>
      </c>
      <c r="B2441" s="111" t="s">
        <v>3984</v>
      </c>
      <c r="C2441" s="413" t="s">
        <v>3401</v>
      </c>
      <c r="D2441" s="413"/>
      <c r="E2441" s="112" t="s">
        <v>235</v>
      </c>
      <c r="F2441" s="113">
        <v>1.2E-2</v>
      </c>
      <c r="G2441" s="153"/>
      <c r="H2441" s="114">
        <f t="shared" si="238"/>
        <v>0</v>
      </c>
    </row>
    <row r="2442" spans="1:8" ht="26.1" customHeight="1" x14ac:dyDescent="0.25">
      <c r="A2442" s="112" t="s">
        <v>3399</v>
      </c>
      <c r="B2442" s="111" t="s">
        <v>3781</v>
      </c>
      <c r="C2442" s="413" t="s">
        <v>3401</v>
      </c>
      <c r="D2442" s="413"/>
      <c r="E2442" s="112" t="s">
        <v>235</v>
      </c>
      <c r="F2442" s="113">
        <v>0.5</v>
      </c>
      <c r="G2442" s="153"/>
      <c r="H2442" s="114">
        <f t="shared" si="238"/>
        <v>0</v>
      </c>
    </row>
    <row r="2443" spans="1:8" x14ac:dyDescent="0.25">
      <c r="A2443" s="149"/>
      <c r="B2443" s="150"/>
      <c r="C2443" s="150"/>
      <c r="D2443" s="151"/>
      <c r="E2443" s="150"/>
      <c r="F2443" s="151"/>
      <c r="G2443" s="151"/>
      <c r="H2443" s="152"/>
    </row>
    <row r="2444" spans="1:8" ht="14.4" thickBot="1" x14ac:dyDescent="0.3">
      <c r="A2444" s="149"/>
      <c r="B2444" s="150"/>
      <c r="C2444" s="150"/>
      <c r="D2444" s="151"/>
      <c r="E2444" s="150"/>
      <c r="F2444" s="150"/>
      <c r="G2444" s="151"/>
      <c r="H2444" s="152"/>
    </row>
    <row r="2445" spans="1:8" ht="0.9" customHeight="1" thickTop="1" x14ac:dyDescent="0.25">
      <c r="A2445" s="120"/>
      <c r="B2445" s="115"/>
      <c r="C2445" s="115"/>
      <c r="D2445" s="115"/>
      <c r="E2445" s="115"/>
      <c r="F2445" s="115"/>
      <c r="G2445" s="115"/>
      <c r="H2445" s="115"/>
    </row>
    <row r="2446" spans="1:8" ht="18" customHeight="1" x14ac:dyDescent="0.25">
      <c r="A2446" s="102" t="s">
        <v>2284</v>
      </c>
      <c r="B2446" s="103" t="s">
        <v>3</v>
      </c>
      <c r="C2446" s="414" t="s">
        <v>3396</v>
      </c>
      <c r="D2446" s="414"/>
      <c r="E2446" s="102" t="s">
        <v>3394</v>
      </c>
      <c r="F2446" s="101" t="s">
        <v>3393</v>
      </c>
      <c r="G2446" s="101" t="s">
        <v>3392</v>
      </c>
      <c r="H2446" s="101" t="s">
        <v>4</v>
      </c>
    </row>
    <row r="2447" spans="1:8" ht="78" customHeight="1" x14ac:dyDescent="0.25">
      <c r="A2447" s="92" t="s">
        <v>3397</v>
      </c>
      <c r="B2447" s="94" t="s">
        <v>4451</v>
      </c>
      <c r="C2447" s="415">
        <v>17</v>
      </c>
      <c r="D2447" s="415"/>
      <c r="E2447" s="92" t="s">
        <v>460</v>
      </c>
      <c r="F2447" s="110">
        <v>1</v>
      </c>
      <c r="G2447" s="90"/>
      <c r="H2447" s="155">
        <f>SUM(H2448:H2452)</f>
        <v>0</v>
      </c>
    </row>
    <row r="2448" spans="1:8" ht="24" customHeight="1" x14ac:dyDescent="0.25">
      <c r="A2448" s="117" t="s">
        <v>3417</v>
      </c>
      <c r="B2448" s="116" t="s">
        <v>3486</v>
      </c>
      <c r="C2448" s="412" t="s">
        <v>3398</v>
      </c>
      <c r="D2448" s="412"/>
      <c r="E2448" s="117" t="s">
        <v>3136</v>
      </c>
      <c r="F2448" s="118">
        <v>0.65</v>
      </c>
      <c r="G2448" s="153"/>
      <c r="H2448" s="119">
        <f t="shared" ref="H2448:H2452" si="239">TRUNC((G2448*F2448),2)</f>
        <v>0</v>
      </c>
    </row>
    <row r="2449" spans="1:8" ht="24" customHeight="1" x14ac:dyDescent="0.25">
      <c r="A2449" s="117" t="s">
        <v>3417</v>
      </c>
      <c r="B2449" s="116" t="s">
        <v>3436</v>
      </c>
      <c r="C2449" s="412" t="s">
        <v>3398</v>
      </c>
      <c r="D2449" s="412"/>
      <c r="E2449" s="117" t="s">
        <v>3136</v>
      </c>
      <c r="F2449" s="118">
        <v>0.32500000000000001</v>
      </c>
      <c r="G2449" s="153"/>
      <c r="H2449" s="119">
        <f t="shared" si="239"/>
        <v>0</v>
      </c>
    </row>
    <row r="2450" spans="1:8" ht="24" customHeight="1" x14ac:dyDescent="0.25">
      <c r="A2450" s="112" t="s">
        <v>3399</v>
      </c>
      <c r="B2450" s="111" t="s">
        <v>3784</v>
      </c>
      <c r="C2450" s="413" t="s">
        <v>3401</v>
      </c>
      <c r="D2450" s="413"/>
      <c r="E2450" s="112" t="s">
        <v>564</v>
      </c>
      <c r="F2450" s="113">
        <v>1.9E-2</v>
      </c>
      <c r="G2450" s="153"/>
      <c r="H2450" s="114">
        <f t="shared" si="239"/>
        <v>0</v>
      </c>
    </row>
    <row r="2451" spans="1:8" ht="26.1" customHeight="1" x14ac:dyDescent="0.25">
      <c r="A2451" s="112" t="s">
        <v>3399</v>
      </c>
      <c r="B2451" s="111" t="s">
        <v>3781</v>
      </c>
      <c r="C2451" s="413" t="s">
        <v>3401</v>
      </c>
      <c r="D2451" s="413"/>
      <c r="E2451" s="112" t="s">
        <v>235</v>
      </c>
      <c r="F2451" s="113">
        <v>1.5</v>
      </c>
      <c r="G2451" s="153"/>
      <c r="H2451" s="114">
        <f t="shared" si="239"/>
        <v>0</v>
      </c>
    </row>
    <row r="2452" spans="1:8" ht="26.1" customHeight="1" x14ac:dyDescent="0.25">
      <c r="A2452" s="112" t="s">
        <v>3399</v>
      </c>
      <c r="B2452" s="111" t="s">
        <v>3985</v>
      </c>
      <c r="C2452" s="413" t="s">
        <v>3401</v>
      </c>
      <c r="D2452" s="413"/>
      <c r="E2452" s="112" t="s">
        <v>235</v>
      </c>
      <c r="F2452" s="113">
        <v>1.55E-2</v>
      </c>
      <c r="G2452" s="153"/>
      <c r="H2452" s="114">
        <f t="shared" si="239"/>
        <v>0</v>
      </c>
    </row>
    <row r="2453" spans="1:8" x14ac:dyDescent="0.25">
      <c r="A2453" s="149"/>
      <c r="B2453" s="150"/>
      <c r="C2453" s="150"/>
      <c r="D2453" s="151"/>
      <c r="E2453" s="150"/>
      <c r="F2453" s="151"/>
      <c r="G2453" s="151"/>
      <c r="H2453" s="152"/>
    </row>
    <row r="2454" spans="1:8" ht="14.4" thickBot="1" x14ac:dyDescent="0.3">
      <c r="A2454" s="149"/>
      <c r="B2454" s="150"/>
      <c r="C2454" s="150"/>
      <c r="D2454" s="151"/>
      <c r="E2454" s="150"/>
      <c r="F2454" s="150"/>
      <c r="G2454" s="151"/>
      <c r="H2454" s="152"/>
    </row>
    <row r="2455" spans="1:8" ht="0.9" customHeight="1" thickTop="1" x14ac:dyDescent="0.25">
      <c r="A2455" s="120"/>
      <c r="B2455" s="115"/>
      <c r="C2455" s="115"/>
      <c r="D2455" s="115"/>
      <c r="E2455" s="115"/>
      <c r="F2455" s="115"/>
      <c r="G2455" s="115"/>
      <c r="H2455" s="115"/>
    </row>
    <row r="2456" spans="1:8" ht="18" customHeight="1" x14ac:dyDescent="0.25">
      <c r="A2456" s="102" t="s">
        <v>4649</v>
      </c>
      <c r="B2456" s="103" t="s">
        <v>3</v>
      </c>
      <c r="C2456" s="414" t="s">
        <v>3396</v>
      </c>
      <c r="D2456" s="414"/>
      <c r="E2456" s="102" t="s">
        <v>3394</v>
      </c>
      <c r="F2456" s="101" t="s">
        <v>3393</v>
      </c>
      <c r="G2456" s="101" t="s">
        <v>3392</v>
      </c>
      <c r="H2456" s="101" t="s">
        <v>4</v>
      </c>
    </row>
    <row r="2457" spans="1:8" ht="65.099999999999994" customHeight="1" x14ac:dyDescent="0.25">
      <c r="A2457" s="92" t="s">
        <v>3397</v>
      </c>
      <c r="B2457" s="94" t="s">
        <v>1452</v>
      </c>
      <c r="C2457" s="415">
        <v>17</v>
      </c>
      <c r="D2457" s="415"/>
      <c r="E2457" s="92" t="s">
        <v>460</v>
      </c>
      <c r="F2457" s="110">
        <v>1</v>
      </c>
      <c r="G2457" s="90"/>
      <c r="H2457" s="155">
        <f>SUM(H2458:H2460)</f>
        <v>0</v>
      </c>
    </row>
    <row r="2458" spans="1:8" ht="24" customHeight="1" x14ac:dyDescent="0.25">
      <c r="A2458" s="117" t="s">
        <v>3417</v>
      </c>
      <c r="B2458" s="116" t="s">
        <v>3486</v>
      </c>
      <c r="C2458" s="412" t="s">
        <v>3398</v>
      </c>
      <c r="D2458" s="412"/>
      <c r="E2458" s="117" t="s">
        <v>3136</v>
      </c>
      <c r="F2458" s="118">
        <v>0.3</v>
      </c>
      <c r="G2458" s="153"/>
      <c r="H2458" s="119">
        <f t="shared" ref="H2458:H2460" si="240">TRUNC((G2458*F2458),2)</f>
        <v>0</v>
      </c>
    </row>
    <row r="2459" spans="1:8" ht="24" customHeight="1" x14ac:dyDescent="0.25">
      <c r="A2459" s="117" t="s">
        <v>3417</v>
      </c>
      <c r="B2459" s="116" t="s">
        <v>3436</v>
      </c>
      <c r="C2459" s="412" t="s">
        <v>3398</v>
      </c>
      <c r="D2459" s="412"/>
      <c r="E2459" s="117" t="s">
        <v>3136</v>
      </c>
      <c r="F2459" s="118">
        <v>7.4999999999999997E-2</v>
      </c>
      <c r="G2459" s="153"/>
      <c r="H2459" s="119">
        <f t="shared" si="240"/>
        <v>0</v>
      </c>
    </row>
    <row r="2460" spans="1:8" ht="24" customHeight="1" x14ac:dyDescent="0.25">
      <c r="A2460" s="112" t="s">
        <v>3399</v>
      </c>
      <c r="B2460" s="111" t="s">
        <v>3783</v>
      </c>
      <c r="C2460" s="413" t="s">
        <v>3401</v>
      </c>
      <c r="D2460" s="413"/>
      <c r="E2460" s="112" t="s">
        <v>3491</v>
      </c>
      <c r="F2460" s="113">
        <v>0.06</v>
      </c>
      <c r="G2460" s="153"/>
      <c r="H2460" s="114">
        <f t="shared" si="240"/>
        <v>0</v>
      </c>
    </row>
    <row r="2461" spans="1:8" x14ac:dyDescent="0.25">
      <c r="A2461" s="149"/>
      <c r="B2461" s="150"/>
      <c r="C2461" s="150"/>
      <c r="D2461" s="151"/>
      <c r="E2461" s="150"/>
      <c r="F2461" s="151"/>
      <c r="G2461" s="151"/>
      <c r="H2461" s="152"/>
    </row>
    <row r="2462" spans="1:8" ht="14.4" thickBot="1" x14ac:dyDescent="0.3">
      <c r="A2462" s="149"/>
      <c r="B2462" s="150"/>
      <c r="C2462" s="150"/>
      <c r="D2462" s="151"/>
      <c r="E2462" s="150"/>
      <c r="F2462" s="150"/>
      <c r="G2462" s="151"/>
      <c r="H2462" s="152"/>
    </row>
    <row r="2463" spans="1:8" ht="0.9" customHeight="1" thickTop="1" x14ac:dyDescent="0.25">
      <c r="A2463" s="120"/>
      <c r="B2463" s="115"/>
      <c r="C2463" s="115"/>
      <c r="D2463" s="115"/>
      <c r="E2463" s="115"/>
      <c r="F2463" s="115"/>
      <c r="G2463" s="115"/>
      <c r="H2463" s="115"/>
    </row>
    <row r="2464" spans="1:8" ht="18" customHeight="1" x14ac:dyDescent="0.25">
      <c r="A2464" s="102" t="s">
        <v>4650</v>
      </c>
      <c r="B2464" s="103" t="s">
        <v>3</v>
      </c>
      <c r="C2464" s="414" t="s">
        <v>3396</v>
      </c>
      <c r="D2464" s="414"/>
      <c r="E2464" s="102" t="s">
        <v>3394</v>
      </c>
      <c r="F2464" s="101" t="s">
        <v>3393</v>
      </c>
      <c r="G2464" s="101" t="s">
        <v>3392</v>
      </c>
      <c r="H2464" s="101" t="s">
        <v>4</v>
      </c>
    </row>
    <row r="2465" spans="1:8" ht="51.9" customHeight="1" x14ac:dyDescent="0.25">
      <c r="A2465" s="92" t="s">
        <v>3397</v>
      </c>
      <c r="B2465" s="94" t="s">
        <v>1472</v>
      </c>
      <c r="C2465" s="415">
        <v>17</v>
      </c>
      <c r="D2465" s="415"/>
      <c r="E2465" s="92" t="s">
        <v>460</v>
      </c>
      <c r="F2465" s="110">
        <v>1</v>
      </c>
      <c r="G2465" s="90"/>
      <c r="H2465" s="155">
        <f>SUM(H2466:H2470)</f>
        <v>0</v>
      </c>
    </row>
    <row r="2466" spans="1:8" ht="24" customHeight="1" x14ac:dyDescent="0.25">
      <c r="A2466" s="117" t="s">
        <v>3417</v>
      </c>
      <c r="B2466" s="116" t="s">
        <v>3486</v>
      </c>
      <c r="C2466" s="412" t="s">
        <v>3398</v>
      </c>
      <c r="D2466" s="412"/>
      <c r="E2466" s="117" t="s">
        <v>3136</v>
      </c>
      <c r="F2466" s="118">
        <v>0.6</v>
      </c>
      <c r="G2466" s="153"/>
      <c r="H2466" s="119">
        <f t="shared" ref="H2466:H2470" si="241">TRUNC((G2466*F2466),2)</f>
        <v>0</v>
      </c>
    </row>
    <row r="2467" spans="1:8" ht="24" customHeight="1" x14ac:dyDescent="0.25">
      <c r="A2467" s="117" t="s">
        <v>3417</v>
      </c>
      <c r="B2467" s="116" t="s">
        <v>3436</v>
      </c>
      <c r="C2467" s="412" t="s">
        <v>3398</v>
      </c>
      <c r="D2467" s="412"/>
      <c r="E2467" s="117" t="s">
        <v>3136</v>
      </c>
      <c r="F2467" s="118">
        <v>0.3</v>
      </c>
      <c r="G2467" s="153"/>
      <c r="H2467" s="119">
        <f t="shared" si="241"/>
        <v>0</v>
      </c>
    </row>
    <row r="2468" spans="1:8" ht="24" customHeight="1" x14ac:dyDescent="0.25">
      <c r="A2468" s="112" t="s">
        <v>3399</v>
      </c>
      <c r="B2468" s="111" t="s">
        <v>3432</v>
      </c>
      <c r="C2468" s="413" t="s">
        <v>3401</v>
      </c>
      <c r="D2468" s="413"/>
      <c r="E2468" s="112" t="s">
        <v>235</v>
      </c>
      <c r="F2468" s="113">
        <v>1</v>
      </c>
      <c r="G2468" s="153"/>
      <c r="H2468" s="114">
        <f t="shared" si="241"/>
        <v>0</v>
      </c>
    </row>
    <row r="2469" spans="1:8" ht="24" customHeight="1" x14ac:dyDescent="0.25">
      <c r="A2469" s="112" t="s">
        <v>3399</v>
      </c>
      <c r="B2469" s="111" t="s">
        <v>3784</v>
      </c>
      <c r="C2469" s="413" t="s">
        <v>3401</v>
      </c>
      <c r="D2469" s="413"/>
      <c r="E2469" s="112" t="s">
        <v>564</v>
      </c>
      <c r="F2469" s="113">
        <v>2.7E-2</v>
      </c>
      <c r="G2469" s="153"/>
      <c r="H2469" s="114">
        <f t="shared" si="241"/>
        <v>0</v>
      </c>
    </row>
    <row r="2470" spans="1:8" ht="24" customHeight="1" x14ac:dyDescent="0.25">
      <c r="A2470" s="112" t="s">
        <v>3399</v>
      </c>
      <c r="B2470" s="111" t="s">
        <v>3986</v>
      </c>
      <c r="C2470" s="413" t="s">
        <v>3401</v>
      </c>
      <c r="D2470" s="413"/>
      <c r="E2470" s="112" t="s">
        <v>3491</v>
      </c>
      <c r="F2470" s="113">
        <v>0.03</v>
      </c>
      <c r="G2470" s="153"/>
      <c r="H2470" s="114">
        <f t="shared" si="241"/>
        <v>0</v>
      </c>
    </row>
    <row r="2471" spans="1:8" x14ac:dyDescent="0.25">
      <c r="A2471" s="149"/>
      <c r="B2471" s="150"/>
      <c r="C2471" s="150"/>
      <c r="D2471" s="151"/>
      <c r="E2471" s="150"/>
      <c r="F2471" s="151"/>
      <c r="G2471" s="151"/>
      <c r="H2471" s="152"/>
    </row>
    <row r="2472" spans="1:8" ht="14.4" thickBot="1" x14ac:dyDescent="0.3">
      <c r="A2472" s="149"/>
      <c r="B2472" s="150"/>
      <c r="C2472" s="150"/>
      <c r="D2472" s="151"/>
      <c r="E2472" s="150"/>
      <c r="F2472" s="150"/>
      <c r="G2472" s="151"/>
      <c r="H2472" s="152"/>
    </row>
    <row r="2473" spans="1:8" ht="0.9" customHeight="1" thickTop="1" x14ac:dyDescent="0.25">
      <c r="A2473" s="120"/>
      <c r="B2473" s="115"/>
      <c r="C2473" s="115"/>
      <c r="D2473" s="115"/>
      <c r="E2473" s="115"/>
      <c r="F2473" s="115"/>
      <c r="G2473" s="115"/>
      <c r="H2473" s="115"/>
    </row>
    <row r="2474" spans="1:8" ht="18" customHeight="1" x14ac:dyDescent="0.25">
      <c r="A2474" s="102" t="s">
        <v>2277</v>
      </c>
      <c r="B2474" s="103" t="s">
        <v>3</v>
      </c>
      <c r="C2474" s="414" t="s">
        <v>3396</v>
      </c>
      <c r="D2474" s="414"/>
      <c r="E2474" s="102" t="s">
        <v>3394</v>
      </c>
      <c r="F2474" s="101" t="s">
        <v>3393</v>
      </c>
      <c r="G2474" s="101" t="s">
        <v>3392</v>
      </c>
      <c r="H2474" s="101" t="s">
        <v>4</v>
      </c>
    </row>
    <row r="2475" spans="1:8" ht="51.9" customHeight="1" x14ac:dyDescent="0.25">
      <c r="A2475" s="92" t="s">
        <v>3397</v>
      </c>
      <c r="B2475" s="94" t="s">
        <v>2276</v>
      </c>
      <c r="C2475" s="415">
        <v>17</v>
      </c>
      <c r="D2475" s="415"/>
      <c r="E2475" s="92" t="s">
        <v>460</v>
      </c>
      <c r="F2475" s="110">
        <v>1</v>
      </c>
      <c r="G2475" s="90"/>
      <c r="H2475" s="155">
        <f>SUM(H2476:H2480)</f>
        <v>0</v>
      </c>
    </row>
    <row r="2476" spans="1:8" ht="24" customHeight="1" x14ac:dyDescent="0.25">
      <c r="A2476" s="117" t="s">
        <v>3417</v>
      </c>
      <c r="B2476" s="116" t="s">
        <v>3486</v>
      </c>
      <c r="C2476" s="412" t="s">
        <v>3398</v>
      </c>
      <c r="D2476" s="412"/>
      <c r="E2476" s="117" t="s">
        <v>3136</v>
      </c>
      <c r="F2476" s="118">
        <v>0.34</v>
      </c>
      <c r="G2476" s="153"/>
      <c r="H2476" s="119">
        <f t="shared" ref="H2476:H2480" si="242">TRUNC((G2476*F2476),2)</f>
        <v>0</v>
      </c>
    </row>
    <row r="2477" spans="1:8" ht="24" customHeight="1" x14ac:dyDescent="0.25">
      <c r="A2477" s="117" t="s">
        <v>3417</v>
      </c>
      <c r="B2477" s="116" t="s">
        <v>3436</v>
      </c>
      <c r="C2477" s="412" t="s">
        <v>3398</v>
      </c>
      <c r="D2477" s="412"/>
      <c r="E2477" s="117" t="s">
        <v>3136</v>
      </c>
      <c r="F2477" s="118">
        <v>0.17</v>
      </c>
      <c r="G2477" s="153"/>
      <c r="H2477" s="119">
        <f t="shared" si="242"/>
        <v>0</v>
      </c>
    </row>
    <row r="2478" spans="1:8" ht="26.1" customHeight="1" x14ac:dyDescent="0.25">
      <c r="A2478" s="112" t="s">
        <v>3399</v>
      </c>
      <c r="B2478" s="111" t="s">
        <v>3987</v>
      </c>
      <c r="C2478" s="413" t="s">
        <v>3401</v>
      </c>
      <c r="D2478" s="413"/>
      <c r="E2478" s="112" t="s">
        <v>3491</v>
      </c>
      <c r="F2478" s="113">
        <v>0.08</v>
      </c>
      <c r="G2478" s="153"/>
      <c r="H2478" s="114">
        <f t="shared" si="242"/>
        <v>0</v>
      </c>
    </row>
    <row r="2479" spans="1:8" ht="24" customHeight="1" x14ac:dyDescent="0.25">
      <c r="A2479" s="112" t="s">
        <v>3399</v>
      </c>
      <c r="B2479" s="111" t="s">
        <v>3988</v>
      </c>
      <c r="C2479" s="413" t="s">
        <v>3401</v>
      </c>
      <c r="D2479" s="413"/>
      <c r="E2479" s="112" t="s">
        <v>3491</v>
      </c>
      <c r="F2479" s="113">
        <v>2.52E-2</v>
      </c>
      <c r="G2479" s="153"/>
      <c r="H2479" s="114">
        <f t="shared" si="242"/>
        <v>0</v>
      </c>
    </row>
    <row r="2480" spans="1:8" ht="24" customHeight="1" x14ac:dyDescent="0.25">
      <c r="A2480" s="112" t="s">
        <v>3399</v>
      </c>
      <c r="B2480" s="111" t="s">
        <v>3432</v>
      </c>
      <c r="C2480" s="413" t="s">
        <v>3401</v>
      </c>
      <c r="D2480" s="413"/>
      <c r="E2480" s="112" t="s">
        <v>235</v>
      </c>
      <c r="F2480" s="113">
        <v>0.5</v>
      </c>
      <c r="G2480" s="153"/>
      <c r="H2480" s="114">
        <f t="shared" si="242"/>
        <v>0</v>
      </c>
    </row>
    <row r="2481" spans="1:8" x14ac:dyDescent="0.25">
      <c r="A2481" s="149"/>
      <c r="B2481" s="150"/>
      <c r="C2481" s="150"/>
      <c r="D2481" s="151"/>
      <c r="E2481" s="150"/>
      <c r="F2481" s="151"/>
      <c r="G2481" s="151"/>
      <c r="H2481" s="152"/>
    </row>
    <row r="2482" spans="1:8" ht="14.4" thickBot="1" x14ac:dyDescent="0.3">
      <c r="A2482" s="149"/>
      <c r="B2482" s="150"/>
      <c r="C2482" s="150"/>
      <c r="D2482" s="151"/>
      <c r="E2482" s="150"/>
      <c r="F2482" s="150"/>
      <c r="G2482" s="151"/>
      <c r="H2482" s="152"/>
    </row>
    <row r="2483" spans="1:8" ht="0.9" customHeight="1" thickTop="1" x14ac:dyDescent="0.25">
      <c r="A2483" s="120"/>
      <c r="B2483" s="115"/>
      <c r="C2483" s="115"/>
      <c r="D2483" s="115"/>
      <c r="E2483" s="115"/>
      <c r="F2483" s="115"/>
      <c r="G2483" s="115"/>
      <c r="H2483" s="115"/>
    </row>
    <row r="2484" spans="1:8" ht="18" customHeight="1" x14ac:dyDescent="0.25">
      <c r="A2484" s="102" t="s">
        <v>4651</v>
      </c>
      <c r="B2484" s="103" t="s">
        <v>3</v>
      </c>
      <c r="C2484" s="414" t="s">
        <v>3396</v>
      </c>
      <c r="D2484" s="414"/>
      <c r="E2484" s="102" t="s">
        <v>3394</v>
      </c>
      <c r="F2484" s="101" t="s">
        <v>3393</v>
      </c>
      <c r="G2484" s="101" t="s">
        <v>3392</v>
      </c>
      <c r="H2484" s="101" t="s">
        <v>4</v>
      </c>
    </row>
    <row r="2485" spans="1:8" ht="26.1" customHeight="1" x14ac:dyDescent="0.25">
      <c r="A2485" s="92" t="s">
        <v>3397</v>
      </c>
      <c r="B2485" s="94" t="s">
        <v>1916</v>
      </c>
      <c r="C2485" s="415">
        <v>16.48</v>
      </c>
      <c r="D2485" s="415"/>
      <c r="E2485" s="92" t="s">
        <v>460</v>
      </c>
      <c r="F2485" s="110">
        <v>1</v>
      </c>
      <c r="G2485" s="90"/>
      <c r="H2485" s="155">
        <f>H2486</f>
        <v>0</v>
      </c>
    </row>
    <row r="2486" spans="1:8" ht="24" customHeight="1" x14ac:dyDescent="0.25">
      <c r="A2486" s="112" t="s">
        <v>3399</v>
      </c>
      <c r="B2486" s="111" t="s">
        <v>3989</v>
      </c>
      <c r="C2486" s="413" t="s">
        <v>3401</v>
      </c>
      <c r="D2486" s="413"/>
      <c r="E2486" s="112" t="s">
        <v>584</v>
      </c>
      <c r="F2486" s="113">
        <v>1</v>
      </c>
      <c r="G2486" s="153"/>
      <c r="H2486" s="114">
        <f t="shared" ref="H2486" si="243">TRUNC((G2486*F2486),2)</f>
        <v>0</v>
      </c>
    </row>
    <row r="2487" spans="1:8" x14ac:dyDescent="0.25">
      <c r="A2487" s="149"/>
      <c r="B2487" s="150"/>
      <c r="C2487" s="150"/>
      <c r="D2487" s="151"/>
      <c r="E2487" s="150"/>
      <c r="F2487" s="151"/>
      <c r="G2487" s="151"/>
      <c r="H2487" s="152"/>
    </row>
    <row r="2488" spans="1:8" ht="14.4" thickBot="1" x14ac:dyDescent="0.3">
      <c r="A2488" s="149"/>
      <c r="B2488" s="150"/>
      <c r="C2488" s="150"/>
      <c r="D2488" s="151"/>
      <c r="E2488" s="150"/>
      <c r="F2488" s="150"/>
      <c r="G2488" s="151"/>
      <c r="H2488" s="152"/>
    </row>
    <row r="2489" spans="1:8" ht="0.9" customHeight="1" thickTop="1" x14ac:dyDescent="0.25">
      <c r="A2489" s="120"/>
      <c r="B2489" s="115"/>
      <c r="C2489" s="115"/>
      <c r="D2489" s="115"/>
      <c r="E2489" s="115"/>
      <c r="F2489" s="115"/>
      <c r="G2489" s="115"/>
      <c r="H2489" s="115"/>
    </row>
    <row r="2490" spans="1:8" ht="35.4" customHeight="1" x14ac:dyDescent="0.25">
      <c r="A2490" s="102" t="s">
        <v>4424</v>
      </c>
      <c r="B2490" s="103" t="s">
        <v>3</v>
      </c>
      <c r="C2490" s="414" t="s">
        <v>3396</v>
      </c>
      <c r="D2490" s="414"/>
      <c r="E2490" s="102" t="s">
        <v>3394</v>
      </c>
      <c r="F2490" s="101" t="s">
        <v>3393</v>
      </c>
      <c r="G2490" s="101" t="s">
        <v>3392</v>
      </c>
      <c r="H2490" s="101" t="s">
        <v>4</v>
      </c>
    </row>
    <row r="2491" spans="1:8" ht="39" customHeight="1" x14ac:dyDescent="0.25">
      <c r="A2491" s="92" t="s">
        <v>3397</v>
      </c>
      <c r="B2491" s="94" t="s">
        <v>457</v>
      </c>
      <c r="C2491" s="415" t="s">
        <v>3497</v>
      </c>
      <c r="D2491" s="415"/>
      <c r="E2491" s="92" t="s">
        <v>234</v>
      </c>
      <c r="F2491" s="110">
        <v>1</v>
      </c>
      <c r="G2491" s="90"/>
      <c r="H2491" s="155">
        <f>SUM(H2492:H2493)</f>
        <v>0</v>
      </c>
    </row>
    <row r="2492" spans="1:8" ht="51.9" customHeight="1" x14ac:dyDescent="0.25">
      <c r="A2492" s="117" t="s">
        <v>3417</v>
      </c>
      <c r="B2492" s="116" t="s">
        <v>3734</v>
      </c>
      <c r="C2492" s="412" t="s">
        <v>3497</v>
      </c>
      <c r="D2492" s="412"/>
      <c r="E2492" s="117" t="s">
        <v>460</v>
      </c>
      <c r="F2492" s="118">
        <v>0.122</v>
      </c>
      <c r="G2492" s="153"/>
      <c r="H2492" s="119">
        <f t="shared" ref="H2492:H2493" si="244">TRUNC((G2492*F2492),2)</f>
        <v>0</v>
      </c>
    </row>
    <row r="2493" spans="1:8" ht="51.9" customHeight="1" x14ac:dyDescent="0.25">
      <c r="A2493" s="117" t="s">
        <v>3417</v>
      </c>
      <c r="B2493" s="116" t="s">
        <v>3990</v>
      </c>
      <c r="C2493" s="412" t="s">
        <v>3497</v>
      </c>
      <c r="D2493" s="412"/>
      <c r="E2493" s="117" t="s">
        <v>460</v>
      </c>
      <c r="F2493" s="118">
        <v>0.122</v>
      </c>
      <c r="G2493" s="153"/>
      <c r="H2493" s="119">
        <f t="shared" si="244"/>
        <v>0</v>
      </c>
    </row>
    <row r="2494" spans="1:8" x14ac:dyDescent="0.25">
      <c r="A2494" s="149"/>
      <c r="B2494" s="150"/>
      <c r="C2494" s="150"/>
      <c r="D2494" s="151"/>
      <c r="E2494" s="150"/>
      <c r="F2494" s="151"/>
      <c r="G2494" s="151"/>
      <c r="H2494" s="152"/>
    </row>
    <row r="2495" spans="1:8" ht="14.4" thickBot="1" x14ac:dyDescent="0.3">
      <c r="A2495" s="149"/>
      <c r="B2495" s="150"/>
      <c r="C2495" s="150"/>
      <c r="D2495" s="151"/>
      <c r="E2495" s="150"/>
      <c r="F2495" s="150"/>
      <c r="G2495" s="151"/>
      <c r="H2495" s="152"/>
    </row>
    <row r="2496" spans="1:8" ht="0.9" customHeight="1" thickTop="1" x14ac:dyDescent="0.25">
      <c r="A2496" s="120"/>
      <c r="B2496" s="115"/>
      <c r="C2496" s="115"/>
      <c r="D2496" s="115"/>
      <c r="E2496" s="115"/>
      <c r="F2496" s="115"/>
      <c r="G2496" s="115"/>
      <c r="H2496" s="115"/>
    </row>
    <row r="2497" spans="1:8" ht="18" customHeight="1" x14ac:dyDescent="0.25">
      <c r="A2497" s="102" t="s">
        <v>2264</v>
      </c>
      <c r="B2497" s="103" t="s">
        <v>3</v>
      </c>
      <c r="C2497" s="414" t="s">
        <v>3396</v>
      </c>
      <c r="D2497" s="414"/>
      <c r="E2497" s="102" t="s">
        <v>3394</v>
      </c>
      <c r="F2497" s="101" t="s">
        <v>3393</v>
      </c>
      <c r="G2497" s="101" t="s">
        <v>3392</v>
      </c>
      <c r="H2497" s="101" t="s">
        <v>4</v>
      </c>
    </row>
    <row r="2498" spans="1:8" ht="39" customHeight="1" x14ac:dyDescent="0.25">
      <c r="A2498" s="92" t="s">
        <v>3397</v>
      </c>
      <c r="B2498" s="94" t="s">
        <v>2263</v>
      </c>
      <c r="C2498" s="415">
        <v>17</v>
      </c>
      <c r="D2498" s="415"/>
      <c r="E2498" s="92" t="s">
        <v>584</v>
      </c>
      <c r="F2498" s="110">
        <v>1</v>
      </c>
      <c r="G2498" s="90"/>
      <c r="H2498" s="155">
        <f>SUM(H2499:H2502)</f>
        <v>0</v>
      </c>
    </row>
    <row r="2499" spans="1:8" ht="24" customHeight="1" x14ac:dyDescent="0.25">
      <c r="A2499" s="117" t="s">
        <v>3417</v>
      </c>
      <c r="B2499" s="116" t="s">
        <v>3486</v>
      </c>
      <c r="C2499" s="412" t="s">
        <v>3398</v>
      </c>
      <c r="D2499" s="412"/>
      <c r="E2499" s="117" t="s">
        <v>3136</v>
      </c>
      <c r="F2499" s="118">
        <v>0.17</v>
      </c>
      <c r="G2499" s="153"/>
      <c r="H2499" s="119">
        <f t="shared" ref="H2499:H2502" si="245">TRUNC((G2499*F2499),2)</f>
        <v>0</v>
      </c>
    </row>
    <row r="2500" spans="1:8" ht="24" customHeight="1" x14ac:dyDescent="0.25">
      <c r="A2500" s="117" t="s">
        <v>3417</v>
      </c>
      <c r="B2500" s="116" t="s">
        <v>3698</v>
      </c>
      <c r="C2500" s="412" t="s">
        <v>3398</v>
      </c>
      <c r="D2500" s="412"/>
      <c r="E2500" s="117" t="s">
        <v>3136</v>
      </c>
      <c r="F2500" s="118">
        <v>0.17</v>
      </c>
      <c r="G2500" s="153"/>
      <c r="H2500" s="119">
        <f t="shared" si="245"/>
        <v>0</v>
      </c>
    </row>
    <row r="2501" spans="1:8" ht="24" customHeight="1" x14ac:dyDescent="0.25">
      <c r="A2501" s="112" t="s">
        <v>3399</v>
      </c>
      <c r="B2501" s="111" t="s">
        <v>3991</v>
      </c>
      <c r="C2501" s="413" t="s">
        <v>3506</v>
      </c>
      <c r="D2501" s="413"/>
      <c r="E2501" s="112" t="s">
        <v>3983</v>
      </c>
      <c r="F2501" s="113">
        <v>0.05</v>
      </c>
      <c r="G2501" s="153"/>
      <c r="H2501" s="114">
        <f t="shared" si="245"/>
        <v>0</v>
      </c>
    </row>
    <row r="2502" spans="1:8" ht="24" customHeight="1" x14ac:dyDescent="0.25">
      <c r="A2502" s="112" t="s">
        <v>3399</v>
      </c>
      <c r="B2502" s="111" t="s">
        <v>3432</v>
      </c>
      <c r="C2502" s="413" t="s">
        <v>3401</v>
      </c>
      <c r="D2502" s="413"/>
      <c r="E2502" s="112" t="s">
        <v>235</v>
      </c>
      <c r="F2502" s="113">
        <v>1.5</v>
      </c>
      <c r="G2502" s="153"/>
      <c r="H2502" s="114">
        <f t="shared" si="245"/>
        <v>0</v>
      </c>
    </row>
    <row r="2503" spans="1:8" x14ac:dyDescent="0.25">
      <c r="A2503" s="149"/>
      <c r="B2503" s="150"/>
      <c r="C2503" s="150"/>
      <c r="D2503" s="151"/>
      <c r="E2503" s="150"/>
      <c r="F2503" s="151"/>
      <c r="G2503" s="151"/>
      <c r="H2503" s="152"/>
    </row>
    <row r="2504" spans="1:8" ht="14.4" thickBot="1" x14ac:dyDescent="0.3">
      <c r="A2504" s="149"/>
      <c r="B2504" s="150"/>
      <c r="C2504" s="150"/>
      <c r="D2504" s="151"/>
      <c r="E2504" s="150"/>
      <c r="F2504" s="150"/>
      <c r="G2504" s="151"/>
      <c r="H2504" s="152"/>
    </row>
    <row r="2505" spans="1:8" ht="0.9" customHeight="1" thickTop="1" x14ac:dyDescent="0.25">
      <c r="A2505" s="120"/>
      <c r="B2505" s="115"/>
      <c r="C2505" s="115"/>
      <c r="D2505" s="115"/>
      <c r="E2505" s="115"/>
      <c r="F2505" s="115"/>
      <c r="G2505" s="115"/>
      <c r="H2505" s="115"/>
    </row>
    <row r="2506" spans="1:8" ht="33" customHeight="1" x14ac:dyDescent="0.25">
      <c r="A2506" s="102" t="s">
        <v>4652</v>
      </c>
      <c r="B2506" s="103" t="s">
        <v>3</v>
      </c>
      <c r="C2506" s="414" t="s">
        <v>3396</v>
      </c>
      <c r="D2506" s="414"/>
      <c r="E2506" s="102" t="s">
        <v>3394</v>
      </c>
      <c r="F2506" s="101" t="s">
        <v>3393</v>
      </c>
      <c r="G2506" s="101" t="s">
        <v>3392</v>
      </c>
      <c r="H2506" s="101" t="s">
        <v>4</v>
      </c>
    </row>
    <row r="2507" spans="1:8" ht="39" customHeight="1" x14ac:dyDescent="0.25">
      <c r="A2507" s="92" t="s">
        <v>3397</v>
      </c>
      <c r="B2507" s="94" t="s">
        <v>851</v>
      </c>
      <c r="C2507" s="415" t="s">
        <v>3423</v>
      </c>
      <c r="D2507" s="415"/>
      <c r="E2507" s="92" t="s">
        <v>235</v>
      </c>
      <c r="F2507" s="110">
        <v>1</v>
      </c>
      <c r="G2507" s="90"/>
      <c r="H2507" s="155">
        <f>SUM(H2508:H2513)</f>
        <v>0</v>
      </c>
    </row>
    <row r="2508" spans="1:8" ht="26.1" customHeight="1" x14ac:dyDescent="0.25">
      <c r="A2508" s="117" t="s">
        <v>3417</v>
      </c>
      <c r="B2508" s="116" t="s">
        <v>3424</v>
      </c>
      <c r="C2508" s="412" t="s">
        <v>3423</v>
      </c>
      <c r="D2508" s="412"/>
      <c r="E2508" s="117" t="s">
        <v>235</v>
      </c>
      <c r="F2508" s="118">
        <v>6</v>
      </c>
      <c r="G2508" s="153"/>
      <c r="H2508" s="119">
        <f t="shared" ref="H2508:H2513" si="246">TRUNC((G2508*F2508),2)</f>
        <v>0</v>
      </c>
    </row>
    <row r="2509" spans="1:8" ht="39" customHeight="1" x14ac:dyDescent="0.25">
      <c r="A2509" s="117" t="s">
        <v>3417</v>
      </c>
      <c r="B2509" s="116" t="s">
        <v>3992</v>
      </c>
      <c r="C2509" s="412" t="s">
        <v>3423</v>
      </c>
      <c r="D2509" s="412"/>
      <c r="E2509" s="117" t="s">
        <v>235</v>
      </c>
      <c r="F2509" s="118">
        <v>1</v>
      </c>
      <c r="G2509" s="153"/>
      <c r="H2509" s="119">
        <f t="shared" si="246"/>
        <v>0</v>
      </c>
    </row>
    <row r="2510" spans="1:8" ht="26.1" customHeight="1" x14ac:dyDescent="0.25">
      <c r="A2510" s="117" t="s">
        <v>3417</v>
      </c>
      <c r="B2510" s="116" t="s">
        <v>3425</v>
      </c>
      <c r="C2510" s="412" t="s">
        <v>3398</v>
      </c>
      <c r="D2510" s="412"/>
      <c r="E2510" s="117" t="s">
        <v>3136</v>
      </c>
      <c r="F2510" s="118">
        <v>3</v>
      </c>
      <c r="G2510" s="153"/>
      <c r="H2510" s="119">
        <f t="shared" si="246"/>
        <v>0</v>
      </c>
    </row>
    <row r="2511" spans="1:8" ht="24" customHeight="1" x14ac:dyDescent="0.25">
      <c r="A2511" s="117" t="s">
        <v>3417</v>
      </c>
      <c r="B2511" s="116" t="s">
        <v>3426</v>
      </c>
      <c r="C2511" s="412" t="s">
        <v>3398</v>
      </c>
      <c r="D2511" s="412"/>
      <c r="E2511" s="117" t="s">
        <v>3136</v>
      </c>
      <c r="F2511" s="118">
        <v>4.5</v>
      </c>
      <c r="G2511" s="153"/>
      <c r="H2511" s="119">
        <f t="shared" si="246"/>
        <v>0</v>
      </c>
    </row>
    <row r="2512" spans="1:8" ht="39" customHeight="1" x14ac:dyDescent="0.25">
      <c r="A2512" s="112" t="s">
        <v>3399</v>
      </c>
      <c r="B2512" s="111" t="s">
        <v>3993</v>
      </c>
      <c r="C2512" s="413" t="s">
        <v>3401</v>
      </c>
      <c r="D2512" s="413"/>
      <c r="E2512" s="112" t="s">
        <v>235</v>
      </c>
      <c r="F2512" s="113">
        <v>1</v>
      </c>
      <c r="G2512" s="153"/>
      <c r="H2512" s="114">
        <f t="shared" si="246"/>
        <v>0</v>
      </c>
    </row>
    <row r="2513" spans="1:8" ht="26.1" customHeight="1" x14ac:dyDescent="0.25">
      <c r="A2513" s="112" t="s">
        <v>3399</v>
      </c>
      <c r="B2513" s="111" t="s">
        <v>3994</v>
      </c>
      <c r="C2513" s="413" t="s">
        <v>3401</v>
      </c>
      <c r="D2513" s="413"/>
      <c r="E2513" s="112" t="s">
        <v>235</v>
      </c>
      <c r="F2513" s="113">
        <v>1</v>
      </c>
      <c r="G2513" s="153"/>
      <c r="H2513" s="114">
        <f t="shared" si="246"/>
        <v>0</v>
      </c>
    </row>
    <row r="2514" spans="1:8" x14ac:dyDescent="0.25">
      <c r="A2514" s="149"/>
      <c r="B2514" s="150"/>
      <c r="C2514" s="150"/>
      <c r="D2514" s="151"/>
      <c r="E2514" s="150"/>
      <c r="F2514" s="151"/>
      <c r="G2514" s="151"/>
      <c r="H2514" s="152"/>
    </row>
    <row r="2515" spans="1:8" ht="14.4" thickBot="1" x14ac:dyDescent="0.3">
      <c r="A2515" s="149"/>
      <c r="B2515" s="150"/>
      <c r="C2515" s="150"/>
      <c r="D2515" s="151"/>
      <c r="E2515" s="150"/>
      <c r="F2515" s="150"/>
      <c r="G2515" s="151"/>
      <c r="H2515" s="152"/>
    </row>
    <row r="2516" spans="1:8" ht="0.9" customHeight="1" thickTop="1" x14ac:dyDescent="0.25">
      <c r="A2516" s="120"/>
      <c r="B2516" s="115"/>
      <c r="C2516" s="115"/>
      <c r="D2516" s="115"/>
      <c r="E2516" s="115"/>
      <c r="F2516" s="115"/>
      <c r="G2516" s="115"/>
      <c r="H2516" s="115"/>
    </row>
    <row r="2517" spans="1:8" ht="18" customHeight="1" x14ac:dyDescent="0.25">
      <c r="A2517" s="102" t="s">
        <v>2242</v>
      </c>
      <c r="B2517" s="103" t="s">
        <v>3</v>
      </c>
      <c r="C2517" s="414" t="s">
        <v>3396</v>
      </c>
      <c r="D2517" s="414"/>
      <c r="E2517" s="102" t="s">
        <v>3394</v>
      </c>
      <c r="F2517" s="101" t="s">
        <v>3393</v>
      </c>
      <c r="G2517" s="101" t="s">
        <v>3392</v>
      </c>
      <c r="H2517" s="101" t="s">
        <v>4</v>
      </c>
    </row>
    <row r="2518" spans="1:8" ht="26.1" customHeight="1" x14ac:dyDescent="0.25">
      <c r="A2518" s="92" t="s">
        <v>3397</v>
      </c>
      <c r="B2518" s="94" t="s">
        <v>2241</v>
      </c>
      <c r="C2518" s="415" t="s">
        <v>3799</v>
      </c>
      <c r="D2518" s="415"/>
      <c r="E2518" s="92" t="s">
        <v>235</v>
      </c>
      <c r="F2518" s="110">
        <v>1</v>
      </c>
      <c r="G2518" s="90"/>
      <c r="H2518" s="155">
        <f>SUM(H2519:H2522)</f>
        <v>0</v>
      </c>
    </row>
    <row r="2519" spans="1:8" ht="26.1" customHeight="1" x14ac:dyDescent="0.25">
      <c r="A2519" s="117" t="s">
        <v>3417</v>
      </c>
      <c r="B2519" s="116" t="s">
        <v>3425</v>
      </c>
      <c r="C2519" s="412" t="s">
        <v>3398</v>
      </c>
      <c r="D2519" s="412"/>
      <c r="E2519" s="117" t="s">
        <v>3136</v>
      </c>
      <c r="F2519" s="118">
        <v>1</v>
      </c>
      <c r="G2519" s="153"/>
      <c r="H2519" s="119">
        <f t="shared" ref="H2519:H2522" si="247">TRUNC((G2519*F2519),2)</f>
        <v>0</v>
      </c>
    </row>
    <row r="2520" spans="1:8" ht="24" customHeight="1" x14ac:dyDescent="0.25">
      <c r="A2520" s="117" t="s">
        <v>3417</v>
      </c>
      <c r="B2520" s="116" t="s">
        <v>3426</v>
      </c>
      <c r="C2520" s="412" t="s">
        <v>3398</v>
      </c>
      <c r="D2520" s="412"/>
      <c r="E2520" s="117" t="s">
        <v>3136</v>
      </c>
      <c r="F2520" s="118">
        <v>1</v>
      </c>
      <c r="G2520" s="153"/>
      <c r="H2520" s="119">
        <f t="shared" si="247"/>
        <v>0</v>
      </c>
    </row>
    <row r="2521" spans="1:8" ht="26.1" customHeight="1" x14ac:dyDescent="0.25">
      <c r="A2521" s="112" t="s">
        <v>3399</v>
      </c>
      <c r="B2521" s="111" t="s">
        <v>3456</v>
      </c>
      <c r="C2521" s="413" t="s">
        <v>3401</v>
      </c>
      <c r="D2521" s="413"/>
      <c r="E2521" s="112" t="s">
        <v>235</v>
      </c>
      <c r="F2521" s="113">
        <v>0.1</v>
      </c>
      <c r="G2521" s="153"/>
      <c r="H2521" s="114">
        <f t="shared" si="247"/>
        <v>0</v>
      </c>
    </row>
    <row r="2522" spans="1:8" ht="26.1" customHeight="1" x14ac:dyDescent="0.25">
      <c r="A2522" s="112" t="s">
        <v>3399</v>
      </c>
      <c r="B2522" s="111" t="s">
        <v>2241</v>
      </c>
      <c r="C2522" s="413" t="s">
        <v>3401</v>
      </c>
      <c r="D2522" s="413"/>
      <c r="E2522" s="112" t="s">
        <v>235</v>
      </c>
      <c r="F2522" s="113">
        <v>1</v>
      </c>
      <c r="G2522" s="153"/>
      <c r="H2522" s="114">
        <f t="shared" si="247"/>
        <v>0</v>
      </c>
    </row>
    <row r="2523" spans="1:8" x14ac:dyDescent="0.25">
      <c r="A2523" s="149"/>
      <c r="B2523" s="150"/>
      <c r="C2523" s="150"/>
      <c r="D2523" s="151"/>
      <c r="E2523" s="150"/>
      <c r="F2523" s="151"/>
      <c r="G2523" s="151"/>
      <c r="H2523" s="152"/>
    </row>
    <row r="2524" spans="1:8" ht="14.4" thickBot="1" x14ac:dyDescent="0.3">
      <c r="A2524" s="149"/>
      <c r="B2524" s="150"/>
      <c r="C2524" s="150"/>
      <c r="D2524" s="151"/>
      <c r="E2524" s="150"/>
      <c r="F2524" s="150"/>
      <c r="G2524" s="151"/>
      <c r="H2524" s="152"/>
    </row>
    <row r="2525" spans="1:8" ht="0.9" customHeight="1" thickTop="1" x14ac:dyDescent="0.25">
      <c r="A2525" s="120"/>
      <c r="B2525" s="115"/>
      <c r="C2525" s="115"/>
      <c r="D2525" s="115"/>
      <c r="E2525" s="115"/>
      <c r="F2525" s="115"/>
      <c r="G2525" s="115"/>
      <c r="H2525" s="115"/>
    </row>
    <row r="2526" spans="1:8" ht="18" customHeight="1" x14ac:dyDescent="0.25">
      <c r="A2526" s="102" t="s">
        <v>4653</v>
      </c>
      <c r="B2526" s="103" t="s">
        <v>3</v>
      </c>
      <c r="C2526" s="414" t="s">
        <v>3396</v>
      </c>
      <c r="D2526" s="414"/>
      <c r="E2526" s="102" t="s">
        <v>3394</v>
      </c>
      <c r="F2526" s="101" t="s">
        <v>3393</v>
      </c>
      <c r="G2526" s="101" t="s">
        <v>3392</v>
      </c>
      <c r="H2526" s="101" t="s">
        <v>4</v>
      </c>
    </row>
    <row r="2527" spans="1:8" ht="24" customHeight="1" x14ac:dyDescent="0.25">
      <c r="A2527" s="92" t="s">
        <v>3397</v>
      </c>
      <c r="B2527" s="94" t="s">
        <v>1881</v>
      </c>
      <c r="C2527" s="415" t="s">
        <v>3799</v>
      </c>
      <c r="D2527" s="415"/>
      <c r="E2527" s="92" t="s">
        <v>235</v>
      </c>
      <c r="F2527" s="110">
        <v>1</v>
      </c>
      <c r="G2527" s="90"/>
      <c r="H2527" s="155">
        <f>SUM(H2528:H2529)</f>
        <v>0</v>
      </c>
    </row>
    <row r="2528" spans="1:8" ht="26.1" customHeight="1" x14ac:dyDescent="0.25">
      <c r="A2528" s="117" t="s">
        <v>3417</v>
      </c>
      <c r="B2528" s="116" t="s">
        <v>3425</v>
      </c>
      <c r="C2528" s="412" t="s">
        <v>3398</v>
      </c>
      <c r="D2528" s="412"/>
      <c r="E2528" s="117" t="s">
        <v>3136</v>
      </c>
      <c r="F2528" s="118">
        <v>0.1</v>
      </c>
      <c r="G2528" s="153"/>
      <c r="H2528" s="119">
        <f t="shared" ref="H2528:H2529" si="248">TRUNC((G2528*F2528),2)</f>
        <v>0</v>
      </c>
    </row>
    <row r="2529" spans="1:8" ht="24" customHeight="1" x14ac:dyDescent="0.25">
      <c r="A2529" s="112" t="s">
        <v>3399</v>
      </c>
      <c r="B2529" s="111" t="s">
        <v>3812</v>
      </c>
      <c r="C2529" s="413" t="s">
        <v>3401</v>
      </c>
      <c r="D2529" s="413"/>
      <c r="E2529" s="112" t="s">
        <v>235</v>
      </c>
      <c r="F2529" s="113">
        <v>1</v>
      </c>
      <c r="G2529" s="153"/>
      <c r="H2529" s="114">
        <f t="shared" si="248"/>
        <v>0</v>
      </c>
    </row>
    <row r="2530" spans="1:8" x14ac:dyDescent="0.25">
      <c r="A2530" s="149"/>
      <c r="B2530" s="150"/>
      <c r="C2530" s="150"/>
      <c r="D2530" s="151"/>
      <c r="E2530" s="150"/>
      <c r="F2530" s="151"/>
      <c r="G2530" s="151"/>
      <c r="H2530" s="152"/>
    </row>
    <row r="2531" spans="1:8" ht="14.4" thickBot="1" x14ac:dyDescent="0.3">
      <c r="A2531" s="149"/>
      <c r="B2531" s="150"/>
      <c r="C2531" s="150"/>
      <c r="D2531" s="151"/>
      <c r="E2531" s="150"/>
      <c r="F2531" s="150"/>
      <c r="G2531" s="151"/>
      <c r="H2531" s="152"/>
    </row>
    <row r="2532" spans="1:8" ht="0.9" customHeight="1" thickTop="1" x14ac:dyDescent="0.25">
      <c r="A2532" s="120"/>
      <c r="B2532" s="115"/>
      <c r="C2532" s="115"/>
      <c r="D2532" s="115"/>
      <c r="E2532" s="115"/>
      <c r="F2532" s="115"/>
      <c r="G2532" s="115"/>
      <c r="H2532" s="115"/>
    </row>
    <row r="2533" spans="1:8" ht="18" customHeight="1" x14ac:dyDescent="0.25">
      <c r="A2533" s="102" t="s">
        <v>2236</v>
      </c>
      <c r="B2533" s="103" t="s">
        <v>3</v>
      </c>
      <c r="C2533" s="414" t="s">
        <v>3396</v>
      </c>
      <c r="D2533" s="414"/>
      <c r="E2533" s="102" t="s">
        <v>3394</v>
      </c>
      <c r="F2533" s="101" t="s">
        <v>3393</v>
      </c>
      <c r="G2533" s="101" t="s">
        <v>3392</v>
      </c>
      <c r="H2533" s="101" t="s">
        <v>4</v>
      </c>
    </row>
    <row r="2534" spans="1:8" ht="24" customHeight="1" x14ac:dyDescent="0.25">
      <c r="A2534" s="92" t="s">
        <v>3397</v>
      </c>
      <c r="B2534" s="94" t="s">
        <v>2235</v>
      </c>
      <c r="C2534" s="415" t="s">
        <v>3799</v>
      </c>
      <c r="D2534" s="415"/>
      <c r="E2534" s="92" t="s">
        <v>235</v>
      </c>
      <c r="F2534" s="110">
        <v>1</v>
      </c>
      <c r="G2534" s="90"/>
      <c r="H2534" s="155">
        <f>SUM(H2535:H2536)</f>
        <v>0</v>
      </c>
    </row>
    <row r="2535" spans="1:8" ht="26.1" customHeight="1" x14ac:dyDescent="0.25">
      <c r="A2535" s="117" t="s">
        <v>3417</v>
      </c>
      <c r="B2535" s="116" t="s">
        <v>3425</v>
      </c>
      <c r="C2535" s="412" t="s">
        <v>3398</v>
      </c>
      <c r="D2535" s="412"/>
      <c r="E2535" s="117" t="s">
        <v>3136</v>
      </c>
      <c r="F2535" s="118">
        <v>0.1</v>
      </c>
      <c r="G2535" s="153"/>
      <c r="H2535" s="119">
        <f t="shared" ref="H2535:H2536" si="249">TRUNC((G2535*F2535),2)</f>
        <v>0</v>
      </c>
    </row>
    <row r="2536" spans="1:8" ht="26.1" customHeight="1" x14ac:dyDescent="0.25">
      <c r="A2536" s="112" t="s">
        <v>3399</v>
      </c>
      <c r="B2536" s="111" t="s">
        <v>3995</v>
      </c>
      <c r="C2536" s="413" t="s">
        <v>3401</v>
      </c>
      <c r="D2536" s="413"/>
      <c r="E2536" s="112" t="s">
        <v>235</v>
      </c>
      <c r="F2536" s="113">
        <v>1</v>
      </c>
      <c r="G2536" s="153"/>
      <c r="H2536" s="114">
        <f t="shared" si="249"/>
        <v>0</v>
      </c>
    </row>
    <row r="2537" spans="1:8" x14ac:dyDescent="0.25">
      <c r="A2537" s="149"/>
      <c r="B2537" s="150"/>
      <c r="C2537" s="150"/>
      <c r="D2537" s="151"/>
      <c r="E2537" s="150"/>
      <c r="F2537" s="151"/>
      <c r="G2537" s="151"/>
      <c r="H2537" s="152"/>
    </row>
    <row r="2538" spans="1:8" ht="14.4" thickBot="1" x14ac:dyDescent="0.3">
      <c r="A2538" s="149"/>
      <c r="B2538" s="150"/>
      <c r="C2538" s="150"/>
      <c r="D2538" s="151"/>
      <c r="E2538" s="150"/>
      <c r="F2538" s="150"/>
      <c r="G2538" s="151"/>
      <c r="H2538" s="152"/>
    </row>
    <row r="2539" spans="1:8" ht="0.9" customHeight="1" thickTop="1" x14ac:dyDescent="0.25">
      <c r="A2539" s="120"/>
      <c r="B2539" s="115"/>
      <c r="C2539" s="115"/>
      <c r="D2539" s="115"/>
      <c r="E2539" s="115"/>
      <c r="F2539" s="115"/>
      <c r="G2539" s="115"/>
      <c r="H2539" s="115"/>
    </row>
    <row r="2540" spans="1:8" ht="18" customHeight="1" x14ac:dyDescent="0.25">
      <c r="A2540" s="102" t="s">
        <v>2234</v>
      </c>
      <c r="B2540" s="103" t="s">
        <v>3</v>
      </c>
      <c r="C2540" s="414" t="s">
        <v>3396</v>
      </c>
      <c r="D2540" s="414"/>
      <c r="E2540" s="102" t="s">
        <v>3394</v>
      </c>
      <c r="F2540" s="101" t="s">
        <v>3393</v>
      </c>
      <c r="G2540" s="101" t="s">
        <v>3392</v>
      </c>
      <c r="H2540" s="101" t="s">
        <v>4</v>
      </c>
    </row>
    <row r="2541" spans="1:8" ht="26.1" customHeight="1" x14ac:dyDescent="0.25">
      <c r="A2541" s="92" t="s">
        <v>3397</v>
      </c>
      <c r="B2541" s="94" t="s">
        <v>2233</v>
      </c>
      <c r="C2541" s="415" t="s">
        <v>3799</v>
      </c>
      <c r="D2541" s="415"/>
      <c r="E2541" s="92" t="s">
        <v>235</v>
      </c>
      <c r="F2541" s="110">
        <v>1</v>
      </c>
      <c r="G2541" s="90"/>
      <c r="H2541" s="155">
        <f>SUM(H2542:H2543)</f>
        <v>0</v>
      </c>
    </row>
    <row r="2542" spans="1:8" ht="26.1" customHeight="1" x14ac:dyDescent="0.25">
      <c r="A2542" s="117" t="s">
        <v>3417</v>
      </c>
      <c r="B2542" s="116" t="s">
        <v>3425</v>
      </c>
      <c r="C2542" s="412" t="s">
        <v>3398</v>
      </c>
      <c r="D2542" s="412"/>
      <c r="E2542" s="117" t="s">
        <v>3136</v>
      </c>
      <c r="F2542" s="118">
        <v>0.1</v>
      </c>
      <c r="G2542" s="153"/>
      <c r="H2542" s="119">
        <f t="shared" ref="H2542:H2543" si="250">TRUNC((G2542*F2542),2)</f>
        <v>0</v>
      </c>
    </row>
    <row r="2543" spans="1:8" ht="26.1" customHeight="1" x14ac:dyDescent="0.25">
      <c r="A2543" s="112" t="s">
        <v>3399</v>
      </c>
      <c r="B2543" s="111" t="s">
        <v>3996</v>
      </c>
      <c r="C2543" s="413" t="s">
        <v>3401</v>
      </c>
      <c r="D2543" s="413"/>
      <c r="E2543" s="112" t="s">
        <v>235</v>
      </c>
      <c r="F2543" s="113">
        <v>1</v>
      </c>
      <c r="G2543" s="153"/>
      <c r="H2543" s="114">
        <f t="shared" si="250"/>
        <v>0</v>
      </c>
    </row>
    <row r="2544" spans="1:8" x14ac:dyDescent="0.25">
      <c r="A2544" s="149"/>
      <c r="B2544" s="150"/>
      <c r="C2544" s="150"/>
      <c r="D2544" s="151"/>
      <c r="E2544" s="150"/>
      <c r="F2544" s="151"/>
      <c r="G2544" s="151"/>
      <c r="H2544" s="152"/>
    </row>
    <row r="2545" spans="1:8" ht="14.4" thickBot="1" x14ac:dyDescent="0.3">
      <c r="A2545" s="149"/>
      <c r="B2545" s="150"/>
      <c r="C2545" s="150"/>
      <c r="D2545" s="151"/>
      <c r="E2545" s="150"/>
      <c r="F2545" s="150"/>
      <c r="G2545" s="151"/>
      <c r="H2545" s="152"/>
    </row>
    <row r="2546" spans="1:8" ht="0.9" customHeight="1" thickTop="1" x14ac:dyDescent="0.25">
      <c r="A2546" s="120"/>
      <c r="B2546" s="115"/>
      <c r="C2546" s="115"/>
      <c r="D2546" s="115"/>
      <c r="E2546" s="115"/>
      <c r="F2546" s="115"/>
      <c r="G2546" s="115"/>
      <c r="H2546" s="115"/>
    </row>
    <row r="2547" spans="1:8" ht="18" customHeight="1" x14ac:dyDescent="0.25">
      <c r="A2547" s="102" t="s">
        <v>4654</v>
      </c>
      <c r="B2547" s="103" t="s">
        <v>3</v>
      </c>
      <c r="C2547" s="414" t="s">
        <v>3396</v>
      </c>
      <c r="D2547" s="414"/>
      <c r="E2547" s="102" t="s">
        <v>3394</v>
      </c>
      <c r="F2547" s="101" t="s">
        <v>3393</v>
      </c>
      <c r="G2547" s="101" t="s">
        <v>3392</v>
      </c>
      <c r="H2547" s="101" t="s">
        <v>4</v>
      </c>
    </row>
    <row r="2548" spans="1:8" ht="26.1" customHeight="1" x14ac:dyDescent="0.25">
      <c r="A2548" s="92" t="s">
        <v>3397</v>
      </c>
      <c r="B2548" s="94" t="s">
        <v>1365</v>
      </c>
      <c r="C2548" s="415" t="s">
        <v>3997</v>
      </c>
      <c r="D2548" s="415"/>
      <c r="E2548" s="92" t="s">
        <v>235</v>
      </c>
      <c r="F2548" s="110">
        <v>1</v>
      </c>
      <c r="G2548" s="90"/>
      <c r="H2548" s="155">
        <f>SUM(H2549:H2551)</f>
        <v>0</v>
      </c>
    </row>
    <row r="2549" spans="1:8" ht="26.1" customHeight="1" x14ac:dyDescent="0.25">
      <c r="A2549" s="117" t="s">
        <v>3417</v>
      </c>
      <c r="B2549" s="116" t="s">
        <v>3425</v>
      </c>
      <c r="C2549" s="412" t="s">
        <v>3398</v>
      </c>
      <c r="D2549" s="412"/>
      <c r="E2549" s="117" t="s">
        <v>3136</v>
      </c>
      <c r="F2549" s="118">
        <v>0.79</v>
      </c>
      <c r="G2549" s="153"/>
      <c r="H2549" s="119">
        <f t="shared" ref="H2549:H2551" si="251">TRUNC((G2549*F2549),2)</f>
        <v>0</v>
      </c>
    </row>
    <row r="2550" spans="1:8" ht="24" customHeight="1" x14ac:dyDescent="0.25">
      <c r="A2550" s="117" t="s">
        <v>3417</v>
      </c>
      <c r="B2550" s="116" t="s">
        <v>3426</v>
      </c>
      <c r="C2550" s="412" t="s">
        <v>3398</v>
      </c>
      <c r="D2550" s="412"/>
      <c r="E2550" s="117" t="s">
        <v>3136</v>
      </c>
      <c r="F2550" s="118">
        <v>0.79</v>
      </c>
      <c r="G2550" s="153"/>
      <c r="H2550" s="119">
        <f t="shared" si="251"/>
        <v>0</v>
      </c>
    </row>
    <row r="2551" spans="1:8" ht="26.1" customHeight="1" x14ac:dyDescent="0.25">
      <c r="A2551" s="112" t="s">
        <v>3399</v>
      </c>
      <c r="B2551" s="111" t="s">
        <v>3998</v>
      </c>
      <c r="C2551" s="413" t="s">
        <v>3401</v>
      </c>
      <c r="D2551" s="413"/>
      <c r="E2551" s="112" t="s">
        <v>235</v>
      </c>
      <c r="F2551" s="113">
        <v>1</v>
      </c>
      <c r="G2551" s="153"/>
      <c r="H2551" s="114">
        <f t="shared" si="251"/>
        <v>0</v>
      </c>
    </row>
    <row r="2552" spans="1:8" x14ac:dyDescent="0.25">
      <c r="A2552" s="149"/>
      <c r="B2552" s="150"/>
      <c r="C2552" s="150"/>
      <c r="D2552" s="151"/>
      <c r="E2552" s="150"/>
      <c r="F2552" s="151"/>
      <c r="G2552" s="151"/>
      <c r="H2552" s="152"/>
    </row>
    <row r="2553" spans="1:8" ht="14.4" thickBot="1" x14ac:dyDescent="0.3">
      <c r="A2553" s="149"/>
      <c r="B2553" s="150"/>
      <c r="C2553" s="150"/>
      <c r="D2553" s="151"/>
      <c r="E2553" s="150"/>
      <c r="F2553" s="150"/>
      <c r="G2553" s="151"/>
      <c r="H2553" s="152"/>
    </row>
    <row r="2554" spans="1:8" ht="0.9" customHeight="1" thickTop="1" x14ac:dyDescent="0.25">
      <c r="A2554" s="120"/>
      <c r="B2554" s="115"/>
      <c r="C2554" s="115"/>
      <c r="D2554" s="115"/>
      <c r="E2554" s="115"/>
      <c r="F2554" s="115"/>
      <c r="G2554" s="115"/>
      <c r="H2554" s="115"/>
    </row>
    <row r="2555" spans="1:8" ht="36" customHeight="1" x14ac:dyDescent="0.25">
      <c r="A2555" s="102" t="s">
        <v>4655</v>
      </c>
      <c r="B2555" s="103" t="s">
        <v>3</v>
      </c>
      <c r="C2555" s="414" t="s">
        <v>3396</v>
      </c>
      <c r="D2555" s="414"/>
      <c r="E2555" s="102" t="s">
        <v>3394</v>
      </c>
      <c r="F2555" s="101" t="s">
        <v>3393</v>
      </c>
      <c r="G2555" s="101" t="s">
        <v>3392</v>
      </c>
      <c r="H2555" s="101" t="s">
        <v>4</v>
      </c>
    </row>
    <row r="2556" spans="1:8" ht="51.9" customHeight="1" x14ac:dyDescent="0.25">
      <c r="A2556" s="92" t="s">
        <v>3397</v>
      </c>
      <c r="B2556" s="94" t="s">
        <v>1323</v>
      </c>
      <c r="C2556" s="415">
        <v>15</v>
      </c>
      <c r="D2556" s="415"/>
      <c r="E2556" s="92" t="s">
        <v>234</v>
      </c>
      <c r="F2556" s="110">
        <v>1</v>
      </c>
      <c r="G2556" s="90"/>
      <c r="H2556" s="155">
        <f>SUM(H2557:H2566)</f>
        <v>0</v>
      </c>
    </row>
    <row r="2557" spans="1:8" ht="24" customHeight="1" x14ac:dyDescent="0.25">
      <c r="A2557" s="117" t="s">
        <v>3417</v>
      </c>
      <c r="B2557" s="116" t="s">
        <v>3436</v>
      </c>
      <c r="C2557" s="412" t="s">
        <v>3398</v>
      </c>
      <c r="D2557" s="412"/>
      <c r="E2557" s="117" t="s">
        <v>3136</v>
      </c>
      <c r="F2557" s="118">
        <v>1</v>
      </c>
      <c r="G2557" s="153"/>
      <c r="H2557" s="119">
        <f t="shared" ref="H2557:H2566" si="252">TRUNC((G2557*F2557),2)</f>
        <v>0</v>
      </c>
    </row>
    <row r="2558" spans="1:8" ht="24" customHeight="1" x14ac:dyDescent="0.25">
      <c r="A2558" s="117" t="s">
        <v>3417</v>
      </c>
      <c r="B2558" s="116" t="s">
        <v>3426</v>
      </c>
      <c r="C2558" s="412" t="s">
        <v>3398</v>
      </c>
      <c r="D2558" s="412"/>
      <c r="E2558" s="117" t="s">
        <v>3136</v>
      </c>
      <c r="F2558" s="118">
        <v>1</v>
      </c>
      <c r="G2558" s="153"/>
      <c r="H2558" s="119">
        <f t="shared" si="252"/>
        <v>0</v>
      </c>
    </row>
    <row r="2559" spans="1:8" ht="24" customHeight="1" x14ac:dyDescent="0.25">
      <c r="A2559" s="112" t="s">
        <v>3399</v>
      </c>
      <c r="B2559" s="111" t="s">
        <v>3428</v>
      </c>
      <c r="C2559" s="413" t="s">
        <v>3401</v>
      </c>
      <c r="D2559" s="413"/>
      <c r="E2559" s="112" t="s">
        <v>235</v>
      </c>
      <c r="F2559" s="113">
        <v>2.66</v>
      </c>
      <c r="G2559" s="153"/>
      <c r="H2559" s="114">
        <f t="shared" si="252"/>
        <v>0</v>
      </c>
    </row>
    <row r="2560" spans="1:8" ht="26.1" customHeight="1" x14ac:dyDescent="0.25">
      <c r="A2560" s="112" t="s">
        <v>3399</v>
      </c>
      <c r="B2560" s="111" t="s">
        <v>3999</v>
      </c>
      <c r="C2560" s="413" t="s">
        <v>3401</v>
      </c>
      <c r="D2560" s="413"/>
      <c r="E2560" s="112" t="s">
        <v>235</v>
      </c>
      <c r="F2560" s="113">
        <v>1.3299999999999999E-2</v>
      </c>
      <c r="G2560" s="153"/>
      <c r="H2560" s="114">
        <f t="shared" si="252"/>
        <v>0</v>
      </c>
    </row>
    <row r="2561" spans="1:8" ht="24" customHeight="1" x14ac:dyDescent="0.25">
      <c r="A2561" s="112" t="s">
        <v>3399</v>
      </c>
      <c r="B2561" s="111" t="s">
        <v>4000</v>
      </c>
      <c r="C2561" s="413" t="s">
        <v>3401</v>
      </c>
      <c r="D2561" s="413"/>
      <c r="E2561" s="112" t="s">
        <v>235</v>
      </c>
      <c r="F2561" s="113">
        <v>0.66600000000000004</v>
      </c>
      <c r="G2561" s="153"/>
      <c r="H2561" s="114">
        <f t="shared" si="252"/>
        <v>0</v>
      </c>
    </row>
    <row r="2562" spans="1:8" ht="24" customHeight="1" x14ac:dyDescent="0.25">
      <c r="A2562" s="112" t="s">
        <v>3399</v>
      </c>
      <c r="B2562" s="111" t="s">
        <v>4001</v>
      </c>
      <c r="C2562" s="413" t="s">
        <v>3401</v>
      </c>
      <c r="D2562" s="413"/>
      <c r="E2562" s="112" t="s">
        <v>235</v>
      </c>
      <c r="F2562" s="113">
        <v>2.66</v>
      </c>
      <c r="G2562" s="153"/>
      <c r="H2562" s="114">
        <f t="shared" si="252"/>
        <v>0</v>
      </c>
    </row>
    <row r="2563" spans="1:8" ht="24" customHeight="1" x14ac:dyDescent="0.25">
      <c r="A2563" s="112" t="s">
        <v>3399</v>
      </c>
      <c r="B2563" s="111" t="s">
        <v>4002</v>
      </c>
      <c r="C2563" s="413" t="s">
        <v>3401</v>
      </c>
      <c r="D2563" s="413"/>
      <c r="E2563" s="112" t="s">
        <v>235</v>
      </c>
      <c r="F2563" s="113">
        <v>1.33</v>
      </c>
      <c r="G2563" s="153"/>
      <c r="H2563" s="114">
        <f t="shared" si="252"/>
        <v>0</v>
      </c>
    </row>
    <row r="2564" spans="1:8" ht="26.1" customHeight="1" x14ac:dyDescent="0.25">
      <c r="A2564" s="112" t="s">
        <v>3399</v>
      </c>
      <c r="B2564" s="111" t="s">
        <v>4003</v>
      </c>
      <c r="C2564" s="413" t="s">
        <v>3401</v>
      </c>
      <c r="D2564" s="413"/>
      <c r="E2564" s="112" t="s">
        <v>235</v>
      </c>
      <c r="F2564" s="113">
        <v>0.33</v>
      </c>
      <c r="G2564" s="153"/>
      <c r="H2564" s="114">
        <f t="shared" si="252"/>
        <v>0</v>
      </c>
    </row>
    <row r="2565" spans="1:8" ht="26.1" customHeight="1" x14ac:dyDescent="0.25">
      <c r="A2565" s="112" t="s">
        <v>3399</v>
      </c>
      <c r="B2565" s="111" t="s">
        <v>4004</v>
      </c>
      <c r="C2565" s="413" t="s">
        <v>3401</v>
      </c>
      <c r="D2565" s="413"/>
      <c r="E2565" s="112" t="s">
        <v>235</v>
      </c>
      <c r="F2565" s="113">
        <v>0.66600000000000004</v>
      </c>
      <c r="G2565" s="153"/>
      <c r="H2565" s="114">
        <f t="shared" si="252"/>
        <v>0</v>
      </c>
    </row>
    <row r="2566" spans="1:8" ht="26.1" customHeight="1" x14ac:dyDescent="0.25">
      <c r="A2566" s="112" t="s">
        <v>3399</v>
      </c>
      <c r="B2566" s="111" t="s">
        <v>4005</v>
      </c>
      <c r="C2566" s="413" t="s">
        <v>3401</v>
      </c>
      <c r="D2566" s="413"/>
      <c r="E2566" s="112" t="s">
        <v>235</v>
      </c>
      <c r="F2566" s="113">
        <v>0.33</v>
      </c>
      <c r="G2566" s="153"/>
      <c r="H2566" s="114">
        <f t="shared" si="252"/>
        <v>0</v>
      </c>
    </row>
    <row r="2567" spans="1:8" x14ac:dyDescent="0.25">
      <c r="A2567" s="149"/>
      <c r="B2567" s="150"/>
      <c r="C2567" s="150"/>
      <c r="D2567" s="151"/>
      <c r="E2567" s="150"/>
      <c r="F2567" s="151"/>
      <c r="G2567" s="151"/>
      <c r="H2567" s="152"/>
    </row>
    <row r="2568" spans="1:8" ht="14.4" thickBot="1" x14ac:dyDescent="0.3">
      <c r="A2568" s="149"/>
      <c r="B2568" s="150"/>
      <c r="C2568" s="150"/>
      <c r="D2568" s="151"/>
      <c r="E2568" s="150"/>
      <c r="F2568" s="150"/>
      <c r="G2568" s="151"/>
      <c r="H2568" s="152"/>
    </row>
    <row r="2569" spans="1:8" ht="0.9" customHeight="1" thickTop="1" x14ac:dyDescent="0.25">
      <c r="A2569" s="120"/>
      <c r="B2569" s="115"/>
      <c r="C2569" s="115"/>
      <c r="D2569" s="115"/>
      <c r="E2569" s="115"/>
      <c r="F2569" s="115"/>
      <c r="G2569" s="115"/>
      <c r="H2569" s="115"/>
    </row>
    <row r="2570" spans="1:8" ht="18" customHeight="1" x14ac:dyDescent="0.25">
      <c r="A2570" s="102" t="s">
        <v>4656</v>
      </c>
      <c r="B2570" s="103" t="s">
        <v>3</v>
      </c>
      <c r="C2570" s="414" t="s">
        <v>3396</v>
      </c>
      <c r="D2570" s="414"/>
      <c r="E2570" s="102" t="s">
        <v>3394</v>
      </c>
      <c r="F2570" s="101" t="s">
        <v>3393</v>
      </c>
      <c r="G2570" s="101" t="s">
        <v>3392</v>
      </c>
      <c r="H2570" s="101" t="s">
        <v>4</v>
      </c>
    </row>
    <row r="2571" spans="1:8" ht="26.1" customHeight="1" x14ac:dyDescent="0.25">
      <c r="A2571" s="92" t="s">
        <v>3397</v>
      </c>
      <c r="B2571" s="94" t="s">
        <v>1061</v>
      </c>
      <c r="C2571" s="415">
        <v>18</v>
      </c>
      <c r="D2571" s="415"/>
      <c r="E2571" s="92" t="s">
        <v>235</v>
      </c>
      <c r="F2571" s="110">
        <v>1</v>
      </c>
      <c r="G2571" s="90"/>
      <c r="H2571" s="155">
        <f>H2572</f>
        <v>0</v>
      </c>
    </row>
    <row r="2572" spans="1:8" ht="39" customHeight="1" x14ac:dyDescent="0.25">
      <c r="A2572" s="112" t="s">
        <v>3399</v>
      </c>
      <c r="B2572" s="111" t="s">
        <v>3502</v>
      </c>
      <c r="C2572" s="413" t="s">
        <v>3401</v>
      </c>
      <c r="D2572" s="413"/>
      <c r="E2572" s="112" t="s">
        <v>235</v>
      </c>
      <c r="F2572" s="113">
        <v>1</v>
      </c>
      <c r="G2572" s="153"/>
      <c r="H2572" s="114">
        <f t="shared" ref="H2572" si="253">TRUNC((G2572*F2572),2)</f>
        <v>0</v>
      </c>
    </row>
    <row r="2573" spans="1:8" x14ac:dyDescent="0.25">
      <c r="A2573" s="149"/>
      <c r="B2573" s="150"/>
      <c r="C2573" s="150"/>
      <c r="D2573" s="151"/>
      <c r="E2573" s="150"/>
      <c r="F2573" s="151"/>
      <c r="G2573" s="151"/>
      <c r="H2573" s="152"/>
    </row>
    <row r="2574" spans="1:8" ht="14.4" thickBot="1" x14ac:dyDescent="0.3">
      <c r="A2574" s="149"/>
      <c r="B2574" s="150"/>
      <c r="C2574" s="150"/>
      <c r="D2574" s="151"/>
      <c r="E2574" s="150"/>
      <c r="F2574" s="150"/>
      <c r="G2574" s="151"/>
      <c r="H2574" s="152"/>
    </row>
    <row r="2575" spans="1:8" ht="0.9" customHeight="1" thickTop="1" x14ac:dyDescent="0.25">
      <c r="A2575" s="120"/>
      <c r="B2575" s="115"/>
      <c r="C2575" s="115"/>
      <c r="D2575" s="115"/>
      <c r="E2575" s="115"/>
      <c r="F2575" s="115"/>
      <c r="G2575" s="115"/>
      <c r="H2575" s="115"/>
    </row>
    <row r="2576" spans="1:8" ht="18" customHeight="1" x14ac:dyDescent="0.25">
      <c r="A2576" s="102" t="s">
        <v>2093</v>
      </c>
      <c r="B2576" s="103" t="s">
        <v>3</v>
      </c>
      <c r="C2576" s="414" t="s">
        <v>3396</v>
      </c>
      <c r="D2576" s="414"/>
      <c r="E2576" s="102" t="s">
        <v>3394</v>
      </c>
      <c r="F2576" s="101" t="s">
        <v>3393</v>
      </c>
      <c r="G2576" s="101" t="s">
        <v>3392</v>
      </c>
      <c r="H2576" s="101" t="s">
        <v>4</v>
      </c>
    </row>
    <row r="2577" spans="1:8" ht="38.4" customHeight="1" x14ac:dyDescent="0.25">
      <c r="A2577" s="92" t="s">
        <v>3397</v>
      </c>
      <c r="B2577" s="94" t="s">
        <v>2092</v>
      </c>
      <c r="C2577" s="415">
        <v>18</v>
      </c>
      <c r="D2577" s="415"/>
      <c r="E2577" s="92" t="s">
        <v>234</v>
      </c>
      <c r="F2577" s="110">
        <v>1</v>
      </c>
      <c r="G2577" s="90"/>
      <c r="H2577" s="155">
        <f>SUM(H2578:H2588)</f>
        <v>0</v>
      </c>
    </row>
    <row r="2578" spans="1:8" ht="51.9" customHeight="1" x14ac:dyDescent="0.25">
      <c r="A2578" s="117" t="s">
        <v>3417</v>
      </c>
      <c r="B2578" s="116" t="s">
        <v>4006</v>
      </c>
      <c r="C2578" s="412">
        <v>11</v>
      </c>
      <c r="D2578" s="412"/>
      <c r="E2578" s="117" t="s">
        <v>491</v>
      </c>
      <c r="F2578" s="118">
        <v>0.05</v>
      </c>
      <c r="G2578" s="153"/>
      <c r="H2578" s="119">
        <f t="shared" ref="H2578:H2588" si="254">TRUNC((G2578*F2578),2)</f>
        <v>0</v>
      </c>
    </row>
    <row r="2579" spans="1:8" ht="39" customHeight="1" x14ac:dyDescent="0.25">
      <c r="A2579" s="117" t="s">
        <v>3417</v>
      </c>
      <c r="B2579" s="116" t="s">
        <v>4007</v>
      </c>
      <c r="C2579" s="412">
        <v>11</v>
      </c>
      <c r="D2579" s="412"/>
      <c r="E2579" s="117" t="s">
        <v>491</v>
      </c>
      <c r="F2579" s="118">
        <v>0.09</v>
      </c>
      <c r="G2579" s="153"/>
      <c r="H2579" s="119">
        <f t="shared" si="254"/>
        <v>0</v>
      </c>
    </row>
    <row r="2580" spans="1:8" ht="51.9" customHeight="1" x14ac:dyDescent="0.25">
      <c r="A2580" s="117" t="s">
        <v>3417</v>
      </c>
      <c r="B2580" s="116" t="s">
        <v>4008</v>
      </c>
      <c r="C2580" s="412">
        <v>11</v>
      </c>
      <c r="D2580" s="412"/>
      <c r="E2580" s="117" t="s">
        <v>491</v>
      </c>
      <c r="F2580" s="118">
        <v>0.05</v>
      </c>
      <c r="G2580" s="153"/>
      <c r="H2580" s="119">
        <f t="shared" si="254"/>
        <v>0</v>
      </c>
    </row>
    <row r="2581" spans="1:8" ht="51.9" customHeight="1" x14ac:dyDescent="0.25">
      <c r="A2581" s="117" t="s">
        <v>3417</v>
      </c>
      <c r="B2581" s="116" t="s">
        <v>3951</v>
      </c>
      <c r="C2581" s="412">
        <v>11</v>
      </c>
      <c r="D2581" s="412"/>
      <c r="E2581" s="117" t="s">
        <v>2348</v>
      </c>
      <c r="F2581" s="118">
        <v>0.14000000000000001</v>
      </c>
      <c r="G2581" s="153"/>
      <c r="H2581" s="119">
        <f t="shared" si="254"/>
        <v>0</v>
      </c>
    </row>
    <row r="2582" spans="1:8" ht="65.099999999999994" customHeight="1" x14ac:dyDescent="0.25">
      <c r="A2582" s="117" t="s">
        <v>3417</v>
      </c>
      <c r="B2582" s="116" t="s">
        <v>4009</v>
      </c>
      <c r="C2582" s="412">
        <v>11</v>
      </c>
      <c r="D2582" s="412"/>
      <c r="E2582" s="117" t="s">
        <v>491</v>
      </c>
      <c r="F2582" s="118">
        <v>0.05</v>
      </c>
      <c r="G2582" s="153"/>
      <c r="H2582" s="119">
        <f t="shared" si="254"/>
        <v>0</v>
      </c>
    </row>
    <row r="2583" spans="1:8" ht="51.9" customHeight="1" x14ac:dyDescent="0.25">
      <c r="A2583" s="117" t="s">
        <v>3417</v>
      </c>
      <c r="B2583" s="116" t="s">
        <v>4010</v>
      </c>
      <c r="C2583" s="412">
        <v>11</v>
      </c>
      <c r="D2583" s="412"/>
      <c r="E2583" s="117" t="s">
        <v>460</v>
      </c>
      <c r="F2583" s="118">
        <v>0.9</v>
      </c>
      <c r="G2583" s="153"/>
      <c r="H2583" s="119">
        <f t="shared" si="254"/>
        <v>0</v>
      </c>
    </row>
    <row r="2584" spans="1:8" ht="26.1" customHeight="1" x14ac:dyDescent="0.25">
      <c r="A2584" s="117" t="s">
        <v>3417</v>
      </c>
      <c r="B2584" s="116" t="s">
        <v>4011</v>
      </c>
      <c r="C2584" s="412" t="s">
        <v>3420</v>
      </c>
      <c r="D2584" s="412"/>
      <c r="E2584" s="117" t="s">
        <v>564</v>
      </c>
      <c r="F2584" s="118">
        <v>4</v>
      </c>
      <c r="G2584" s="153"/>
      <c r="H2584" s="119">
        <f t="shared" si="254"/>
        <v>0</v>
      </c>
    </row>
    <row r="2585" spans="1:8" ht="51.9" customHeight="1" x14ac:dyDescent="0.25">
      <c r="A2585" s="117" t="s">
        <v>3417</v>
      </c>
      <c r="B2585" s="116" t="s">
        <v>4012</v>
      </c>
      <c r="C2585" s="412" t="s">
        <v>3499</v>
      </c>
      <c r="D2585" s="412"/>
      <c r="E2585" s="117" t="s">
        <v>460</v>
      </c>
      <c r="F2585" s="118">
        <v>0.11</v>
      </c>
      <c r="G2585" s="153"/>
      <c r="H2585" s="119">
        <f t="shared" si="254"/>
        <v>0</v>
      </c>
    </row>
    <row r="2586" spans="1:8" ht="51.9" customHeight="1" x14ac:dyDescent="0.25">
      <c r="A2586" s="117" t="s">
        <v>3417</v>
      </c>
      <c r="B2586" s="116" t="s">
        <v>4013</v>
      </c>
      <c r="C2586" s="412" t="s">
        <v>3496</v>
      </c>
      <c r="D2586" s="412"/>
      <c r="E2586" s="117" t="s">
        <v>460</v>
      </c>
      <c r="F2586" s="118">
        <v>0.5</v>
      </c>
      <c r="G2586" s="153"/>
      <c r="H2586" s="119">
        <f t="shared" si="254"/>
        <v>0</v>
      </c>
    </row>
    <row r="2587" spans="1:8" ht="26.1" customHeight="1" x14ac:dyDescent="0.25">
      <c r="A2587" s="117" t="s">
        <v>3417</v>
      </c>
      <c r="B2587" s="116" t="s">
        <v>4014</v>
      </c>
      <c r="C2587" s="412" t="s">
        <v>3420</v>
      </c>
      <c r="D2587" s="412"/>
      <c r="E2587" s="117" t="s">
        <v>564</v>
      </c>
      <c r="F2587" s="118">
        <v>4</v>
      </c>
      <c r="G2587" s="153"/>
      <c r="H2587" s="119">
        <f t="shared" si="254"/>
        <v>0</v>
      </c>
    </row>
    <row r="2588" spans="1:8" ht="26.1" customHeight="1" x14ac:dyDescent="0.25">
      <c r="A2588" s="117" t="s">
        <v>3417</v>
      </c>
      <c r="B2588" s="116" t="s">
        <v>4015</v>
      </c>
      <c r="C2588" s="412" t="s">
        <v>3420</v>
      </c>
      <c r="D2588" s="412"/>
      <c r="E2588" s="117" t="s">
        <v>491</v>
      </c>
      <c r="F2588" s="118">
        <v>0.14000000000000001</v>
      </c>
      <c r="G2588" s="153"/>
      <c r="H2588" s="119">
        <f t="shared" si="254"/>
        <v>0</v>
      </c>
    </row>
    <row r="2589" spans="1:8" x14ac:dyDescent="0.25">
      <c r="A2589" s="149"/>
      <c r="B2589" s="150"/>
      <c r="C2589" s="150"/>
      <c r="D2589" s="151"/>
      <c r="E2589" s="150"/>
      <c r="F2589" s="151"/>
      <c r="G2589" s="151"/>
      <c r="H2589" s="152"/>
    </row>
    <row r="2590" spans="1:8" ht="14.4" thickBot="1" x14ac:dyDescent="0.3">
      <c r="A2590" s="149"/>
      <c r="B2590" s="150"/>
      <c r="C2590" s="150"/>
      <c r="D2590" s="151"/>
      <c r="E2590" s="150"/>
      <c r="F2590" s="150"/>
      <c r="G2590" s="151"/>
      <c r="H2590" s="152"/>
    </row>
    <row r="2591" spans="1:8" ht="0.9" customHeight="1" thickTop="1" x14ac:dyDescent="0.25">
      <c r="A2591" s="120"/>
      <c r="B2591" s="115"/>
      <c r="C2591" s="115"/>
      <c r="D2591" s="115"/>
      <c r="E2591" s="115"/>
      <c r="F2591" s="115"/>
      <c r="G2591" s="115"/>
      <c r="H2591" s="115"/>
    </row>
    <row r="2592" spans="1:8" ht="18" customHeight="1" x14ac:dyDescent="0.25">
      <c r="A2592" s="102" t="s">
        <v>2089</v>
      </c>
      <c r="B2592" s="103" t="s">
        <v>3</v>
      </c>
      <c r="C2592" s="414" t="s">
        <v>3396</v>
      </c>
      <c r="D2592" s="414"/>
      <c r="E2592" s="102" t="s">
        <v>3394</v>
      </c>
      <c r="F2592" s="101" t="s">
        <v>3393</v>
      </c>
      <c r="G2592" s="101" t="s">
        <v>3392</v>
      </c>
      <c r="H2592" s="101" t="s">
        <v>4</v>
      </c>
    </row>
    <row r="2593" spans="1:8" ht="26.1" customHeight="1" x14ac:dyDescent="0.25">
      <c r="A2593" s="92" t="s">
        <v>3397</v>
      </c>
      <c r="B2593" s="94" t="s">
        <v>2088</v>
      </c>
      <c r="C2593" s="415" t="s">
        <v>3492</v>
      </c>
      <c r="D2593" s="415"/>
      <c r="E2593" s="92" t="s">
        <v>234</v>
      </c>
      <c r="F2593" s="110">
        <v>1</v>
      </c>
      <c r="G2593" s="90"/>
      <c r="H2593" s="155">
        <f>SUM(H2594:H2604)</f>
        <v>0</v>
      </c>
    </row>
    <row r="2594" spans="1:8" ht="24" customHeight="1" x14ac:dyDescent="0.25">
      <c r="A2594" s="117" t="s">
        <v>3417</v>
      </c>
      <c r="B2594" s="116" t="s">
        <v>3436</v>
      </c>
      <c r="C2594" s="412" t="s">
        <v>3398</v>
      </c>
      <c r="D2594" s="412"/>
      <c r="E2594" s="117" t="s">
        <v>3136</v>
      </c>
      <c r="F2594" s="118">
        <v>1.2</v>
      </c>
      <c r="G2594" s="153"/>
      <c r="H2594" s="119">
        <f t="shared" ref="H2594:H2604" si="255">TRUNC((G2594*F2594),2)</f>
        <v>0</v>
      </c>
    </row>
    <row r="2595" spans="1:8" ht="24" customHeight="1" x14ac:dyDescent="0.25">
      <c r="A2595" s="117" t="s">
        <v>3417</v>
      </c>
      <c r="B2595" s="116" t="s">
        <v>3476</v>
      </c>
      <c r="C2595" s="412" t="s">
        <v>3398</v>
      </c>
      <c r="D2595" s="412"/>
      <c r="E2595" s="117" t="s">
        <v>3136</v>
      </c>
      <c r="F2595" s="118">
        <v>0.5</v>
      </c>
      <c r="G2595" s="153"/>
      <c r="H2595" s="119">
        <f t="shared" si="255"/>
        <v>0</v>
      </c>
    </row>
    <row r="2596" spans="1:8" ht="24" customHeight="1" x14ac:dyDescent="0.25">
      <c r="A2596" s="117" t="s">
        <v>3417</v>
      </c>
      <c r="B2596" s="116" t="s">
        <v>3622</v>
      </c>
      <c r="C2596" s="412" t="s">
        <v>3398</v>
      </c>
      <c r="D2596" s="412"/>
      <c r="E2596" s="117" t="s">
        <v>3136</v>
      </c>
      <c r="F2596" s="118">
        <v>0.6</v>
      </c>
      <c r="G2596" s="153"/>
      <c r="H2596" s="119">
        <f t="shared" si="255"/>
        <v>0</v>
      </c>
    </row>
    <row r="2597" spans="1:8" ht="39" customHeight="1" x14ac:dyDescent="0.25">
      <c r="A2597" s="117" t="s">
        <v>3417</v>
      </c>
      <c r="B2597" s="116" t="s">
        <v>3566</v>
      </c>
      <c r="C2597" s="412" t="s">
        <v>3418</v>
      </c>
      <c r="D2597" s="412"/>
      <c r="E2597" s="117" t="s">
        <v>923</v>
      </c>
      <c r="F2597" s="118">
        <v>1.2500000000000001E-2</v>
      </c>
      <c r="G2597" s="153"/>
      <c r="H2597" s="119">
        <f t="shared" si="255"/>
        <v>0</v>
      </c>
    </row>
    <row r="2598" spans="1:8" ht="39" customHeight="1" x14ac:dyDescent="0.25">
      <c r="A2598" s="117" t="s">
        <v>3417</v>
      </c>
      <c r="B2598" s="116" t="s">
        <v>3565</v>
      </c>
      <c r="C2598" s="412" t="s">
        <v>3418</v>
      </c>
      <c r="D2598" s="412"/>
      <c r="E2598" s="117" t="s">
        <v>3419</v>
      </c>
      <c r="F2598" s="118">
        <v>1.8499999999999999E-2</v>
      </c>
      <c r="G2598" s="153"/>
      <c r="H2598" s="119">
        <f t="shared" si="255"/>
        <v>0</v>
      </c>
    </row>
    <row r="2599" spans="1:8" ht="26.1" customHeight="1" x14ac:dyDescent="0.25">
      <c r="A2599" s="112" t="s">
        <v>3399</v>
      </c>
      <c r="B2599" s="111" t="s">
        <v>3940</v>
      </c>
      <c r="C2599" s="413" t="s">
        <v>3401</v>
      </c>
      <c r="D2599" s="413"/>
      <c r="E2599" s="112" t="s">
        <v>235</v>
      </c>
      <c r="F2599" s="113">
        <v>1</v>
      </c>
      <c r="G2599" s="153"/>
      <c r="H2599" s="114">
        <f t="shared" si="255"/>
        <v>0</v>
      </c>
    </row>
    <row r="2600" spans="1:8" ht="26.1" customHeight="1" x14ac:dyDescent="0.25">
      <c r="A2600" s="112" t="s">
        <v>3399</v>
      </c>
      <c r="B2600" s="111" t="s">
        <v>3941</v>
      </c>
      <c r="C2600" s="413" t="s">
        <v>3506</v>
      </c>
      <c r="D2600" s="413"/>
      <c r="E2600" s="112" t="s">
        <v>235</v>
      </c>
      <c r="F2600" s="113">
        <v>4.5</v>
      </c>
      <c r="G2600" s="153"/>
      <c r="H2600" s="114">
        <f t="shared" si="255"/>
        <v>0</v>
      </c>
    </row>
    <row r="2601" spans="1:8" ht="24" customHeight="1" x14ac:dyDescent="0.25">
      <c r="A2601" s="112" t="s">
        <v>3399</v>
      </c>
      <c r="B2601" s="111" t="s">
        <v>3846</v>
      </c>
      <c r="C2601" s="413" t="s">
        <v>3401</v>
      </c>
      <c r="D2601" s="413"/>
      <c r="E2601" s="112" t="s">
        <v>564</v>
      </c>
      <c r="F2601" s="113">
        <v>0.05</v>
      </c>
      <c r="G2601" s="153"/>
      <c r="H2601" s="114">
        <f t="shared" si="255"/>
        <v>0</v>
      </c>
    </row>
    <row r="2602" spans="1:8" ht="24" customHeight="1" x14ac:dyDescent="0.25">
      <c r="A2602" s="112" t="s">
        <v>3399</v>
      </c>
      <c r="B2602" s="111" t="s">
        <v>3939</v>
      </c>
      <c r="C2602" s="413" t="s">
        <v>3401</v>
      </c>
      <c r="D2602" s="413"/>
      <c r="E2602" s="112" t="s">
        <v>235</v>
      </c>
      <c r="F2602" s="113">
        <v>1.5</v>
      </c>
      <c r="G2602" s="153"/>
      <c r="H2602" s="114">
        <f t="shared" si="255"/>
        <v>0</v>
      </c>
    </row>
    <row r="2603" spans="1:8" ht="39" customHeight="1" x14ac:dyDescent="0.25">
      <c r="A2603" s="112" t="s">
        <v>3399</v>
      </c>
      <c r="B2603" s="111" t="s">
        <v>3937</v>
      </c>
      <c r="C2603" s="413" t="s">
        <v>3401</v>
      </c>
      <c r="D2603" s="413"/>
      <c r="E2603" s="112" t="s">
        <v>1288</v>
      </c>
      <c r="F2603" s="113">
        <v>1.5</v>
      </c>
      <c r="G2603" s="153"/>
      <c r="H2603" s="114">
        <f t="shared" si="255"/>
        <v>0</v>
      </c>
    </row>
    <row r="2604" spans="1:8" ht="39" customHeight="1" x14ac:dyDescent="0.25">
      <c r="A2604" s="112" t="s">
        <v>3399</v>
      </c>
      <c r="B2604" s="111" t="s">
        <v>3938</v>
      </c>
      <c r="C2604" s="413" t="s">
        <v>3401</v>
      </c>
      <c r="D2604" s="413"/>
      <c r="E2604" s="112" t="s">
        <v>235</v>
      </c>
      <c r="F2604" s="113">
        <v>1.5</v>
      </c>
      <c r="G2604" s="153"/>
      <c r="H2604" s="114">
        <f t="shared" si="255"/>
        <v>0</v>
      </c>
    </row>
    <row r="2605" spans="1:8" x14ac:dyDescent="0.25">
      <c r="A2605" s="149"/>
      <c r="B2605" s="150"/>
      <c r="C2605" s="150"/>
      <c r="D2605" s="151"/>
      <c r="E2605" s="150"/>
      <c r="F2605" s="151"/>
      <c r="G2605" s="151"/>
      <c r="H2605" s="152"/>
    </row>
    <row r="2606" spans="1:8" ht="14.4" thickBot="1" x14ac:dyDescent="0.3">
      <c r="A2606" s="149"/>
      <c r="B2606" s="150"/>
      <c r="C2606" s="150"/>
      <c r="D2606" s="151"/>
      <c r="E2606" s="150"/>
      <c r="F2606" s="150"/>
      <c r="G2606" s="151"/>
      <c r="H2606" s="152"/>
    </row>
    <row r="2607" spans="1:8" ht="0.9" customHeight="1" thickTop="1" x14ac:dyDescent="0.25">
      <c r="A2607" s="120"/>
      <c r="B2607" s="115"/>
      <c r="C2607" s="115"/>
      <c r="D2607" s="115"/>
      <c r="E2607" s="115"/>
      <c r="F2607" s="115"/>
      <c r="G2607" s="115"/>
      <c r="H2607" s="115"/>
    </row>
    <row r="2608" spans="1:8" ht="18" customHeight="1" x14ac:dyDescent="0.25">
      <c r="A2608" s="102" t="s">
        <v>2084</v>
      </c>
      <c r="B2608" s="103" t="s">
        <v>3</v>
      </c>
      <c r="C2608" s="414" t="s">
        <v>3396</v>
      </c>
      <c r="D2608" s="414"/>
      <c r="E2608" s="102" t="s">
        <v>3394</v>
      </c>
      <c r="F2608" s="101" t="s">
        <v>3393</v>
      </c>
      <c r="G2608" s="101" t="s">
        <v>3392</v>
      </c>
      <c r="H2608" s="101" t="s">
        <v>4</v>
      </c>
    </row>
    <row r="2609" spans="1:8" ht="65.099999999999994" customHeight="1" x14ac:dyDescent="0.25">
      <c r="A2609" s="92" t="s">
        <v>3397</v>
      </c>
      <c r="B2609" s="94" t="s">
        <v>2083</v>
      </c>
      <c r="C2609" s="415">
        <v>18</v>
      </c>
      <c r="D2609" s="415"/>
      <c r="E2609" s="92" t="s">
        <v>2082</v>
      </c>
      <c r="F2609" s="110">
        <v>1</v>
      </c>
      <c r="G2609" s="90"/>
      <c r="H2609" s="155">
        <f>SUM(H2610:H2619)</f>
        <v>0</v>
      </c>
    </row>
    <row r="2610" spans="1:8" ht="78" customHeight="1" x14ac:dyDescent="0.25">
      <c r="A2610" s="117" t="s">
        <v>3417</v>
      </c>
      <c r="B2610" s="116" t="s">
        <v>4016</v>
      </c>
      <c r="C2610" s="412">
        <v>11</v>
      </c>
      <c r="D2610" s="412"/>
      <c r="E2610" s="117" t="s">
        <v>460</v>
      </c>
      <c r="F2610" s="118">
        <v>36.92</v>
      </c>
      <c r="G2610" s="153"/>
      <c r="H2610" s="119">
        <f t="shared" ref="H2610:H2619" si="256">TRUNC((G2610*F2610),2)</f>
        <v>0</v>
      </c>
    </row>
    <row r="2611" spans="1:8" ht="51.9" customHeight="1" x14ac:dyDescent="0.25">
      <c r="A2611" s="117" t="s">
        <v>3417</v>
      </c>
      <c r="B2611" s="116" t="s">
        <v>4017</v>
      </c>
      <c r="C2611" s="412">
        <v>11</v>
      </c>
      <c r="D2611" s="412"/>
      <c r="E2611" s="117" t="s">
        <v>491</v>
      </c>
      <c r="F2611" s="118">
        <v>0.26</v>
      </c>
      <c r="G2611" s="153"/>
      <c r="H2611" s="119">
        <f t="shared" si="256"/>
        <v>0</v>
      </c>
    </row>
    <row r="2612" spans="1:8" ht="26.1" customHeight="1" x14ac:dyDescent="0.25">
      <c r="A2612" s="117" t="s">
        <v>3417</v>
      </c>
      <c r="B2612" s="116" t="s">
        <v>498</v>
      </c>
      <c r="C2612" s="412" t="s">
        <v>3482</v>
      </c>
      <c r="D2612" s="412"/>
      <c r="E2612" s="117" t="s">
        <v>491</v>
      </c>
      <c r="F2612" s="118">
        <v>18.72</v>
      </c>
      <c r="G2612" s="153"/>
      <c r="H2612" s="119">
        <f t="shared" si="256"/>
        <v>0</v>
      </c>
    </row>
    <row r="2613" spans="1:8" ht="26.1" customHeight="1" x14ac:dyDescent="0.25">
      <c r="A2613" s="117" t="s">
        <v>3417</v>
      </c>
      <c r="B2613" s="116" t="s">
        <v>494</v>
      </c>
      <c r="C2613" s="412" t="s">
        <v>3482</v>
      </c>
      <c r="D2613" s="412"/>
      <c r="E2613" s="117" t="s">
        <v>491</v>
      </c>
      <c r="F2613" s="118">
        <v>14.96</v>
      </c>
      <c r="G2613" s="153"/>
      <c r="H2613" s="119">
        <f t="shared" si="256"/>
        <v>0</v>
      </c>
    </row>
    <row r="2614" spans="1:8" ht="39" customHeight="1" x14ac:dyDescent="0.25">
      <c r="A2614" s="117" t="s">
        <v>3417</v>
      </c>
      <c r="B2614" s="116" t="s">
        <v>4018</v>
      </c>
      <c r="C2614" s="412" t="s">
        <v>3420</v>
      </c>
      <c r="D2614" s="412"/>
      <c r="E2614" s="117" t="s">
        <v>491</v>
      </c>
      <c r="F2614" s="118">
        <v>1.84</v>
      </c>
      <c r="G2614" s="153"/>
      <c r="H2614" s="119">
        <f t="shared" si="256"/>
        <v>0</v>
      </c>
    </row>
    <row r="2615" spans="1:8" ht="39" customHeight="1" x14ac:dyDescent="0.25">
      <c r="A2615" s="117" t="s">
        <v>3417</v>
      </c>
      <c r="B2615" s="116" t="s">
        <v>4019</v>
      </c>
      <c r="C2615" s="412" t="s">
        <v>3420</v>
      </c>
      <c r="D2615" s="412"/>
      <c r="E2615" s="117" t="s">
        <v>564</v>
      </c>
      <c r="F2615" s="118">
        <v>218</v>
      </c>
      <c r="G2615" s="153"/>
      <c r="H2615" s="119">
        <f t="shared" si="256"/>
        <v>0</v>
      </c>
    </row>
    <row r="2616" spans="1:8" ht="26.1" customHeight="1" x14ac:dyDescent="0.25">
      <c r="A2616" s="117" t="s">
        <v>3417</v>
      </c>
      <c r="B2616" s="116" t="s">
        <v>3560</v>
      </c>
      <c r="C2616" s="412" t="s">
        <v>3420</v>
      </c>
      <c r="D2616" s="412"/>
      <c r="E2616" s="117" t="s">
        <v>491</v>
      </c>
      <c r="F2616" s="118">
        <v>2.1</v>
      </c>
      <c r="G2616" s="153"/>
      <c r="H2616" s="119">
        <f t="shared" si="256"/>
        <v>0</v>
      </c>
    </row>
    <row r="2617" spans="1:8" ht="51.9" customHeight="1" x14ac:dyDescent="0.25">
      <c r="A2617" s="117" t="s">
        <v>3417</v>
      </c>
      <c r="B2617" s="116" t="s">
        <v>4020</v>
      </c>
      <c r="C2617" s="412" t="s">
        <v>3499</v>
      </c>
      <c r="D2617" s="412"/>
      <c r="E2617" s="117" t="s">
        <v>460</v>
      </c>
      <c r="F2617" s="118">
        <v>14</v>
      </c>
      <c r="G2617" s="153"/>
      <c r="H2617" s="119">
        <f t="shared" si="256"/>
        <v>0</v>
      </c>
    </row>
    <row r="2618" spans="1:8" ht="26.1" customHeight="1" x14ac:dyDescent="0.25">
      <c r="A2618" s="117" t="s">
        <v>3417</v>
      </c>
      <c r="B2618" s="116" t="s">
        <v>3681</v>
      </c>
      <c r="C2618" s="412" t="s">
        <v>3420</v>
      </c>
      <c r="D2618" s="412"/>
      <c r="E2618" s="117" t="s">
        <v>460</v>
      </c>
      <c r="F2618" s="118">
        <v>20.8</v>
      </c>
      <c r="G2618" s="153"/>
      <c r="H2618" s="119">
        <f t="shared" si="256"/>
        <v>0</v>
      </c>
    </row>
    <row r="2619" spans="1:8" ht="39" customHeight="1" x14ac:dyDescent="0.25">
      <c r="A2619" s="117" t="s">
        <v>3417</v>
      </c>
      <c r="B2619" s="116" t="s">
        <v>4021</v>
      </c>
      <c r="C2619" s="412" t="s">
        <v>3420</v>
      </c>
      <c r="D2619" s="412"/>
      <c r="E2619" s="117" t="s">
        <v>491</v>
      </c>
      <c r="F2619" s="118">
        <v>369.2</v>
      </c>
      <c r="G2619" s="153"/>
      <c r="H2619" s="119">
        <f t="shared" si="256"/>
        <v>0</v>
      </c>
    </row>
    <row r="2620" spans="1:8" x14ac:dyDescent="0.25">
      <c r="A2620" s="149"/>
      <c r="B2620" s="150"/>
      <c r="C2620" s="150"/>
      <c r="D2620" s="151"/>
      <c r="E2620" s="150"/>
      <c r="F2620" s="151"/>
      <c r="G2620" s="151"/>
      <c r="H2620" s="152"/>
    </row>
    <row r="2621" spans="1:8" ht="14.4" thickBot="1" x14ac:dyDescent="0.3">
      <c r="A2621" s="149"/>
      <c r="B2621" s="150"/>
      <c r="C2621" s="150"/>
      <c r="D2621" s="151"/>
      <c r="E2621" s="150"/>
      <c r="F2621" s="150"/>
      <c r="G2621" s="151"/>
      <c r="H2621" s="152"/>
    </row>
    <row r="2622" spans="1:8" ht="0.9" customHeight="1" thickTop="1" x14ac:dyDescent="0.25">
      <c r="A2622" s="120"/>
      <c r="B2622" s="115"/>
      <c r="C2622" s="115"/>
      <c r="D2622" s="115"/>
      <c r="E2622" s="115"/>
      <c r="F2622" s="115"/>
      <c r="G2622" s="115"/>
      <c r="H2622" s="115"/>
    </row>
    <row r="2623" spans="1:8" ht="18" customHeight="1" x14ac:dyDescent="0.25">
      <c r="A2623" s="102" t="s">
        <v>2081</v>
      </c>
      <c r="B2623" s="103" t="s">
        <v>3</v>
      </c>
      <c r="C2623" s="414" t="s">
        <v>3396</v>
      </c>
      <c r="D2623" s="414"/>
      <c r="E2623" s="102" t="s">
        <v>3394</v>
      </c>
      <c r="F2623" s="101" t="s">
        <v>3393</v>
      </c>
      <c r="G2623" s="101" t="s">
        <v>3392</v>
      </c>
      <c r="H2623" s="101" t="s">
        <v>4</v>
      </c>
    </row>
    <row r="2624" spans="1:8" ht="26.1" customHeight="1" x14ac:dyDescent="0.25">
      <c r="A2624" s="92" t="s">
        <v>3397</v>
      </c>
      <c r="B2624" s="94" t="s">
        <v>2080</v>
      </c>
      <c r="C2624" s="415">
        <v>35.200000000000003</v>
      </c>
      <c r="D2624" s="415"/>
      <c r="E2624" s="92" t="s">
        <v>460</v>
      </c>
      <c r="F2624" s="110">
        <v>1</v>
      </c>
      <c r="G2624" s="90"/>
      <c r="H2624" s="155">
        <f>H2625</f>
        <v>0</v>
      </c>
    </row>
    <row r="2625" spans="1:8" ht="26.1" customHeight="1" x14ac:dyDescent="0.25">
      <c r="A2625" s="112" t="s">
        <v>3399</v>
      </c>
      <c r="B2625" s="111" t="s">
        <v>4022</v>
      </c>
      <c r="C2625" s="413" t="s">
        <v>3401</v>
      </c>
      <c r="D2625" s="413"/>
      <c r="E2625" s="112" t="s">
        <v>460</v>
      </c>
      <c r="F2625" s="113">
        <v>1</v>
      </c>
      <c r="G2625" s="153"/>
      <c r="H2625" s="114">
        <f t="shared" ref="H2625" si="257">TRUNC((G2625*F2625),2)</f>
        <v>0</v>
      </c>
    </row>
    <row r="2626" spans="1:8" x14ac:dyDescent="0.25">
      <c r="A2626" s="149"/>
      <c r="B2626" s="150"/>
      <c r="C2626" s="150"/>
      <c r="D2626" s="151"/>
      <c r="E2626" s="150"/>
      <c r="F2626" s="151"/>
      <c r="G2626" s="151"/>
      <c r="H2626" s="152"/>
    </row>
    <row r="2627" spans="1:8" ht="14.4" thickBot="1" x14ac:dyDescent="0.3">
      <c r="A2627" s="149"/>
      <c r="B2627" s="150"/>
      <c r="C2627" s="150"/>
      <c r="D2627" s="151"/>
      <c r="E2627" s="150"/>
      <c r="F2627" s="150"/>
      <c r="G2627" s="151"/>
      <c r="H2627" s="152"/>
    </row>
    <row r="2628" spans="1:8" ht="0.9" customHeight="1" thickTop="1" x14ac:dyDescent="0.25">
      <c r="A2628" s="120"/>
      <c r="B2628" s="115"/>
      <c r="C2628" s="115"/>
      <c r="D2628" s="115"/>
      <c r="E2628" s="115"/>
      <c r="F2628" s="115"/>
      <c r="G2628" s="115"/>
      <c r="H2628" s="115"/>
    </row>
    <row r="2629" spans="1:8" ht="18" customHeight="1" x14ac:dyDescent="0.25">
      <c r="A2629" s="102" t="s">
        <v>2028</v>
      </c>
      <c r="B2629" s="103" t="s">
        <v>3</v>
      </c>
      <c r="C2629" s="414" t="s">
        <v>3396</v>
      </c>
      <c r="D2629" s="414"/>
      <c r="E2629" s="102" t="s">
        <v>3394</v>
      </c>
      <c r="F2629" s="101" t="s">
        <v>3393</v>
      </c>
      <c r="G2629" s="101" t="s">
        <v>3392</v>
      </c>
      <c r="H2629" s="101" t="s">
        <v>4</v>
      </c>
    </row>
    <row r="2630" spans="1:8" ht="51.9" customHeight="1" x14ac:dyDescent="0.25">
      <c r="A2630" s="92" t="s">
        <v>3397</v>
      </c>
      <c r="B2630" s="94" t="s">
        <v>2027</v>
      </c>
      <c r="C2630" s="415">
        <v>11</v>
      </c>
      <c r="D2630" s="415"/>
      <c r="E2630" s="92" t="s">
        <v>460</v>
      </c>
      <c r="F2630" s="110">
        <v>1</v>
      </c>
      <c r="G2630" s="90"/>
      <c r="H2630" s="155">
        <f>SUM(H2631:H2633)</f>
        <v>0</v>
      </c>
    </row>
    <row r="2631" spans="1:8" ht="51.9" customHeight="1" x14ac:dyDescent="0.25">
      <c r="A2631" s="117" t="s">
        <v>3417</v>
      </c>
      <c r="B2631" s="116" t="s">
        <v>4006</v>
      </c>
      <c r="C2631" s="412">
        <v>11</v>
      </c>
      <c r="D2631" s="412"/>
      <c r="E2631" s="117" t="s">
        <v>2348</v>
      </c>
      <c r="F2631" s="118">
        <v>0.11</v>
      </c>
      <c r="G2631" s="153"/>
      <c r="H2631" s="119">
        <f t="shared" ref="H2631:H2633" si="258">TRUNC((G2631*F2631),2)</f>
        <v>0</v>
      </c>
    </row>
    <row r="2632" spans="1:8" ht="24" customHeight="1" x14ac:dyDescent="0.25">
      <c r="A2632" s="117" t="s">
        <v>3417</v>
      </c>
      <c r="B2632" s="116" t="s">
        <v>3435</v>
      </c>
      <c r="C2632" s="412" t="s">
        <v>3398</v>
      </c>
      <c r="D2632" s="412"/>
      <c r="E2632" s="117" t="s">
        <v>3136</v>
      </c>
      <c r="F2632" s="118">
        <v>0.8</v>
      </c>
      <c r="G2632" s="153"/>
      <c r="H2632" s="119">
        <f t="shared" si="258"/>
        <v>0</v>
      </c>
    </row>
    <row r="2633" spans="1:8" ht="24" customHeight="1" x14ac:dyDescent="0.25">
      <c r="A2633" s="117" t="s">
        <v>3417</v>
      </c>
      <c r="B2633" s="116" t="s">
        <v>3436</v>
      </c>
      <c r="C2633" s="412" t="s">
        <v>3398</v>
      </c>
      <c r="D2633" s="412"/>
      <c r="E2633" s="117" t="s">
        <v>3136</v>
      </c>
      <c r="F2633" s="118">
        <v>0.8</v>
      </c>
      <c r="G2633" s="153"/>
      <c r="H2633" s="119">
        <f t="shared" si="258"/>
        <v>0</v>
      </c>
    </row>
    <row r="2634" spans="1:8" x14ac:dyDescent="0.25">
      <c r="A2634" s="149"/>
      <c r="B2634" s="150"/>
      <c r="C2634" s="150"/>
      <c r="D2634" s="151"/>
      <c r="E2634" s="150"/>
      <c r="F2634" s="151"/>
      <c r="G2634" s="151"/>
      <c r="H2634" s="152"/>
    </row>
    <row r="2635" spans="1:8" ht="14.4" thickBot="1" x14ac:dyDescent="0.3">
      <c r="A2635" s="149"/>
      <c r="B2635" s="150"/>
      <c r="C2635" s="150"/>
      <c r="D2635" s="151"/>
      <c r="E2635" s="150"/>
      <c r="F2635" s="150"/>
      <c r="G2635" s="151"/>
      <c r="H2635" s="152"/>
    </row>
    <row r="2636" spans="1:8" ht="0.9" customHeight="1" thickTop="1" x14ac:dyDescent="0.25">
      <c r="A2636" s="120"/>
      <c r="B2636" s="115"/>
      <c r="C2636" s="115"/>
      <c r="D2636" s="115"/>
      <c r="E2636" s="115"/>
      <c r="F2636" s="115"/>
      <c r="G2636" s="115"/>
      <c r="H2636" s="115"/>
    </row>
    <row r="2637" spans="1:8" ht="18" customHeight="1" x14ac:dyDescent="0.25">
      <c r="A2637" s="102" t="s">
        <v>2026</v>
      </c>
      <c r="B2637" s="103" t="s">
        <v>3</v>
      </c>
      <c r="C2637" s="414" t="s">
        <v>3396</v>
      </c>
      <c r="D2637" s="414"/>
      <c r="E2637" s="102" t="s">
        <v>3394</v>
      </c>
      <c r="F2637" s="101" t="s">
        <v>3393</v>
      </c>
      <c r="G2637" s="101" t="s">
        <v>3392</v>
      </c>
      <c r="H2637" s="101" t="s">
        <v>4</v>
      </c>
    </row>
    <row r="2638" spans="1:8" ht="39" customHeight="1" x14ac:dyDescent="0.25">
      <c r="A2638" s="92" t="s">
        <v>3397</v>
      </c>
      <c r="B2638" s="94" t="s">
        <v>2025</v>
      </c>
      <c r="C2638" s="415" t="s">
        <v>3496</v>
      </c>
      <c r="D2638" s="415"/>
      <c r="E2638" s="92" t="s">
        <v>460</v>
      </c>
      <c r="F2638" s="110">
        <v>1</v>
      </c>
      <c r="G2638" s="90"/>
      <c r="H2638" s="155">
        <f>SUM(H2639:H2642)</f>
        <v>0</v>
      </c>
    </row>
    <row r="2639" spans="1:8" ht="24" customHeight="1" x14ac:dyDescent="0.25">
      <c r="A2639" s="117" t="s">
        <v>3417</v>
      </c>
      <c r="B2639" s="116" t="s">
        <v>3435</v>
      </c>
      <c r="C2639" s="412" t="s">
        <v>3398</v>
      </c>
      <c r="D2639" s="412"/>
      <c r="E2639" s="117" t="s">
        <v>3136</v>
      </c>
      <c r="F2639" s="118">
        <v>3.1080000000000001</v>
      </c>
      <c r="G2639" s="153"/>
      <c r="H2639" s="119">
        <f t="shared" ref="H2639:H2642" si="259">TRUNC((G2639*F2639),2)</f>
        <v>0</v>
      </c>
    </row>
    <row r="2640" spans="1:8" ht="24" customHeight="1" x14ac:dyDescent="0.25">
      <c r="A2640" s="117" t="s">
        <v>3417</v>
      </c>
      <c r="B2640" s="116" t="s">
        <v>3436</v>
      </c>
      <c r="C2640" s="412" t="s">
        <v>3398</v>
      </c>
      <c r="D2640" s="412"/>
      <c r="E2640" s="117" t="s">
        <v>3136</v>
      </c>
      <c r="F2640" s="118">
        <v>1.554</v>
      </c>
      <c r="G2640" s="153"/>
      <c r="H2640" s="119">
        <f t="shared" si="259"/>
        <v>0</v>
      </c>
    </row>
    <row r="2641" spans="1:8" ht="39" customHeight="1" x14ac:dyDescent="0.25">
      <c r="A2641" s="117" t="s">
        <v>3417</v>
      </c>
      <c r="B2641" s="116" t="s">
        <v>3956</v>
      </c>
      <c r="C2641" s="412" t="s">
        <v>3398</v>
      </c>
      <c r="D2641" s="412"/>
      <c r="E2641" s="117" t="s">
        <v>491</v>
      </c>
      <c r="F2641" s="118">
        <v>3.2199999999999999E-2</v>
      </c>
      <c r="G2641" s="153"/>
      <c r="H2641" s="119">
        <f t="shared" si="259"/>
        <v>0</v>
      </c>
    </row>
    <row r="2642" spans="1:8" ht="24" customHeight="1" x14ac:dyDescent="0.25">
      <c r="A2642" s="112" t="s">
        <v>3399</v>
      </c>
      <c r="B2642" s="111" t="s">
        <v>4023</v>
      </c>
      <c r="C2642" s="413" t="s">
        <v>3401</v>
      </c>
      <c r="D2642" s="413"/>
      <c r="E2642" s="112" t="s">
        <v>235</v>
      </c>
      <c r="F2642" s="113">
        <v>6.75</v>
      </c>
      <c r="G2642" s="153"/>
      <c r="H2642" s="114">
        <f t="shared" si="259"/>
        <v>0</v>
      </c>
    </row>
    <row r="2643" spans="1:8" x14ac:dyDescent="0.25">
      <c r="A2643" s="149"/>
      <c r="B2643" s="150"/>
      <c r="C2643" s="150"/>
      <c r="D2643" s="151"/>
      <c r="E2643" s="150"/>
      <c r="F2643" s="151"/>
      <c r="G2643" s="151"/>
      <c r="H2643" s="152"/>
    </row>
    <row r="2644" spans="1:8" ht="14.4" thickBot="1" x14ac:dyDescent="0.3">
      <c r="A2644" s="149"/>
      <c r="B2644" s="150"/>
      <c r="C2644" s="150"/>
      <c r="D2644" s="151"/>
      <c r="E2644" s="150"/>
      <c r="F2644" s="150"/>
      <c r="G2644" s="151"/>
      <c r="H2644" s="152"/>
    </row>
    <row r="2645" spans="1:8" ht="0.9" customHeight="1" thickTop="1" x14ac:dyDescent="0.25">
      <c r="A2645" s="120"/>
      <c r="B2645" s="115"/>
      <c r="C2645" s="115"/>
      <c r="D2645" s="115"/>
      <c r="E2645" s="115"/>
      <c r="F2645" s="115"/>
      <c r="G2645" s="115"/>
      <c r="H2645" s="115"/>
    </row>
    <row r="2646" spans="1:8" ht="18" customHeight="1" x14ac:dyDescent="0.25">
      <c r="A2646" s="102" t="s">
        <v>2008</v>
      </c>
      <c r="B2646" s="103" t="s">
        <v>3</v>
      </c>
      <c r="C2646" s="414" t="s">
        <v>3396</v>
      </c>
      <c r="D2646" s="414"/>
      <c r="E2646" s="102" t="s">
        <v>3394</v>
      </c>
      <c r="F2646" s="101" t="s">
        <v>3393</v>
      </c>
      <c r="G2646" s="101" t="s">
        <v>3392</v>
      </c>
      <c r="H2646" s="101" t="s">
        <v>4</v>
      </c>
    </row>
    <row r="2647" spans="1:8" ht="104.1" customHeight="1" x14ac:dyDescent="0.25">
      <c r="A2647" s="92" t="s">
        <v>3397</v>
      </c>
      <c r="B2647" s="94" t="s">
        <v>4453</v>
      </c>
      <c r="C2647" s="415">
        <v>13</v>
      </c>
      <c r="D2647" s="415"/>
      <c r="E2647" s="92" t="s">
        <v>584</v>
      </c>
      <c r="F2647" s="110">
        <v>1</v>
      </c>
      <c r="G2647" s="90"/>
      <c r="H2647" s="155">
        <f>SUM(H2648:H2661)</f>
        <v>0</v>
      </c>
    </row>
    <row r="2648" spans="1:8" ht="24" customHeight="1" x14ac:dyDescent="0.25">
      <c r="A2648" s="117" t="s">
        <v>3417</v>
      </c>
      <c r="B2648" s="116" t="s">
        <v>4024</v>
      </c>
      <c r="C2648" s="412">
        <v>19</v>
      </c>
      <c r="D2648" s="412"/>
      <c r="E2648" s="117" t="s">
        <v>3136</v>
      </c>
      <c r="F2648" s="118">
        <v>1.2500000000000001E-2</v>
      </c>
      <c r="G2648" s="153"/>
      <c r="H2648" s="119">
        <f t="shared" ref="H2648:H2661" si="260">TRUNC((G2648*F2648),2)</f>
        <v>0</v>
      </c>
    </row>
    <row r="2649" spans="1:8" ht="24" customHeight="1" x14ac:dyDescent="0.25">
      <c r="A2649" s="117" t="s">
        <v>3417</v>
      </c>
      <c r="B2649" s="116" t="s">
        <v>4024</v>
      </c>
      <c r="C2649" s="412">
        <v>19</v>
      </c>
      <c r="D2649" s="412"/>
      <c r="E2649" s="117" t="s">
        <v>3136</v>
      </c>
      <c r="F2649" s="118">
        <v>2.92E-2</v>
      </c>
      <c r="G2649" s="153"/>
      <c r="H2649" s="119">
        <f t="shared" si="260"/>
        <v>0</v>
      </c>
    </row>
    <row r="2650" spans="1:8" ht="26.1" customHeight="1" x14ac:dyDescent="0.25">
      <c r="A2650" s="117" t="s">
        <v>3417</v>
      </c>
      <c r="B2650" s="116" t="s">
        <v>4025</v>
      </c>
      <c r="C2650" s="412">
        <v>19</v>
      </c>
      <c r="D2650" s="412"/>
      <c r="E2650" s="117" t="s">
        <v>3136</v>
      </c>
      <c r="F2650" s="118">
        <v>1.8800000000000001E-2</v>
      </c>
      <c r="G2650" s="153"/>
      <c r="H2650" s="119">
        <f t="shared" si="260"/>
        <v>0</v>
      </c>
    </row>
    <row r="2651" spans="1:8" ht="26.1" customHeight="1" x14ac:dyDescent="0.25">
      <c r="A2651" s="117" t="s">
        <v>3417</v>
      </c>
      <c r="B2651" s="116" t="s">
        <v>4025</v>
      </c>
      <c r="C2651" s="412">
        <v>19</v>
      </c>
      <c r="D2651" s="412"/>
      <c r="E2651" s="117" t="s">
        <v>3136</v>
      </c>
      <c r="F2651" s="118">
        <v>4.3799999999999999E-2</v>
      </c>
      <c r="G2651" s="153"/>
      <c r="H2651" s="119">
        <f t="shared" si="260"/>
        <v>0</v>
      </c>
    </row>
    <row r="2652" spans="1:8" ht="24" customHeight="1" x14ac:dyDescent="0.25">
      <c r="A2652" s="117" t="s">
        <v>3417</v>
      </c>
      <c r="B2652" s="116" t="s">
        <v>3436</v>
      </c>
      <c r="C2652" s="412" t="s">
        <v>3398</v>
      </c>
      <c r="D2652" s="412"/>
      <c r="E2652" s="117" t="s">
        <v>3136</v>
      </c>
      <c r="F2652" s="118">
        <v>1.125</v>
      </c>
      <c r="G2652" s="153"/>
      <c r="H2652" s="119">
        <f t="shared" si="260"/>
        <v>0</v>
      </c>
    </row>
    <row r="2653" spans="1:8" ht="24" customHeight="1" x14ac:dyDescent="0.25">
      <c r="A2653" s="117" t="s">
        <v>3417</v>
      </c>
      <c r="B2653" s="116" t="s">
        <v>3422</v>
      </c>
      <c r="C2653" s="412" t="s">
        <v>3398</v>
      </c>
      <c r="D2653" s="412"/>
      <c r="E2653" s="117" t="s">
        <v>3136</v>
      </c>
      <c r="F2653" s="118">
        <v>0.09</v>
      </c>
      <c r="G2653" s="153"/>
      <c r="H2653" s="119">
        <f t="shared" si="260"/>
        <v>0</v>
      </c>
    </row>
    <row r="2654" spans="1:8" ht="24" customHeight="1" x14ac:dyDescent="0.25">
      <c r="A2654" s="117" t="s">
        <v>3417</v>
      </c>
      <c r="B2654" s="116" t="s">
        <v>3669</v>
      </c>
      <c r="C2654" s="412" t="s">
        <v>3398</v>
      </c>
      <c r="D2654" s="412"/>
      <c r="E2654" s="117" t="s">
        <v>3136</v>
      </c>
      <c r="F2654" s="118">
        <v>0.16</v>
      </c>
      <c r="G2654" s="153"/>
      <c r="H2654" s="119">
        <f t="shared" si="260"/>
        <v>0</v>
      </c>
    </row>
    <row r="2655" spans="1:8" ht="24" customHeight="1" x14ac:dyDescent="0.25">
      <c r="A2655" s="117" t="s">
        <v>3417</v>
      </c>
      <c r="B2655" s="116" t="s">
        <v>3435</v>
      </c>
      <c r="C2655" s="412" t="s">
        <v>3398</v>
      </c>
      <c r="D2655" s="412"/>
      <c r="E2655" s="117" t="s">
        <v>3136</v>
      </c>
      <c r="F2655" s="118">
        <v>0.65</v>
      </c>
      <c r="G2655" s="153"/>
      <c r="H2655" s="119">
        <f t="shared" si="260"/>
        <v>0</v>
      </c>
    </row>
    <row r="2656" spans="1:8" ht="39" customHeight="1" x14ac:dyDescent="0.25">
      <c r="A2656" s="117" t="s">
        <v>3417</v>
      </c>
      <c r="B2656" s="116" t="s">
        <v>3671</v>
      </c>
      <c r="C2656" s="412" t="s">
        <v>3418</v>
      </c>
      <c r="D2656" s="412"/>
      <c r="E2656" s="117" t="s">
        <v>3419</v>
      </c>
      <c r="F2656" s="118">
        <v>3.5999999999999997E-2</v>
      </c>
      <c r="G2656" s="153"/>
      <c r="H2656" s="119">
        <f t="shared" si="260"/>
        <v>0</v>
      </c>
    </row>
    <row r="2657" spans="1:8" ht="39" customHeight="1" x14ac:dyDescent="0.25">
      <c r="A2657" s="117" t="s">
        <v>3417</v>
      </c>
      <c r="B2657" s="116" t="s">
        <v>3670</v>
      </c>
      <c r="C2657" s="412" t="s">
        <v>3418</v>
      </c>
      <c r="D2657" s="412"/>
      <c r="E2657" s="117" t="s">
        <v>923</v>
      </c>
      <c r="F2657" s="118">
        <v>3.5999999999999997E-2</v>
      </c>
      <c r="G2657" s="153"/>
      <c r="H2657" s="119">
        <f t="shared" si="260"/>
        <v>0</v>
      </c>
    </row>
    <row r="2658" spans="1:8" ht="39" customHeight="1" x14ac:dyDescent="0.25">
      <c r="A2658" s="112" t="s">
        <v>3399</v>
      </c>
      <c r="B2658" s="111" t="s">
        <v>4026</v>
      </c>
      <c r="C2658" s="413" t="s">
        <v>3401</v>
      </c>
      <c r="D2658" s="413"/>
      <c r="E2658" s="112" t="s">
        <v>491</v>
      </c>
      <c r="F2658" s="113">
        <v>0.105</v>
      </c>
      <c r="G2658" s="153"/>
      <c r="H2658" s="114">
        <f t="shared" si="260"/>
        <v>0</v>
      </c>
    </row>
    <row r="2659" spans="1:8" ht="24" customHeight="1" x14ac:dyDescent="0.25">
      <c r="A2659" s="112" t="s">
        <v>3399</v>
      </c>
      <c r="B2659" s="111" t="s">
        <v>3610</v>
      </c>
      <c r="C2659" s="413" t="s">
        <v>3401</v>
      </c>
      <c r="D2659" s="413"/>
      <c r="E2659" s="112" t="s">
        <v>460</v>
      </c>
      <c r="F2659" s="113">
        <v>1.2</v>
      </c>
      <c r="G2659" s="153"/>
      <c r="H2659" s="114">
        <f t="shared" si="260"/>
        <v>0</v>
      </c>
    </row>
    <row r="2660" spans="1:8" ht="26.1" customHeight="1" x14ac:dyDescent="0.25">
      <c r="A2660" s="112" t="s">
        <v>3399</v>
      </c>
      <c r="B2660" s="111" t="s">
        <v>4027</v>
      </c>
      <c r="C2660" s="413" t="s">
        <v>3401</v>
      </c>
      <c r="D2660" s="413"/>
      <c r="E2660" s="112" t="s">
        <v>491</v>
      </c>
      <c r="F2660" s="113">
        <v>7.2499999999999995E-2</v>
      </c>
      <c r="G2660" s="153"/>
      <c r="H2660" s="114">
        <f t="shared" si="260"/>
        <v>0</v>
      </c>
    </row>
    <row r="2661" spans="1:8" ht="51.9" customHeight="1" x14ac:dyDescent="0.25">
      <c r="A2661" s="112" t="s">
        <v>3399</v>
      </c>
      <c r="B2661" s="111" t="s">
        <v>3679</v>
      </c>
      <c r="C2661" s="413" t="s">
        <v>3401</v>
      </c>
      <c r="D2661" s="413"/>
      <c r="E2661" s="112" t="s">
        <v>460</v>
      </c>
      <c r="F2661" s="113">
        <v>3.25</v>
      </c>
      <c r="G2661" s="153"/>
      <c r="H2661" s="114">
        <f t="shared" si="260"/>
        <v>0</v>
      </c>
    </row>
    <row r="2662" spans="1:8" x14ac:dyDescent="0.25">
      <c r="A2662" s="149"/>
      <c r="B2662" s="150"/>
      <c r="C2662" s="150"/>
      <c r="D2662" s="151"/>
      <c r="E2662" s="150"/>
      <c r="F2662" s="151"/>
      <c r="G2662" s="151"/>
      <c r="H2662" s="152"/>
    </row>
    <row r="2663" spans="1:8" ht="14.4" thickBot="1" x14ac:dyDescent="0.3">
      <c r="A2663" s="149"/>
      <c r="B2663" s="150"/>
      <c r="C2663" s="150"/>
      <c r="D2663" s="151"/>
      <c r="E2663" s="150"/>
      <c r="F2663" s="150"/>
      <c r="G2663" s="151"/>
      <c r="H2663" s="152"/>
    </row>
    <row r="2664" spans="1:8" ht="0.9" customHeight="1" thickTop="1" x14ac:dyDescent="0.25">
      <c r="A2664" s="120"/>
      <c r="B2664" s="115"/>
      <c r="C2664" s="115"/>
      <c r="D2664" s="115"/>
      <c r="E2664" s="115"/>
      <c r="F2664" s="115"/>
      <c r="G2664" s="115"/>
      <c r="H2664" s="115"/>
    </row>
    <row r="2665" spans="1:8" ht="18" customHeight="1" x14ac:dyDescent="0.25">
      <c r="A2665" s="102" t="s">
        <v>2003</v>
      </c>
      <c r="B2665" s="103" t="s">
        <v>3</v>
      </c>
      <c r="C2665" s="414" t="s">
        <v>3396</v>
      </c>
      <c r="D2665" s="414"/>
      <c r="E2665" s="102" t="s">
        <v>3394</v>
      </c>
      <c r="F2665" s="101" t="s">
        <v>3393</v>
      </c>
      <c r="G2665" s="101" t="s">
        <v>3392</v>
      </c>
      <c r="H2665" s="101" t="s">
        <v>4</v>
      </c>
    </row>
    <row r="2666" spans="1:8" ht="51.9" customHeight="1" x14ac:dyDescent="0.25">
      <c r="A2666" s="92" t="s">
        <v>3397</v>
      </c>
      <c r="B2666" s="94" t="s">
        <v>2002</v>
      </c>
      <c r="C2666" s="415">
        <v>18.079999999999998</v>
      </c>
      <c r="D2666" s="415"/>
      <c r="E2666" s="92" t="s">
        <v>234</v>
      </c>
      <c r="F2666" s="110">
        <v>1</v>
      </c>
      <c r="G2666" s="90"/>
      <c r="H2666" s="155">
        <f>SUM(H2667:H2671)</f>
        <v>0</v>
      </c>
    </row>
    <row r="2667" spans="1:8" ht="24" customHeight="1" x14ac:dyDescent="0.25">
      <c r="A2667" s="117" t="s">
        <v>3417</v>
      </c>
      <c r="B2667" s="116" t="s">
        <v>3435</v>
      </c>
      <c r="C2667" s="412" t="s">
        <v>3398</v>
      </c>
      <c r="D2667" s="412"/>
      <c r="E2667" s="117" t="s">
        <v>3136</v>
      </c>
      <c r="F2667" s="118">
        <v>0.25</v>
      </c>
      <c r="G2667" s="153"/>
      <c r="H2667" s="119">
        <f t="shared" ref="H2667:H2671" si="261">TRUNC((G2667*F2667),2)</f>
        <v>0</v>
      </c>
    </row>
    <row r="2668" spans="1:8" ht="24" customHeight="1" x14ac:dyDescent="0.25">
      <c r="A2668" s="117" t="s">
        <v>3417</v>
      </c>
      <c r="B2668" s="116" t="s">
        <v>3436</v>
      </c>
      <c r="C2668" s="412" t="s">
        <v>3398</v>
      </c>
      <c r="D2668" s="412"/>
      <c r="E2668" s="117" t="s">
        <v>3136</v>
      </c>
      <c r="F2668" s="118">
        <v>0.25</v>
      </c>
      <c r="G2668" s="153"/>
      <c r="H2668" s="119">
        <f t="shared" si="261"/>
        <v>0</v>
      </c>
    </row>
    <row r="2669" spans="1:8" ht="51.9" customHeight="1" x14ac:dyDescent="0.25">
      <c r="A2669" s="112" t="s">
        <v>3399</v>
      </c>
      <c r="B2669" s="111" t="s">
        <v>4028</v>
      </c>
      <c r="C2669" s="413" t="s">
        <v>3401</v>
      </c>
      <c r="D2669" s="413"/>
      <c r="E2669" s="112" t="s">
        <v>460</v>
      </c>
      <c r="F2669" s="113">
        <v>0.188</v>
      </c>
      <c r="G2669" s="153"/>
      <c r="H2669" s="114">
        <f t="shared" si="261"/>
        <v>0</v>
      </c>
    </row>
    <row r="2670" spans="1:8" ht="39" customHeight="1" x14ac:dyDescent="0.25">
      <c r="A2670" s="112" t="s">
        <v>3399</v>
      </c>
      <c r="B2670" s="111" t="s">
        <v>4029</v>
      </c>
      <c r="C2670" s="413" t="s">
        <v>3401</v>
      </c>
      <c r="D2670" s="413"/>
      <c r="E2670" s="112" t="s">
        <v>564</v>
      </c>
      <c r="F2670" s="113">
        <v>7.0000000000000007E-2</v>
      </c>
      <c r="G2670" s="153"/>
      <c r="H2670" s="114">
        <f t="shared" si="261"/>
        <v>0</v>
      </c>
    </row>
    <row r="2671" spans="1:8" ht="24" customHeight="1" x14ac:dyDescent="0.25">
      <c r="A2671" s="112" t="s">
        <v>3399</v>
      </c>
      <c r="B2671" s="111" t="s">
        <v>3709</v>
      </c>
      <c r="C2671" s="413" t="s">
        <v>3401</v>
      </c>
      <c r="D2671" s="413"/>
      <c r="E2671" s="112" t="s">
        <v>564</v>
      </c>
      <c r="F2671" s="113">
        <v>1</v>
      </c>
      <c r="G2671" s="153"/>
      <c r="H2671" s="114">
        <f t="shared" si="261"/>
        <v>0</v>
      </c>
    </row>
    <row r="2672" spans="1:8" x14ac:dyDescent="0.25">
      <c r="A2672" s="149"/>
      <c r="B2672" s="150"/>
      <c r="C2672" s="150"/>
      <c r="D2672" s="151"/>
      <c r="E2672" s="150"/>
      <c r="F2672" s="151"/>
      <c r="G2672" s="151"/>
      <c r="H2672" s="152"/>
    </row>
    <row r="2673" spans="1:8" ht="14.4" thickBot="1" x14ac:dyDescent="0.3">
      <c r="A2673" s="149"/>
      <c r="B2673" s="150"/>
      <c r="C2673" s="150"/>
      <c r="D2673" s="151"/>
      <c r="E2673" s="150"/>
      <c r="F2673" s="150"/>
      <c r="G2673" s="151"/>
      <c r="H2673" s="152"/>
    </row>
    <row r="2674" spans="1:8" ht="0.9" customHeight="1" thickTop="1" x14ac:dyDescent="0.25">
      <c r="A2674" s="120"/>
      <c r="B2674" s="115"/>
      <c r="C2674" s="115"/>
      <c r="D2674" s="115"/>
      <c r="E2674" s="115"/>
      <c r="F2674" s="115"/>
      <c r="G2674" s="115"/>
      <c r="H2674" s="115"/>
    </row>
    <row r="2675" spans="1:8" ht="18" customHeight="1" x14ac:dyDescent="0.25">
      <c r="A2675" s="102" t="s">
        <v>1999</v>
      </c>
      <c r="B2675" s="103" t="s">
        <v>3</v>
      </c>
      <c r="C2675" s="414" t="s">
        <v>3396</v>
      </c>
      <c r="D2675" s="414"/>
      <c r="E2675" s="102" t="s">
        <v>3394</v>
      </c>
      <c r="F2675" s="101" t="s">
        <v>3393</v>
      </c>
      <c r="G2675" s="101" t="s">
        <v>3392</v>
      </c>
      <c r="H2675" s="101" t="s">
        <v>4</v>
      </c>
    </row>
    <row r="2676" spans="1:8" ht="65.099999999999994" customHeight="1" x14ac:dyDescent="0.25">
      <c r="A2676" s="92" t="s">
        <v>3397</v>
      </c>
      <c r="B2676" s="94" t="s">
        <v>1998</v>
      </c>
      <c r="C2676" s="415">
        <v>13</v>
      </c>
      <c r="D2676" s="415"/>
      <c r="E2676" s="92" t="s">
        <v>234</v>
      </c>
      <c r="F2676" s="110">
        <v>1</v>
      </c>
      <c r="G2676" s="90"/>
      <c r="H2676" s="155">
        <f>SUM(H2677:H2679)</f>
        <v>0</v>
      </c>
    </row>
    <row r="2677" spans="1:8" ht="26.1" customHeight="1" x14ac:dyDescent="0.25">
      <c r="A2677" s="112" t="s">
        <v>3399</v>
      </c>
      <c r="B2677" s="111" t="s">
        <v>3676</v>
      </c>
      <c r="C2677" s="413" t="s">
        <v>3401</v>
      </c>
      <c r="D2677" s="413"/>
      <c r="E2677" s="112" t="s">
        <v>491</v>
      </c>
      <c r="F2677" s="113">
        <v>2.5000000000000001E-3</v>
      </c>
      <c r="G2677" s="153"/>
      <c r="H2677" s="114">
        <f t="shared" ref="H2677:H2679" si="262">TRUNC((G2677*F2677),2)</f>
        <v>0</v>
      </c>
    </row>
    <row r="2678" spans="1:8" ht="24" customHeight="1" x14ac:dyDescent="0.25">
      <c r="A2678" s="112" t="s">
        <v>3399</v>
      </c>
      <c r="B2678" s="111" t="s">
        <v>3677</v>
      </c>
      <c r="C2678" s="413" t="s">
        <v>3401</v>
      </c>
      <c r="D2678" s="413"/>
      <c r="E2678" s="112" t="s">
        <v>564</v>
      </c>
      <c r="F2678" s="113">
        <v>2.25</v>
      </c>
      <c r="G2678" s="153"/>
      <c r="H2678" s="114">
        <f t="shared" si="262"/>
        <v>0</v>
      </c>
    </row>
    <row r="2679" spans="1:8" ht="39" customHeight="1" x14ac:dyDescent="0.25">
      <c r="A2679" s="112" t="s">
        <v>3399</v>
      </c>
      <c r="B2679" s="111" t="s">
        <v>4030</v>
      </c>
      <c r="C2679" s="413" t="s">
        <v>3506</v>
      </c>
      <c r="D2679" s="413"/>
      <c r="E2679" s="112" t="s">
        <v>234</v>
      </c>
      <c r="F2679" s="113">
        <v>1</v>
      </c>
      <c r="G2679" s="153"/>
      <c r="H2679" s="114">
        <f t="shared" si="262"/>
        <v>0</v>
      </c>
    </row>
    <row r="2680" spans="1:8" x14ac:dyDescent="0.25">
      <c r="A2680" s="149"/>
      <c r="B2680" s="150"/>
      <c r="C2680" s="150"/>
      <c r="D2680" s="151"/>
      <c r="E2680" s="150"/>
      <c r="F2680" s="151"/>
      <c r="G2680" s="151"/>
      <c r="H2680" s="152"/>
    </row>
    <row r="2681" spans="1:8" ht="14.4" thickBot="1" x14ac:dyDescent="0.3">
      <c r="A2681" s="149"/>
      <c r="B2681" s="150"/>
      <c r="C2681" s="150"/>
      <c r="D2681" s="151"/>
      <c r="E2681" s="150"/>
      <c r="F2681" s="150"/>
      <c r="G2681" s="151"/>
      <c r="H2681" s="152"/>
    </row>
    <row r="2682" spans="1:8" ht="0.9" customHeight="1" thickTop="1" x14ac:dyDescent="0.25">
      <c r="A2682" s="120"/>
      <c r="B2682" s="115"/>
      <c r="C2682" s="115"/>
      <c r="D2682" s="115"/>
      <c r="E2682" s="115"/>
      <c r="F2682" s="115"/>
      <c r="G2682" s="115"/>
      <c r="H2682" s="115"/>
    </row>
    <row r="2683" spans="1:8" ht="18" customHeight="1" x14ac:dyDescent="0.25">
      <c r="A2683" s="102" t="s">
        <v>1985</v>
      </c>
      <c r="B2683" s="103" t="s">
        <v>3</v>
      </c>
      <c r="C2683" s="414" t="s">
        <v>3396</v>
      </c>
      <c r="D2683" s="414"/>
      <c r="E2683" s="102" t="s">
        <v>3394</v>
      </c>
      <c r="F2683" s="101" t="s">
        <v>3393</v>
      </c>
      <c r="G2683" s="101" t="s">
        <v>3392</v>
      </c>
      <c r="H2683" s="101" t="s">
        <v>4</v>
      </c>
    </row>
    <row r="2684" spans="1:8" ht="65.099999999999994" customHeight="1" x14ac:dyDescent="0.25">
      <c r="A2684" s="92" t="s">
        <v>3397</v>
      </c>
      <c r="B2684" s="94" t="s">
        <v>1984</v>
      </c>
      <c r="C2684" s="415">
        <v>14</v>
      </c>
      <c r="D2684" s="415"/>
      <c r="E2684" s="92" t="s">
        <v>235</v>
      </c>
      <c r="F2684" s="110">
        <v>1</v>
      </c>
      <c r="G2684" s="90"/>
      <c r="H2684" s="155">
        <f>SUM(H2685:H2690)</f>
        <v>0</v>
      </c>
    </row>
    <row r="2685" spans="1:8" ht="24" customHeight="1" x14ac:dyDescent="0.25">
      <c r="A2685" s="117" t="s">
        <v>3417</v>
      </c>
      <c r="B2685" s="116" t="s">
        <v>4031</v>
      </c>
      <c r="C2685" s="412">
        <v>58</v>
      </c>
      <c r="D2685" s="412"/>
      <c r="E2685" s="117" t="s">
        <v>235</v>
      </c>
      <c r="F2685" s="118">
        <v>6</v>
      </c>
      <c r="G2685" s="153"/>
      <c r="H2685" s="119">
        <f t="shared" ref="H2685:H2690" si="263">TRUNC((G2685*F2685),2)</f>
        <v>0</v>
      </c>
    </row>
    <row r="2686" spans="1:8" ht="26.1" customHeight="1" x14ac:dyDescent="0.25">
      <c r="A2686" s="117" t="s">
        <v>3417</v>
      </c>
      <c r="B2686" s="116" t="s">
        <v>3485</v>
      </c>
      <c r="C2686" s="412" t="s">
        <v>3398</v>
      </c>
      <c r="D2686" s="412"/>
      <c r="E2686" s="117" t="s">
        <v>3136</v>
      </c>
      <c r="F2686" s="118">
        <v>6</v>
      </c>
      <c r="G2686" s="153"/>
      <c r="H2686" s="119">
        <f t="shared" si="263"/>
        <v>0</v>
      </c>
    </row>
    <row r="2687" spans="1:8" ht="24" customHeight="1" x14ac:dyDescent="0.25">
      <c r="A2687" s="117" t="s">
        <v>3417</v>
      </c>
      <c r="B2687" s="116" t="s">
        <v>3436</v>
      </c>
      <c r="C2687" s="412" t="s">
        <v>3398</v>
      </c>
      <c r="D2687" s="412"/>
      <c r="E2687" s="117" t="s">
        <v>3136</v>
      </c>
      <c r="F2687" s="118">
        <v>6</v>
      </c>
      <c r="G2687" s="153"/>
      <c r="H2687" s="119">
        <f t="shared" si="263"/>
        <v>0</v>
      </c>
    </row>
    <row r="2688" spans="1:8" ht="65.099999999999994" customHeight="1" x14ac:dyDescent="0.25">
      <c r="A2688" s="112" t="s">
        <v>3399</v>
      </c>
      <c r="B2688" s="111" t="s">
        <v>4032</v>
      </c>
      <c r="C2688" s="413" t="s">
        <v>3401</v>
      </c>
      <c r="D2688" s="413"/>
      <c r="E2688" s="112" t="s">
        <v>235</v>
      </c>
      <c r="F2688" s="113">
        <v>1</v>
      </c>
      <c r="G2688" s="153"/>
      <c r="H2688" s="114">
        <f t="shared" si="263"/>
        <v>0</v>
      </c>
    </row>
    <row r="2689" spans="1:8" ht="26.1" customHeight="1" x14ac:dyDescent="0.25">
      <c r="A2689" s="112" t="s">
        <v>3399</v>
      </c>
      <c r="B2689" s="111" t="s">
        <v>3489</v>
      </c>
      <c r="C2689" s="413" t="s">
        <v>3401</v>
      </c>
      <c r="D2689" s="413"/>
      <c r="E2689" s="112" t="s">
        <v>564</v>
      </c>
      <c r="F2689" s="113">
        <v>0.1</v>
      </c>
      <c r="G2689" s="153"/>
      <c r="H2689" s="114">
        <f t="shared" si="263"/>
        <v>0</v>
      </c>
    </row>
    <row r="2690" spans="1:8" ht="51.9" customHeight="1" x14ac:dyDescent="0.25">
      <c r="A2690" s="112" t="s">
        <v>3399</v>
      </c>
      <c r="B2690" s="111" t="s">
        <v>3556</v>
      </c>
      <c r="C2690" s="413" t="s">
        <v>3401</v>
      </c>
      <c r="D2690" s="413"/>
      <c r="E2690" s="112" t="s">
        <v>234</v>
      </c>
      <c r="F2690" s="113">
        <v>5.3</v>
      </c>
      <c r="G2690" s="153"/>
      <c r="H2690" s="114">
        <f t="shared" si="263"/>
        <v>0</v>
      </c>
    </row>
    <row r="2691" spans="1:8" x14ac:dyDescent="0.25">
      <c r="A2691" s="149"/>
      <c r="B2691" s="150"/>
      <c r="C2691" s="150"/>
      <c r="D2691" s="151"/>
      <c r="E2691" s="150"/>
      <c r="F2691" s="151"/>
      <c r="G2691" s="151"/>
      <c r="H2691" s="152"/>
    </row>
    <row r="2692" spans="1:8" ht="14.4" thickBot="1" x14ac:dyDescent="0.3">
      <c r="A2692" s="149"/>
      <c r="B2692" s="150"/>
      <c r="C2692" s="150"/>
      <c r="D2692" s="151"/>
      <c r="E2692" s="150"/>
      <c r="F2692" s="150"/>
      <c r="G2692" s="151"/>
      <c r="H2692" s="152"/>
    </row>
    <row r="2693" spans="1:8" ht="0.9" customHeight="1" thickTop="1" x14ac:dyDescent="0.25">
      <c r="A2693" s="120"/>
      <c r="B2693" s="115"/>
      <c r="C2693" s="115"/>
      <c r="D2693" s="115"/>
      <c r="E2693" s="115"/>
      <c r="F2693" s="115"/>
      <c r="G2693" s="115"/>
      <c r="H2693" s="115"/>
    </row>
    <row r="2694" spans="1:8" ht="18" customHeight="1" x14ac:dyDescent="0.25">
      <c r="A2694" s="102" t="s">
        <v>1983</v>
      </c>
      <c r="B2694" s="103" t="s">
        <v>3</v>
      </c>
      <c r="C2694" s="414" t="s">
        <v>3396</v>
      </c>
      <c r="D2694" s="414"/>
      <c r="E2694" s="102" t="s">
        <v>3394</v>
      </c>
      <c r="F2694" s="101" t="s">
        <v>3393</v>
      </c>
      <c r="G2694" s="101" t="s">
        <v>3392</v>
      </c>
      <c r="H2694" s="101" t="s">
        <v>4</v>
      </c>
    </row>
    <row r="2695" spans="1:8" ht="90.9" customHeight="1" x14ac:dyDescent="0.25">
      <c r="A2695" s="92" t="s">
        <v>3397</v>
      </c>
      <c r="B2695" s="94" t="s">
        <v>4455</v>
      </c>
      <c r="C2695" s="415">
        <v>14</v>
      </c>
      <c r="D2695" s="415"/>
      <c r="E2695" s="92" t="s">
        <v>235</v>
      </c>
      <c r="F2695" s="110">
        <v>1</v>
      </c>
      <c r="G2695" s="90"/>
      <c r="H2695" s="155">
        <f>SUM(H2696:H2701)</f>
        <v>0</v>
      </c>
    </row>
    <row r="2696" spans="1:8" ht="39" customHeight="1" x14ac:dyDescent="0.25">
      <c r="A2696" s="117" t="s">
        <v>3417</v>
      </c>
      <c r="B2696" s="116" t="s">
        <v>4033</v>
      </c>
      <c r="C2696" s="412" t="s">
        <v>3493</v>
      </c>
      <c r="D2696" s="412"/>
      <c r="E2696" s="117" t="s">
        <v>235</v>
      </c>
      <c r="F2696" s="118">
        <v>1</v>
      </c>
      <c r="G2696" s="153"/>
      <c r="H2696" s="119">
        <f t="shared" ref="H2696:H2701" si="264">TRUNC((G2696*F2696),2)</f>
        <v>0</v>
      </c>
    </row>
    <row r="2697" spans="1:8" ht="26.1" customHeight="1" x14ac:dyDescent="0.25">
      <c r="A2697" s="112" t="s">
        <v>3399</v>
      </c>
      <c r="B2697" s="111" t="s">
        <v>4034</v>
      </c>
      <c r="C2697" s="413" t="s">
        <v>3401</v>
      </c>
      <c r="D2697" s="413"/>
      <c r="E2697" s="112" t="s">
        <v>234</v>
      </c>
      <c r="F2697" s="113">
        <v>2</v>
      </c>
      <c r="G2697" s="153"/>
      <c r="H2697" s="114">
        <f t="shared" si="264"/>
        <v>0</v>
      </c>
    </row>
    <row r="2698" spans="1:8" ht="26.1" customHeight="1" x14ac:dyDescent="0.25">
      <c r="A2698" s="112" t="s">
        <v>3399</v>
      </c>
      <c r="B2698" s="111" t="s">
        <v>4035</v>
      </c>
      <c r="C2698" s="413" t="s">
        <v>3401</v>
      </c>
      <c r="D2698" s="413"/>
      <c r="E2698" s="112" t="s">
        <v>234</v>
      </c>
      <c r="F2698" s="113">
        <v>2</v>
      </c>
      <c r="G2698" s="153"/>
      <c r="H2698" s="114">
        <f t="shared" si="264"/>
        <v>0</v>
      </c>
    </row>
    <row r="2699" spans="1:8" ht="39" customHeight="1" x14ac:dyDescent="0.25">
      <c r="A2699" s="112" t="s">
        <v>3399</v>
      </c>
      <c r="B2699" s="111" t="s">
        <v>4036</v>
      </c>
      <c r="C2699" s="413" t="s">
        <v>3401</v>
      </c>
      <c r="D2699" s="413"/>
      <c r="E2699" s="112" t="s">
        <v>1288</v>
      </c>
      <c r="F2699" s="113">
        <v>2</v>
      </c>
      <c r="G2699" s="153"/>
      <c r="H2699" s="114">
        <f t="shared" si="264"/>
        <v>0</v>
      </c>
    </row>
    <row r="2700" spans="1:8" ht="39" customHeight="1" x14ac:dyDescent="0.25">
      <c r="A2700" s="112" t="s">
        <v>3399</v>
      </c>
      <c r="B2700" s="111" t="s">
        <v>4037</v>
      </c>
      <c r="C2700" s="413" t="s">
        <v>3401</v>
      </c>
      <c r="D2700" s="413"/>
      <c r="E2700" s="112" t="s">
        <v>235</v>
      </c>
      <c r="F2700" s="113">
        <v>2</v>
      </c>
      <c r="G2700" s="153"/>
      <c r="H2700" s="114">
        <f t="shared" si="264"/>
        <v>0</v>
      </c>
    </row>
    <row r="2701" spans="1:8" ht="26.1" customHeight="1" x14ac:dyDescent="0.25">
      <c r="A2701" s="112" t="s">
        <v>3399</v>
      </c>
      <c r="B2701" s="111" t="s">
        <v>4038</v>
      </c>
      <c r="C2701" s="413" t="s">
        <v>3401</v>
      </c>
      <c r="D2701" s="413"/>
      <c r="E2701" s="112" t="s">
        <v>234</v>
      </c>
      <c r="F2701" s="113">
        <v>2</v>
      </c>
      <c r="G2701" s="153"/>
      <c r="H2701" s="114">
        <f t="shared" si="264"/>
        <v>0</v>
      </c>
    </row>
    <row r="2702" spans="1:8" x14ac:dyDescent="0.25">
      <c r="A2702" s="149"/>
      <c r="B2702" s="150"/>
      <c r="C2702" s="150"/>
      <c r="D2702" s="151"/>
      <c r="E2702" s="150"/>
      <c r="F2702" s="151"/>
      <c r="G2702" s="151"/>
      <c r="H2702" s="152"/>
    </row>
    <row r="2703" spans="1:8" ht="14.4" thickBot="1" x14ac:dyDescent="0.3">
      <c r="A2703" s="149"/>
      <c r="B2703" s="150"/>
      <c r="C2703" s="150"/>
      <c r="D2703" s="151"/>
      <c r="E2703" s="150"/>
      <c r="F2703" s="150"/>
      <c r="G2703" s="151"/>
      <c r="H2703" s="152"/>
    </row>
    <row r="2704" spans="1:8" ht="0.9" customHeight="1" thickTop="1" x14ac:dyDescent="0.25">
      <c r="A2704" s="120"/>
      <c r="B2704" s="115"/>
      <c r="C2704" s="115"/>
      <c r="D2704" s="115"/>
      <c r="E2704" s="115"/>
      <c r="F2704" s="115"/>
      <c r="G2704" s="115"/>
      <c r="H2704" s="115"/>
    </row>
    <row r="2705" spans="1:8" ht="18" customHeight="1" x14ac:dyDescent="0.25">
      <c r="A2705" s="102" t="s">
        <v>4467</v>
      </c>
      <c r="B2705" s="103" t="s">
        <v>3</v>
      </c>
      <c r="C2705" s="414" t="s">
        <v>3396</v>
      </c>
      <c r="D2705" s="414"/>
      <c r="E2705" s="102" t="s">
        <v>3394</v>
      </c>
      <c r="F2705" s="101" t="s">
        <v>3393</v>
      </c>
      <c r="G2705" s="101" t="s">
        <v>3392</v>
      </c>
      <c r="H2705" s="101" t="s">
        <v>4</v>
      </c>
    </row>
    <row r="2706" spans="1:8" ht="90.9" customHeight="1" x14ac:dyDescent="0.25">
      <c r="A2706" s="92" t="s">
        <v>3397</v>
      </c>
      <c r="B2706" s="94" t="s">
        <v>4456</v>
      </c>
      <c r="C2706" s="415" t="s">
        <v>3493</v>
      </c>
      <c r="D2706" s="415"/>
      <c r="E2706" s="92" t="s">
        <v>235</v>
      </c>
      <c r="F2706" s="110">
        <v>1</v>
      </c>
      <c r="G2706" s="90"/>
      <c r="H2706" s="155">
        <f>SUM(H2707:H2712)</f>
        <v>0</v>
      </c>
    </row>
    <row r="2707" spans="1:8" ht="65.099999999999994" customHeight="1" x14ac:dyDescent="0.25">
      <c r="A2707" s="117" t="s">
        <v>3417</v>
      </c>
      <c r="B2707" s="116" t="s">
        <v>4039</v>
      </c>
      <c r="C2707" s="412" t="s">
        <v>3493</v>
      </c>
      <c r="D2707" s="412"/>
      <c r="E2707" s="117" t="s">
        <v>235</v>
      </c>
      <c r="F2707" s="118">
        <v>1</v>
      </c>
      <c r="G2707" s="153"/>
      <c r="H2707" s="119">
        <f t="shared" ref="H2707:H2712" si="265">TRUNC((G2707*F2707),2)</f>
        <v>0</v>
      </c>
    </row>
    <row r="2708" spans="1:8" ht="26.1" customHeight="1" x14ac:dyDescent="0.25">
      <c r="A2708" s="117" t="s">
        <v>3417</v>
      </c>
      <c r="B2708" s="116" t="s">
        <v>1520</v>
      </c>
      <c r="C2708" s="412">
        <v>14</v>
      </c>
      <c r="D2708" s="412"/>
      <c r="E2708" s="117" t="s">
        <v>460</v>
      </c>
      <c r="F2708" s="118">
        <v>0.37309999999999999</v>
      </c>
      <c r="G2708" s="153"/>
      <c r="H2708" s="119">
        <f t="shared" si="265"/>
        <v>0</v>
      </c>
    </row>
    <row r="2709" spans="1:8" ht="26.1" customHeight="1" x14ac:dyDescent="0.25">
      <c r="A2709" s="117" t="s">
        <v>3417</v>
      </c>
      <c r="B2709" s="116" t="s">
        <v>1466</v>
      </c>
      <c r="C2709" s="412" t="s">
        <v>3497</v>
      </c>
      <c r="D2709" s="412"/>
      <c r="E2709" s="117" t="s">
        <v>460</v>
      </c>
      <c r="F2709" s="118">
        <v>5.67</v>
      </c>
      <c r="G2709" s="153"/>
      <c r="H2709" s="119">
        <f t="shared" si="265"/>
        <v>0</v>
      </c>
    </row>
    <row r="2710" spans="1:8" ht="39" customHeight="1" x14ac:dyDescent="0.25">
      <c r="A2710" s="117" t="s">
        <v>3417</v>
      </c>
      <c r="B2710" s="116" t="s">
        <v>1458</v>
      </c>
      <c r="C2710" s="412" t="s">
        <v>3497</v>
      </c>
      <c r="D2710" s="412"/>
      <c r="E2710" s="117" t="s">
        <v>460</v>
      </c>
      <c r="F2710" s="118">
        <v>5.67</v>
      </c>
      <c r="G2710" s="153"/>
      <c r="H2710" s="119">
        <f t="shared" si="265"/>
        <v>0</v>
      </c>
    </row>
    <row r="2711" spans="1:8" ht="24" customHeight="1" x14ac:dyDescent="0.25">
      <c r="A2711" s="117" t="s">
        <v>3417</v>
      </c>
      <c r="B2711" s="116" t="s">
        <v>4040</v>
      </c>
      <c r="C2711" s="412" t="s">
        <v>4041</v>
      </c>
      <c r="D2711" s="412"/>
      <c r="E2711" s="117" t="s">
        <v>460</v>
      </c>
      <c r="F2711" s="118">
        <v>5.67</v>
      </c>
      <c r="G2711" s="153"/>
      <c r="H2711" s="119">
        <f t="shared" si="265"/>
        <v>0</v>
      </c>
    </row>
    <row r="2712" spans="1:8" ht="24" customHeight="1" x14ac:dyDescent="0.25">
      <c r="A2712" s="117" t="s">
        <v>3417</v>
      </c>
      <c r="B2712" s="116" t="s">
        <v>4042</v>
      </c>
      <c r="C2712" s="412" t="s">
        <v>3398</v>
      </c>
      <c r="D2712" s="412"/>
      <c r="E2712" s="117" t="s">
        <v>3136</v>
      </c>
      <c r="F2712" s="118">
        <v>1</v>
      </c>
      <c r="G2712" s="153"/>
      <c r="H2712" s="119">
        <f t="shared" si="265"/>
        <v>0</v>
      </c>
    </row>
    <row r="2713" spans="1:8" x14ac:dyDescent="0.25">
      <c r="A2713" s="149"/>
      <c r="B2713" s="150"/>
      <c r="C2713" s="150"/>
      <c r="D2713" s="151"/>
      <c r="E2713" s="150"/>
      <c r="F2713" s="151"/>
      <c r="G2713" s="151"/>
      <c r="H2713" s="152"/>
    </row>
    <row r="2714" spans="1:8" ht="14.4" thickBot="1" x14ac:dyDescent="0.3">
      <c r="A2714" s="149"/>
      <c r="B2714" s="150"/>
      <c r="C2714" s="150"/>
      <c r="D2714" s="151"/>
      <c r="E2714" s="150"/>
      <c r="F2714" s="150"/>
      <c r="G2714" s="151"/>
      <c r="H2714" s="152"/>
    </row>
    <row r="2715" spans="1:8" ht="0.9" customHeight="1" thickTop="1" x14ac:dyDescent="0.25">
      <c r="A2715" s="120"/>
      <c r="B2715" s="115"/>
      <c r="C2715" s="115"/>
      <c r="D2715" s="115"/>
      <c r="E2715" s="115"/>
      <c r="F2715" s="115"/>
      <c r="G2715" s="115"/>
      <c r="H2715" s="115"/>
    </row>
    <row r="2716" spans="1:8" ht="18" customHeight="1" x14ac:dyDescent="0.25">
      <c r="A2716" s="102" t="s">
        <v>1980</v>
      </c>
      <c r="B2716" s="103" t="s">
        <v>3</v>
      </c>
      <c r="C2716" s="414" t="s">
        <v>3396</v>
      </c>
      <c r="D2716" s="414"/>
      <c r="E2716" s="102" t="s">
        <v>3394</v>
      </c>
      <c r="F2716" s="101" t="s">
        <v>3393</v>
      </c>
      <c r="G2716" s="101" t="s">
        <v>3392</v>
      </c>
      <c r="H2716" s="101" t="s">
        <v>4</v>
      </c>
    </row>
    <row r="2717" spans="1:8" ht="65.099999999999994" customHeight="1" x14ac:dyDescent="0.25">
      <c r="A2717" s="92" t="s">
        <v>3397</v>
      </c>
      <c r="B2717" s="94" t="s">
        <v>1979</v>
      </c>
      <c r="C2717" s="415" t="s">
        <v>3493</v>
      </c>
      <c r="D2717" s="415"/>
      <c r="E2717" s="92" t="s">
        <v>460</v>
      </c>
      <c r="F2717" s="110">
        <v>1</v>
      </c>
      <c r="G2717" s="90"/>
      <c r="H2717" s="155">
        <f>SUM(H2718:H2740)</f>
        <v>0</v>
      </c>
    </row>
    <row r="2718" spans="1:8" ht="39" customHeight="1" x14ac:dyDescent="0.25">
      <c r="A2718" s="117" t="s">
        <v>3417</v>
      </c>
      <c r="B2718" s="116" t="s">
        <v>4043</v>
      </c>
      <c r="C2718" s="412" t="s">
        <v>4044</v>
      </c>
      <c r="D2718" s="412"/>
      <c r="E2718" s="117" t="s">
        <v>502</v>
      </c>
      <c r="F2718" s="118">
        <v>0.51</v>
      </c>
      <c r="G2718" s="153"/>
      <c r="H2718" s="119">
        <f t="shared" ref="H2718:H2740" si="266">TRUNC((G2718*F2718),2)</f>
        <v>0</v>
      </c>
    </row>
    <row r="2719" spans="1:8" ht="24" customHeight="1" x14ac:dyDescent="0.25">
      <c r="A2719" s="117" t="s">
        <v>3417</v>
      </c>
      <c r="B2719" s="116" t="s">
        <v>3476</v>
      </c>
      <c r="C2719" s="412" t="s">
        <v>3398</v>
      </c>
      <c r="D2719" s="412"/>
      <c r="E2719" s="117" t="s">
        <v>3136</v>
      </c>
      <c r="F2719" s="118">
        <v>2.02</v>
      </c>
      <c r="G2719" s="153"/>
      <c r="H2719" s="119">
        <f t="shared" si="266"/>
        <v>0</v>
      </c>
    </row>
    <row r="2720" spans="1:8" ht="26.1" customHeight="1" x14ac:dyDescent="0.25">
      <c r="A2720" s="117" t="s">
        <v>3417</v>
      </c>
      <c r="B2720" s="116" t="s">
        <v>3563</v>
      </c>
      <c r="C2720" s="412" t="s">
        <v>3398</v>
      </c>
      <c r="D2720" s="412"/>
      <c r="E2720" s="117" t="s">
        <v>3136</v>
      </c>
      <c r="F2720" s="118">
        <v>2.02</v>
      </c>
      <c r="G2720" s="153"/>
      <c r="H2720" s="119">
        <f t="shared" si="266"/>
        <v>0</v>
      </c>
    </row>
    <row r="2721" spans="1:8" ht="26.1" customHeight="1" x14ac:dyDescent="0.25">
      <c r="A2721" s="117" t="s">
        <v>3417</v>
      </c>
      <c r="B2721" s="116" t="s">
        <v>465</v>
      </c>
      <c r="C2721" s="412" t="s">
        <v>3497</v>
      </c>
      <c r="D2721" s="412"/>
      <c r="E2721" s="117" t="s">
        <v>460</v>
      </c>
      <c r="F2721" s="118">
        <v>2</v>
      </c>
      <c r="G2721" s="153"/>
      <c r="H2721" s="119">
        <f t="shared" si="266"/>
        <v>0</v>
      </c>
    </row>
    <row r="2722" spans="1:8" ht="39" customHeight="1" x14ac:dyDescent="0.25">
      <c r="A2722" s="117" t="s">
        <v>3417</v>
      </c>
      <c r="B2722" s="116" t="s">
        <v>3954</v>
      </c>
      <c r="C2722" s="412" t="s">
        <v>3497</v>
      </c>
      <c r="D2722" s="412"/>
      <c r="E2722" s="117" t="s">
        <v>460</v>
      </c>
      <c r="F2722" s="118">
        <v>2</v>
      </c>
      <c r="G2722" s="153"/>
      <c r="H2722" s="119">
        <f t="shared" si="266"/>
        <v>0</v>
      </c>
    </row>
    <row r="2723" spans="1:8" ht="51.9" customHeight="1" x14ac:dyDescent="0.25">
      <c r="A2723" s="117" t="s">
        <v>3417</v>
      </c>
      <c r="B2723" s="116" t="s">
        <v>3971</v>
      </c>
      <c r="C2723" s="412" t="s">
        <v>3497</v>
      </c>
      <c r="D2723" s="412"/>
      <c r="E2723" s="117" t="s">
        <v>460</v>
      </c>
      <c r="F2723" s="118">
        <v>2</v>
      </c>
      <c r="G2723" s="153"/>
      <c r="H2723" s="119">
        <f t="shared" si="266"/>
        <v>0</v>
      </c>
    </row>
    <row r="2724" spans="1:8" ht="51.9" customHeight="1" x14ac:dyDescent="0.25">
      <c r="A2724" s="117" t="s">
        <v>3417</v>
      </c>
      <c r="B2724" s="116" t="s">
        <v>461</v>
      </c>
      <c r="C2724" s="412" t="s">
        <v>3497</v>
      </c>
      <c r="D2724" s="412"/>
      <c r="E2724" s="117" t="s">
        <v>460</v>
      </c>
      <c r="F2724" s="118">
        <v>2</v>
      </c>
      <c r="G2724" s="153"/>
      <c r="H2724" s="119">
        <f t="shared" si="266"/>
        <v>0</v>
      </c>
    </row>
    <row r="2725" spans="1:8" ht="65.099999999999994" customHeight="1" x14ac:dyDescent="0.25">
      <c r="A2725" s="117" t="s">
        <v>3417</v>
      </c>
      <c r="B2725" s="116" t="s">
        <v>4045</v>
      </c>
      <c r="C2725" s="412" t="s">
        <v>3418</v>
      </c>
      <c r="D2725" s="412"/>
      <c r="E2725" s="117" t="s">
        <v>923</v>
      </c>
      <c r="F2725" s="118">
        <v>0.35</v>
      </c>
      <c r="G2725" s="153"/>
      <c r="H2725" s="119">
        <f t="shared" si="266"/>
        <v>0</v>
      </c>
    </row>
    <row r="2726" spans="1:8" ht="65.099999999999994" customHeight="1" x14ac:dyDescent="0.25">
      <c r="A2726" s="117" t="s">
        <v>3417</v>
      </c>
      <c r="B2726" s="116" t="s">
        <v>4046</v>
      </c>
      <c r="C2726" s="412" t="s">
        <v>3418</v>
      </c>
      <c r="D2726" s="412"/>
      <c r="E2726" s="117" t="s">
        <v>3419</v>
      </c>
      <c r="F2726" s="118">
        <v>0.02</v>
      </c>
      <c r="G2726" s="153"/>
      <c r="H2726" s="119">
        <f t="shared" si="266"/>
        <v>0</v>
      </c>
    </row>
    <row r="2727" spans="1:8" ht="24" customHeight="1" x14ac:dyDescent="0.25">
      <c r="A2727" s="117" t="s">
        <v>3417</v>
      </c>
      <c r="B2727" s="116" t="s">
        <v>3435</v>
      </c>
      <c r="C2727" s="412" t="s">
        <v>3398</v>
      </c>
      <c r="D2727" s="412"/>
      <c r="E2727" s="117" t="s">
        <v>3136</v>
      </c>
      <c r="F2727" s="118">
        <v>0.5</v>
      </c>
      <c r="G2727" s="153"/>
      <c r="H2727" s="119">
        <f t="shared" si="266"/>
        <v>0</v>
      </c>
    </row>
    <row r="2728" spans="1:8" ht="24" customHeight="1" x14ac:dyDescent="0.25">
      <c r="A2728" s="117" t="s">
        <v>3417</v>
      </c>
      <c r="B2728" s="116" t="s">
        <v>3436</v>
      </c>
      <c r="C2728" s="412" t="s">
        <v>3398</v>
      </c>
      <c r="D2728" s="412"/>
      <c r="E2728" s="117" t="s">
        <v>3136</v>
      </c>
      <c r="F2728" s="118">
        <v>0.5</v>
      </c>
      <c r="G2728" s="153"/>
      <c r="H2728" s="119">
        <f t="shared" si="266"/>
        <v>0</v>
      </c>
    </row>
    <row r="2729" spans="1:8" ht="39" customHeight="1" x14ac:dyDescent="0.25">
      <c r="A2729" s="117" t="s">
        <v>3417</v>
      </c>
      <c r="B2729" s="116" t="s">
        <v>3555</v>
      </c>
      <c r="C2729" s="412" t="s">
        <v>3398</v>
      </c>
      <c r="D2729" s="412"/>
      <c r="E2729" s="117" t="s">
        <v>491</v>
      </c>
      <c r="F2729" s="118">
        <v>0.03</v>
      </c>
      <c r="G2729" s="153"/>
      <c r="H2729" s="119">
        <f t="shared" si="266"/>
        <v>0</v>
      </c>
    </row>
    <row r="2730" spans="1:8" ht="26.1" customHeight="1" x14ac:dyDescent="0.25">
      <c r="A2730" s="112" t="s">
        <v>3399</v>
      </c>
      <c r="B2730" s="111" t="s">
        <v>4047</v>
      </c>
      <c r="C2730" s="413" t="s">
        <v>3401</v>
      </c>
      <c r="D2730" s="413"/>
      <c r="E2730" s="112" t="s">
        <v>234</v>
      </c>
      <c r="F2730" s="113">
        <v>1.82</v>
      </c>
      <c r="G2730" s="153"/>
      <c r="H2730" s="114">
        <f t="shared" si="266"/>
        <v>0</v>
      </c>
    </row>
    <row r="2731" spans="1:8" ht="26.1" customHeight="1" x14ac:dyDescent="0.25">
      <c r="A2731" s="112" t="s">
        <v>3399</v>
      </c>
      <c r="B2731" s="111" t="s">
        <v>4048</v>
      </c>
      <c r="C2731" s="413" t="s">
        <v>3401</v>
      </c>
      <c r="D2731" s="413"/>
      <c r="E2731" s="112" t="s">
        <v>564</v>
      </c>
      <c r="F2731" s="113">
        <v>2.88</v>
      </c>
      <c r="G2731" s="153"/>
      <c r="H2731" s="114">
        <f t="shared" si="266"/>
        <v>0</v>
      </c>
    </row>
    <row r="2732" spans="1:8" ht="26.1" customHeight="1" x14ac:dyDescent="0.25">
      <c r="A2732" s="112" t="s">
        <v>3399</v>
      </c>
      <c r="B2732" s="111" t="s">
        <v>3756</v>
      </c>
      <c r="C2732" s="413" t="s">
        <v>3401</v>
      </c>
      <c r="D2732" s="413"/>
      <c r="E2732" s="112" t="s">
        <v>564</v>
      </c>
      <c r="F2732" s="113">
        <v>0.56000000000000005</v>
      </c>
      <c r="G2732" s="153"/>
      <c r="H2732" s="114">
        <f t="shared" si="266"/>
        <v>0</v>
      </c>
    </row>
    <row r="2733" spans="1:8" ht="24" customHeight="1" x14ac:dyDescent="0.25">
      <c r="A2733" s="112" t="s">
        <v>3399</v>
      </c>
      <c r="B2733" s="111" t="s">
        <v>4049</v>
      </c>
      <c r="C2733" s="413" t="s">
        <v>3401</v>
      </c>
      <c r="D2733" s="413"/>
      <c r="E2733" s="112" t="s">
        <v>235</v>
      </c>
      <c r="F2733" s="113">
        <v>0.4</v>
      </c>
      <c r="G2733" s="153"/>
      <c r="H2733" s="114">
        <f t="shared" si="266"/>
        <v>0</v>
      </c>
    </row>
    <row r="2734" spans="1:8" ht="51.9" customHeight="1" x14ac:dyDescent="0.25">
      <c r="A2734" s="112" t="s">
        <v>3399</v>
      </c>
      <c r="B2734" s="111" t="s">
        <v>4050</v>
      </c>
      <c r="C2734" s="413" t="s">
        <v>3401</v>
      </c>
      <c r="D2734" s="413"/>
      <c r="E2734" s="112" t="s">
        <v>235</v>
      </c>
      <c r="F2734" s="113">
        <v>0.1</v>
      </c>
      <c r="G2734" s="153"/>
      <c r="H2734" s="114">
        <f t="shared" si="266"/>
        <v>0</v>
      </c>
    </row>
    <row r="2735" spans="1:8" ht="26.1" customHeight="1" x14ac:dyDescent="0.25">
      <c r="A2735" s="112" t="s">
        <v>3399</v>
      </c>
      <c r="B2735" s="111" t="s">
        <v>3753</v>
      </c>
      <c r="C2735" s="413" t="s">
        <v>3401</v>
      </c>
      <c r="D2735" s="413"/>
      <c r="E2735" s="112" t="s">
        <v>564</v>
      </c>
      <c r="F2735" s="113">
        <v>34.200000000000003</v>
      </c>
      <c r="G2735" s="153"/>
      <c r="H2735" s="114">
        <f t="shared" si="266"/>
        <v>0</v>
      </c>
    </row>
    <row r="2736" spans="1:8" ht="39" customHeight="1" x14ac:dyDescent="0.25">
      <c r="A2736" s="112" t="s">
        <v>3399</v>
      </c>
      <c r="B2736" s="111" t="s">
        <v>3763</v>
      </c>
      <c r="C2736" s="413" t="s">
        <v>3401</v>
      </c>
      <c r="D2736" s="413"/>
      <c r="E2736" s="112" t="s">
        <v>1288</v>
      </c>
      <c r="F2736" s="113">
        <v>0.1</v>
      </c>
      <c r="G2736" s="153"/>
      <c r="H2736" s="114">
        <f t="shared" si="266"/>
        <v>0</v>
      </c>
    </row>
    <row r="2737" spans="1:8" ht="24" customHeight="1" x14ac:dyDescent="0.25">
      <c r="A2737" s="112" t="s">
        <v>3399</v>
      </c>
      <c r="B2737" s="111" t="s">
        <v>4051</v>
      </c>
      <c r="C2737" s="413" t="s">
        <v>3401</v>
      </c>
      <c r="D2737" s="413"/>
      <c r="E2737" s="112" t="s">
        <v>502</v>
      </c>
      <c r="F2737" s="113">
        <v>0.38</v>
      </c>
      <c r="G2737" s="153"/>
      <c r="H2737" s="114">
        <f t="shared" si="266"/>
        <v>0</v>
      </c>
    </row>
    <row r="2738" spans="1:8" ht="39" customHeight="1" x14ac:dyDescent="0.25">
      <c r="A2738" s="112" t="s">
        <v>3399</v>
      </c>
      <c r="B2738" s="111" t="s">
        <v>4052</v>
      </c>
      <c r="C2738" s="413" t="s">
        <v>3401</v>
      </c>
      <c r="D2738" s="413"/>
      <c r="E2738" s="112" t="s">
        <v>564</v>
      </c>
      <c r="F2738" s="113">
        <v>2.34</v>
      </c>
      <c r="G2738" s="153"/>
      <c r="H2738" s="114">
        <f t="shared" si="266"/>
        <v>0</v>
      </c>
    </row>
    <row r="2739" spans="1:8" ht="26.1" customHeight="1" x14ac:dyDescent="0.25">
      <c r="A2739" s="112" t="s">
        <v>3399</v>
      </c>
      <c r="B2739" s="111" t="s">
        <v>4053</v>
      </c>
      <c r="C2739" s="413" t="s">
        <v>3401</v>
      </c>
      <c r="D2739" s="413"/>
      <c r="E2739" s="112" t="s">
        <v>234</v>
      </c>
      <c r="F2739" s="113">
        <v>3.13</v>
      </c>
      <c r="G2739" s="153"/>
      <c r="H2739" s="114">
        <f t="shared" si="266"/>
        <v>0</v>
      </c>
    </row>
    <row r="2740" spans="1:8" ht="26.1" customHeight="1" x14ac:dyDescent="0.25">
      <c r="A2740" s="112" t="s">
        <v>3399</v>
      </c>
      <c r="B2740" s="111" t="s">
        <v>4054</v>
      </c>
      <c r="C2740" s="413" t="s">
        <v>3401</v>
      </c>
      <c r="D2740" s="413"/>
      <c r="E2740" s="112" t="s">
        <v>564</v>
      </c>
      <c r="F2740" s="113">
        <v>14.59</v>
      </c>
      <c r="G2740" s="153"/>
      <c r="H2740" s="114">
        <f t="shared" si="266"/>
        <v>0</v>
      </c>
    </row>
    <row r="2741" spans="1:8" x14ac:dyDescent="0.25">
      <c r="A2741" s="149"/>
      <c r="B2741" s="150"/>
      <c r="C2741" s="150"/>
      <c r="D2741" s="151"/>
      <c r="E2741" s="150"/>
      <c r="F2741" s="151"/>
      <c r="G2741" s="151"/>
      <c r="H2741" s="152"/>
    </row>
    <row r="2742" spans="1:8" ht="14.4" thickBot="1" x14ac:dyDescent="0.3">
      <c r="A2742" s="149"/>
      <c r="B2742" s="150"/>
      <c r="C2742" s="150"/>
      <c r="D2742" s="151"/>
      <c r="E2742" s="150"/>
      <c r="F2742" s="150"/>
      <c r="G2742" s="151"/>
      <c r="H2742" s="152"/>
    </row>
    <row r="2743" spans="1:8" ht="0.9" customHeight="1" thickTop="1" x14ac:dyDescent="0.25">
      <c r="A2743" s="120"/>
      <c r="B2743" s="115"/>
      <c r="C2743" s="115"/>
      <c r="D2743" s="115"/>
      <c r="E2743" s="115"/>
      <c r="F2743" s="115"/>
      <c r="G2743" s="115"/>
      <c r="H2743" s="115"/>
    </row>
    <row r="2744" spans="1:8" ht="18" customHeight="1" x14ac:dyDescent="0.25">
      <c r="A2744" s="102" t="s">
        <v>1978</v>
      </c>
      <c r="B2744" s="103" t="s">
        <v>3</v>
      </c>
      <c r="C2744" s="414" t="s">
        <v>3396</v>
      </c>
      <c r="D2744" s="414"/>
      <c r="E2744" s="102" t="s">
        <v>3394</v>
      </c>
      <c r="F2744" s="101" t="s">
        <v>3393</v>
      </c>
      <c r="G2744" s="101" t="s">
        <v>3392</v>
      </c>
      <c r="H2744" s="101" t="s">
        <v>4</v>
      </c>
    </row>
    <row r="2745" spans="1:8" ht="26.1" customHeight="1" x14ac:dyDescent="0.25">
      <c r="A2745" s="92" t="s">
        <v>3397</v>
      </c>
      <c r="B2745" s="94" t="s">
        <v>1977</v>
      </c>
      <c r="C2745" s="415">
        <v>26.01</v>
      </c>
      <c r="D2745" s="415"/>
      <c r="E2745" s="92" t="s">
        <v>460</v>
      </c>
      <c r="F2745" s="110">
        <v>1</v>
      </c>
      <c r="G2745" s="90"/>
      <c r="H2745" s="155">
        <f>H2746</f>
        <v>0</v>
      </c>
    </row>
    <row r="2746" spans="1:8" ht="51.9" customHeight="1" x14ac:dyDescent="0.25">
      <c r="A2746" s="112" t="s">
        <v>3399</v>
      </c>
      <c r="B2746" s="111" t="s">
        <v>4055</v>
      </c>
      <c r="C2746" s="413" t="s">
        <v>3401</v>
      </c>
      <c r="D2746" s="413"/>
      <c r="E2746" s="112" t="s">
        <v>460</v>
      </c>
      <c r="F2746" s="113">
        <v>1</v>
      </c>
      <c r="G2746" s="153"/>
      <c r="H2746" s="114">
        <f t="shared" ref="H2746" si="267">TRUNC((G2746*F2746),2)</f>
        <v>0</v>
      </c>
    </row>
    <row r="2747" spans="1:8" x14ac:dyDescent="0.25">
      <c r="A2747" s="149"/>
      <c r="B2747" s="150"/>
      <c r="C2747" s="150"/>
      <c r="D2747" s="151"/>
      <c r="E2747" s="150"/>
      <c r="F2747" s="151"/>
      <c r="G2747" s="151"/>
      <c r="H2747" s="152"/>
    </row>
    <row r="2748" spans="1:8" ht="14.4" thickBot="1" x14ac:dyDescent="0.3">
      <c r="A2748" s="149"/>
      <c r="B2748" s="150"/>
      <c r="C2748" s="150"/>
      <c r="D2748" s="151"/>
      <c r="E2748" s="150"/>
      <c r="F2748" s="150"/>
      <c r="G2748" s="151"/>
      <c r="H2748" s="152"/>
    </row>
    <row r="2749" spans="1:8" ht="0.9" customHeight="1" thickTop="1" x14ac:dyDescent="0.25">
      <c r="A2749" s="120"/>
      <c r="B2749" s="115"/>
      <c r="C2749" s="115"/>
      <c r="D2749" s="115"/>
      <c r="E2749" s="115"/>
      <c r="F2749" s="115"/>
      <c r="G2749" s="115"/>
      <c r="H2749" s="115"/>
    </row>
    <row r="2750" spans="1:8" ht="18" customHeight="1" x14ac:dyDescent="0.25">
      <c r="A2750" s="102" t="s">
        <v>1976</v>
      </c>
      <c r="B2750" s="103" t="s">
        <v>3</v>
      </c>
      <c r="C2750" s="414" t="s">
        <v>3396</v>
      </c>
      <c r="D2750" s="414"/>
      <c r="E2750" s="102" t="s">
        <v>3394</v>
      </c>
      <c r="F2750" s="101" t="s">
        <v>3393</v>
      </c>
      <c r="G2750" s="101" t="s">
        <v>3392</v>
      </c>
      <c r="H2750" s="101" t="s">
        <v>4</v>
      </c>
    </row>
    <row r="2751" spans="1:8" ht="26.1" customHeight="1" x14ac:dyDescent="0.25">
      <c r="A2751" s="92" t="s">
        <v>3397</v>
      </c>
      <c r="B2751" s="94" t="s">
        <v>1975</v>
      </c>
      <c r="C2751" s="415">
        <v>14</v>
      </c>
      <c r="D2751" s="415"/>
      <c r="E2751" s="92" t="s">
        <v>460</v>
      </c>
      <c r="F2751" s="110">
        <v>1</v>
      </c>
      <c r="G2751" s="90"/>
      <c r="H2751" s="155">
        <f>SUM(H2752:H2754)</f>
        <v>0</v>
      </c>
    </row>
    <row r="2752" spans="1:8" ht="24" customHeight="1" x14ac:dyDescent="0.25">
      <c r="A2752" s="117" t="s">
        <v>3417</v>
      </c>
      <c r="B2752" s="116" t="s">
        <v>3738</v>
      </c>
      <c r="C2752" s="412" t="s">
        <v>3398</v>
      </c>
      <c r="D2752" s="412"/>
      <c r="E2752" s="117" t="s">
        <v>3136</v>
      </c>
      <c r="F2752" s="118">
        <v>0.8</v>
      </c>
      <c r="G2752" s="153"/>
      <c r="H2752" s="119">
        <f t="shared" ref="H2752:H2754" si="268">TRUNC((G2752*F2752),2)</f>
        <v>0</v>
      </c>
    </row>
    <row r="2753" spans="1:8" ht="24" customHeight="1" x14ac:dyDescent="0.25">
      <c r="A2753" s="117" t="s">
        <v>3417</v>
      </c>
      <c r="B2753" s="116" t="s">
        <v>3436</v>
      </c>
      <c r="C2753" s="412" t="s">
        <v>3398</v>
      </c>
      <c r="D2753" s="412"/>
      <c r="E2753" s="117" t="s">
        <v>3136</v>
      </c>
      <c r="F2753" s="118">
        <v>0.8</v>
      </c>
      <c r="G2753" s="153"/>
      <c r="H2753" s="119">
        <f t="shared" si="268"/>
        <v>0</v>
      </c>
    </row>
    <row r="2754" spans="1:8" ht="26.1" customHeight="1" x14ac:dyDescent="0.25">
      <c r="A2754" s="112" t="s">
        <v>3399</v>
      </c>
      <c r="B2754" s="111" t="s">
        <v>4056</v>
      </c>
      <c r="C2754" s="413" t="s">
        <v>3401</v>
      </c>
      <c r="D2754" s="413"/>
      <c r="E2754" s="112" t="s">
        <v>460</v>
      </c>
      <c r="F2754" s="113">
        <v>1</v>
      </c>
      <c r="G2754" s="153"/>
      <c r="H2754" s="114">
        <f t="shared" si="268"/>
        <v>0</v>
      </c>
    </row>
    <row r="2755" spans="1:8" x14ac:dyDescent="0.25">
      <c r="A2755" s="149"/>
      <c r="B2755" s="150"/>
      <c r="C2755" s="150"/>
      <c r="D2755" s="151"/>
      <c r="E2755" s="150"/>
      <c r="F2755" s="151"/>
      <c r="G2755" s="151"/>
      <c r="H2755" s="152"/>
    </row>
    <row r="2756" spans="1:8" ht="14.4" thickBot="1" x14ac:dyDescent="0.3">
      <c r="A2756" s="149"/>
      <c r="B2756" s="150"/>
      <c r="C2756" s="150"/>
      <c r="D2756" s="151"/>
      <c r="E2756" s="150"/>
      <c r="F2756" s="150"/>
      <c r="G2756" s="151"/>
      <c r="H2756" s="152"/>
    </row>
    <row r="2757" spans="1:8" ht="0.9" customHeight="1" thickTop="1" x14ac:dyDescent="0.25">
      <c r="A2757" s="120"/>
      <c r="B2757" s="115"/>
      <c r="C2757" s="115"/>
      <c r="D2757" s="115"/>
      <c r="E2757" s="115"/>
      <c r="F2757" s="115"/>
      <c r="G2757" s="115"/>
      <c r="H2757" s="115"/>
    </row>
    <row r="2758" spans="1:8" ht="18" customHeight="1" x14ac:dyDescent="0.25">
      <c r="A2758" s="102" t="s">
        <v>4657</v>
      </c>
      <c r="B2758" s="103" t="s">
        <v>3</v>
      </c>
      <c r="C2758" s="414" t="s">
        <v>3396</v>
      </c>
      <c r="D2758" s="414"/>
      <c r="E2758" s="102" t="s">
        <v>3394</v>
      </c>
      <c r="F2758" s="101" t="s">
        <v>3393</v>
      </c>
      <c r="G2758" s="101" t="s">
        <v>3392</v>
      </c>
      <c r="H2758" s="101" t="s">
        <v>4</v>
      </c>
    </row>
    <row r="2759" spans="1:8" ht="51.9" customHeight="1" x14ac:dyDescent="0.25">
      <c r="A2759" s="92" t="s">
        <v>3397</v>
      </c>
      <c r="B2759" s="94" t="s">
        <v>1503</v>
      </c>
      <c r="C2759" s="415" t="s">
        <v>3493</v>
      </c>
      <c r="D2759" s="415"/>
      <c r="E2759" s="92" t="s">
        <v>234</v>
      </c>
      <c r="F2759" s="110">
        <v>1</v>
      </c>
      <c r="G2759" s="90"/>
      <c r="H2759" s="155">
        <f>SUM(H2760:H2770)</f>
        <v>0</v>
      </c>
    </row>
    <row r="2760" spans="1:8" ht="26.1" customHeight="1" x14ac:dyDescent="0.25">
      <c r="A2760" s="117" t="s">
        <v>3417</v>
      </c>
      <c r="B2760" s="116" t="s">
        <v>3563</v>
      </c>
      <c r="C2760" s="412" t="s">
        <v>3398</v>
      </c>
      <c r="D2760" s="412"/>
      <c r="E2760" s="117" t="s">
        <v>3136</v>
      </c>
      <c r="F2760" s="118">
        <v>2.25</v>
      </c>
      <c r="G2760" s="153"/>
      <c r="H2760" s="119">
        <f t="shared" ref="H2760:H2770" si="269">TRUNC((G2760*F2760),2)</f>
        <v>0</v>
      </c>
    </row>
    <row r="2761" spans="1:8" ht="24" customHeight="1" x14ac:dyDescent="0.25">
      <c r="A2761" s="117" t="s">
        <v>3417</v>
      </c>
      <c r="B2761" s="116" t="s">
        <v>3476</v>
      </c>
      <c r="C2761" s="412" t="s">
        <v>3398</v>
      </c>
      <c r="D2761" s="412"/>
      <c r="E2761" s="117" t="s">
        <v>3136</v>
      </c>
      <c r="F2761" s="118">
        <v>2.25</v>
      </c>
      <c r="G2761" s="153"/>
      <c r="H2761" s="119">
        <f t="shared" si="269"/>
        <v>0</v>
      </c>
    </row>
    <row r="2762" spans="1:8" ht="26.1" customHeight="1" x14ac:dyDescent="0.25">
      <c r="A2762" s="117" t="s">
        <v>3417</v>
      </c>
      <c r="B2762" s="116" t="s">
        <v>465</v>
      </c>
      <c r="C2762" s="412" t="s">
        <v>3497</v>
      </c>
      <c r="D2762" s="412"/>
      <c r="E2762" s="117" t="s">
        <v>460</v>
      </c>
      <c r="F2762" s="118">
        <v>1</v>
      </c>
      <c r="G2762" s="153"/>
      <c r="H2762" s="119">
        <f t="shared" si="269"/>
        <v>0</v>
      </c>
    </row>
    <row r="2763" spans="1:8" ht="39" customHeight="1" x14ac:dyDescent="0.25">
      <c r="A2763" s="117" t="s">
        <v>3417</v>
      </c>
      <c r="B2763" s="116" t="s">
        <v>3954</v>
      </c>
      <c r="C2763" s="412" t="s">
        <v>3497</v>
      </c>
      <c r="D2763" s="412"/>
      <c r="E2763" s="117" t="s">
        <v>460</v>
      </c>
      <c r="F2763" s="118">
        <v>1</v>
      </c>
      <c r="G2763" s="153"/>
      <c r="H2763" s="119">
        <f t="shared" si="269"/>
        <v>0</v>
      </c>
    </row>
    <row r="2764" spans="1:8" ht="51.9" customHeight="1" x14ac:dyDescent="0.25">
      <c r="A2764" s="117" t="s">
        <v>3417</v>
      </c>
      <c r="B2764" s="116" t="s">
        <v>3971</v>
      </c>
      <c r="C2764" s="412" t="s">
        <v>3497</v>
      </c>
      <c r="D2764" s="412"/>
      <c r="E2764" s="117" t="s">
        <v>460</v>
      </c>
      <c r="F2764" s="118">
        <v>1</v>
      </c>
      <c r="G2764" s="153"/>
      <c r="H2764" s="119">
        <f t="shared" si="269"/>
        <v>0</v>
      </c>
    </row>
    <row r="2765" spans="1:8" ht="51.9" customHeight="1" x14ac:dyDescent="0.25">
      <c r="A2765" s="117" t="s">
        <v>3417</v>
      </c>
      <c r="B2765" s="116" t="s">
        <v>461</v>
      </c>
      <c r="C2765" s="412" t="s">
        <v>3497</v>
      </c>
      <c r="D2765" s="412"/>
      <c r="E2765" s="117" t="s">
        <v>460</v>
      </c>
      <c r="F2765" s="118">
        <v>1</v>
      </c>
      <c r="G2765" s="153"/>
      <c r="H2765" s="119">
        <f t="shared" si="269"/>
        <v>0</v>
      </c>
    </row>
    <row r="2766" spans="1:8" ht="26.1" customHeight="1" x14ac:dyDescent="0.25">
      <c r="A2766" s="112" t="s">
        <v>3399</v>
      </c>
      <c r="B2766" s="111" t="s">
        <v>3754</v>
      </c>
      <c r="C2766" s="413" t="s">
        <v>3401</v>
      </c>
      <c r="D2766" s="413"/>
      <c r="E2766" s="112" t="s">
        <v>564</v>
      </c>
      <c r="F2766" s="113">
        <v>8.0000000000000002E-3</v>
      </c>
      <c r="G2766" s="153"/>
      <c r="H2766" s="114">
        <f t="shared" si="269"/>
        <v>0</v>
      </c>
    </row>
    <row r="2767" spans="1:8" ht="26.1" customHeight="1" x14ac:dyDescent="0.25">
      <c r="A2767" s="112" t="s">
        <v>3399</v>
      </c>
      <c r="B2767" s="111" t="s">
        <v>3978</v>
      </c>
      <c r="C2767" s="413" t="s">
        <v>3401</v>
      </c>
      <c r="D2767" s="413"/>
      <c r="E2767" s="112" t="s">
        <v>235</v>
      </c>
      <c r="F2767" s="113">
        <v>3.3330000000000002</v>
      </c>
      <c r="G2767" s="153"/>
      <c r="H2767" s="114">
        <f t="shared" si="269"/>
        <v>0</v>
      </c>
    </row>
    <row r="2768" spans="1:8" ht="39" customHeight="1" x14ac:dyDescent="0.25">
      <c r="A2768" s="112" t="s">
        <v>3399</v>
      </c>
      <c r="B2768" s="111" t="s">
        <v>3980</v>
      </c>
      <c r="C2768" s="413" t="s">
        <v>3401</v>
      </c>
      <c r="D2768" s="413"/>
      <c r="E2768" s="112" t="s">
        <v>234</v>
      </c>
      <c r="F2768" s="113">
        <v>0.37</v>
      </c>
      <c r="G2768" s="153"/>
      <c r="H2768" s="114">
        <f t="shared" si="269"/>
        <v>0</v>
      </c>
    </row>
    <row r="2769" spans="1:8" ht="26.1" customHeight="1" x14ac:dyDescent="0.25">
      <c r="A2769" s="112" t="s">
        <v>3399</v>
      </c>
      <c r="B2769" s="111" t="s">
        <v>3981</v>
      </c>
      <c r="C2769" s="413" t="s">
        <v>3401</v>
      </c>
      <c r="D2769" s="413"/>
      <c r="E2769" s="112" t="s">
        <v>564</v>
      </c>
      <c r="F2769" s="113">
        <v>0.8</v>
      </c>
      <c r="G2769" s="153"/>
      <c r="H2769" s="114">
        <f t="shared" si="269"/>
        <v>0</v>
      </c>
    </row>
    <row r="2770" spans="1:8" ht="39" customHeight="1" x14ac:dyDescent="0.25">
      <c r="A2770" s="112" t="s">
        <v>3399</v>
      </c>
      <c r="B2770" s="111" t="s">
        <v>4057</v>
      </c>
      <c r="C2770" s="413" t="s">
        <v>3401</v>
      </c>
      <c r="D2770" s="413"/>
      <c r="E2770" s="112" t="s">
        <v>234</v>
      </c>
      <c r="F2770" s="113">
        <v>2.0249999999999999</v>
      </c>
      <c r="G2770" s="153"/>
      <c r="H2770" s="114">
        <f t="shared" si="269"/>
        <v>0</v>
      </c>
    </row>
    <row r="2771" spans="1:8" x14ac:dyDescent="0.25">
      <c r="A2771" s="149"/>
      <c r="B2771" s="150"/>
      <c r="C2771" s="150"/>
      <c r="D2771" s="151"/>
      <c r="E2771" s="150"/>
      <c r="F2771" s="151"/>
      <c r="G2771" s="151"/>
      <c r="H2771" s="152"/>
    </row>
    <row r="2772" spans="1:8" ht="14.4" thickBot="1" x14ac:dyDescent="0.3">
      <c r="A2772" s="149"/>
      <c r="B2772" s="150"/>
      <c r="C2772" s="150"/>
      <c r="D2772" s="151"/>
      <c r="E2772" s="150"/>
      <c r="F2772" s="150"/>
      <c r="G2772" s="151"/>
      <c r="H2772" s="152"/>
    </row>
    <row r="2773" spans="1:8" ht="0.9" customHeight="1" thickTop="1" x14ac:dyDescent="0.25">
      <c r="A2773" s="120"/>
      <c r="B2773" s="115"/>
      <c r="C2773" s="115"/>
      <c r="D2773" s="115"/>
      <c r="E2773" s="115"/>
      <c r="F2773" s="115"/>
      <c r="G2773" s="115"/>
      <c r="H2773" s="115"/>
    </row>
    <row r="2774" spans="1:8" ht="18" customHeight="1" x14ac:dyDescent="0.25">
      <c r="A2774" s="102" t="s">
        <v>1962</v>
      </c>
      <c r="B2774" s="103" t="s">
        <v>3</v>
      </c>
      <c r="C2774" s="414" t="s">
        <v>3396</v>
      </c>
      <c r="D2774" s="414"/>
      <c r="E2774" s="102" t="s">
        <v>3394</v>
      </c>
      <c r="F2774" s="101" t="s">
        <v>3393</v>
      </c>
      <c r="G2774" s="101" t="s">
        <v>3392</v>
      </c>
      <c r="H2774" s="101" t="s">
        <v>4</v>
      </c>
    </row>
    <row r="2775" spans="1:8" ht="78" customHeight="1" x14ac:dyDescent="0.25">
      <c r="A2775" s="92" t="s">
        <v>3397</v>
      </c>
      <c r="B2775" s="94" t="s">
        <v>4457</v>
      </c>
      <c r="C2775" s="415" t="s">
        <v>3493</v>
      </c>
      <c r="D2775" s="415"/>
      <c r="E2775" s="92" t="s">
        <v>460</v>
      </c>
      <c r="F2775" s="110">
        <v>1</v>
      </c>
      <c r="G2775" s="90"/>
      <c r="H2775" s="155">
        <f>SUM(H2776:H2787)</f>
        <v>0</v>
      </c>
    </row>
    <row r="2776" spans="1:8" ht="26.1" customHeight="1" x14ac:dyDescent="0.25">
      <c r="A2776" s="117" t="s">
        <v>3417</v>
      </c>
      <c r="B2776" s="116" t="s">
        <v>465</v>
      </c>
      <c r="C2776" s="412" t="s">
        <v>3497</v>
      </c>
      <c r="D2776" s="412"/>
      <c r="E2776" s="117" t="s">
        <v>460</v>
      </c>
      <c r="F2776" s="118">
        <v>3</v>
      </c>
      <c r="G2776" s="153"/>
      <c r="H2776" s="119">
        <f t="shared" ref="H2776:H2787" si="270">TRUNC((G2776*F2776),2)</f>
        <v>0</v>
      </c>
    </row>
    <row r="2777" spans="1:8" ht="51.9" customHeight="1" x14ac:dyDescent="0.25">
      <c r="A2777" s="117" t="s">
        <v>3417</v>
      </c>
      <c r="B2777" s="116" t="s">
        <v>4058</v>
      </c>
      <c r="C2777" s="412" t="s">
        <v>3497</v>
      </c>
      <c r="D2777" s="412"/>
      <c r="E2777" s="117" t="s">
        <v>460</v>
      </c>
      <c r="F2777" s="118">
        <v>3</v>
      </c>
      <c r="G2777" s="153"/>
      <c r="H2777" s="119">
        <f t="shared" si="270"/>
        <v>0</v>
      </c>
    </row>
    <row r="2778" spans="1:8" ht="51.9" customHeight="1" x14ac:dyDescent="0.25">
      <c r="A2778" s="117" t="s">
        <v>3417</v>
      </c>
      <c r="B2778" s="116" t="s">
        <v>461</v>
      </c>
      <c r="C2778" s="412" t="s">
        <v>3497</v>
      </c>
      <c r="D2778" s="412"/>
      <c r="E2778" s="117" t="s">
        <v>460</v>
      </c>
      <c r="F2778" s="118">
        <v>3</v>
      </c>
      <c r="G2778" s="153"/>
      <c r="H2778" s="119">
        <f t="shared" si="270"/>
        <v>0</v>
      </c>
    </row>
    <row r="2779" spans="1:8" ht="39" customHeight="1" x14ac:dyDescent="0.25">
      <c r="A2779" s="117" t="s">
        <v>3417</v>
      </c>
      <c r="B2779" s="116" t="s">
        <v>3612</v>
      </c>
      <c r="C2779" s="412" t="s">
        <v>3418</v>
      </c>
      <c r="D2779" s="412"/>
      <c r="E2779" s="117" t="s">
        <v>923</v>
      </c>
      <c r="F2779" s="118">
        <v>0.1</v>
      </c>
      <c r="G2779" s="153"/>
      <c r="H2779" s="119">
        <f t="shared" si="270"/>
        <v>0</v>
      </c>
    </row>
    <row r="2780" spans="1:8" ht="26.1" customHeight="1" x14ac:dyDescent="0.25">
      <c r="A2780" s="117" t="s">
        <v>3417</v>
      </c>
      <c r="B2780" s="116" t="s">
        <v>3563</v>
      </c>
      <c r="C2780" s="412" t="s">
        <v>3398</v>
      </c>
      <c r="D2780" s="412"/>
      <c r="E2780" s="117" t="s">
        <v>3136</v>
      </c>
      <c r="F2780" s="118">
        <v>3.2</v>
      </c>
      <c r="G2780" s="153"/>
      <c r="H2780" s="119">
        <f t="shared" si="270"/>
        <v>0</v>
      </c>
    </row>
    <row r="2781" spans="1:8" ht="24" customHeight="1" x14ac:dyDescent="0.25">
      <c r="A2781" s="117" t="s">
        <v>3417</v>
      </c>
      <c r="B2781" s="116" t="s">
        <v>3476</v>
      </c>
      <c r="C2781" s="412" t="s">
        <v>3398</v>
      </c>
      <c r="D2781" s="412"/>
      <c r="E2781" s="117" t="s">
        <v>3136</v>
      </c>
      <c r="F2781" s="118">
        <v>3.2</v>
      </c>
      <c r="G2781" s="153"/>
      <c r="H2781" s="119">
        <f t="shared" si="270"/>
        <v>0</v>
      </c>
    </row>
    <row r="2782" spans="1:8" ht="26.1" customHeight="1" x14ac:dyDescent="0.25">
      <c r="A2782" s="112" t="s">
        <v>3399</v>
      </c>
      <c r="B2782" s="111" t="s">
        <v>3754</v>
      </c>
      <c r="C2782" s="413" t="s">
        <v>3401</v>
      </c>
      <c r="D2782" s="413"/>
      <c r="E2782" s="112" t="s">
        <v>564</v>
      </c>
      <c r="F2782" s="113">
        <v>1</v>
      </c>
      <c r="G2782" s="153"/>
      <c r="H2782" s="114">
        <f t="shared" si="270"/>
        <v>0</v>
      </c>
    </row>
    <row r="2783" spans="1:8" ht="26.1" customHeight="1" x14ac:dyDescent="0.25">
      <c r="A2783" s="112" t="s">
        <v>3399</v>
      </c>
      <c r="B2783" s="111" t="s">
        <v>3760</v>
      </c>
      <c r="C2783" s="413" t="s">
        <v>3401</v>
      </c>
      <c r="D2783" s="413"/>
      <c r="E2783" s="112" t="s">
        <v>234</v>
      </c>
      <c r="F2783" s="113">
        <v>2</v>
      </c>
      <c r="G2783" s="153"/>
      <c r="H2783" s="114">
        <f t="shared" si="270"/>
        <v>0</v>
      </c>
    </row>
    <row r="2784" spans="1:8" ht="26.1" customHeight="1" x14ac:dyDescent="0.25">
      <c r="A2784" s="112" t="s">
        <v>3399</v>
      </c>
      <c r="B2784" s="111" t="s">
        <v>3762</v>
      </c>
      <c r="C2784" s="413" t="s">
        <v>3401</v>
      </c>
      <c r="D2784" s="413"/>
      <c r="E2784" s="112" t="s">
        <v>234</v>
      </c>
      <c r="F2784" s="113">
        <v>2</v>
      </c>
      <c r="G2784" s="153"/>
      <c r="H2784" s="114">
        <f t="shared" si="270"/>
        <v>0</v>
      </c>
    </row>
    <row r="2785" spans="1:8" ht="26.1" customHeight="1" x14ac:dyDescent="0.25">
      <c r="A2785" s="112" t="s">
        <v>3399</v>
      </c>
      <c r="B2785" s="111" t="s">
        <v>3764</v>
      </c>
      <c r="C2785" s="413" t="s">
        <v>3401</v>
      </c>
      <c r="D2785" s="413"/>
      <c r="E2785" s="112" t="s">
        <v>235</v>
      </c>
      <c r="F2785" s="113">
        <v>0.1</v>
      </c>
      <c r="G2785" s="153"/>
      <c r="H2785" s="114">
        <f t="shared" si="270"/>
        <v>0</v>
      </c>
    </row>
    <row r="2786" spans="1:8" ht="26.1" customHeight="1" x14ac:dyDescent="0.25">
      <c r="A2786" s="112" t="s">
        <v>3399</v>
      </c>
      <c r="B2786" s="111" t="s">
        <v>3765</v>
      </c>
      <c r="C2786" s="413" t="s">
        <v>3501</v>
      </c>
      <c r="D2786" s="413"/>
      <c r="E2786" s="112" t="s">
        <v>235</v>
      </c>
      <c r="F2786" s="113">
        <v>0.01</v>
      </c>
      <c r="G2786" s="153"/>
      <c r="H2786" s="114">
        <f t="shared" si="270"/>
        <v>0</v>
      </c>
    </row>
    <row r="2787" spans="1:8" ht="39" customHeight="1" x14ac:dyDescent="0.25">
      <c r="A2787" s="112" t="s">
        <v>3399</v>
      </c>
      <c r="B2787" s="111" t="s">
        <v>3766</v>
      </c>
      <c r="C2787" s="413" t="s">
        <v>3401</v>
      </c>
      <c r="D2787" s="413"/>
      <c r="E2787" s="112" t="s">
        <v>235</v>
      </c>
      <c r="F2787" s="113">
        <v>0.01</v>
      </c>
      <c r="G2787" s="153"/>
      <c r="H2787" s="114">
        <f t="shared" si="270"/>
        <v>0</v>
      </c>
    </row>
    <row r="2788" spans="1:8" x14ac:dyDescent="0.25">
      <c r="A2788" s="149"/>
      <c r="B2788" s="150"/>
      <c r="C2788" s="150"/>
      <c r="D2788" s="151"/>
      <c r="E2788" s="150"/>
      <c r="F2788" s="151"/>
      <c r="G2788" s="151"/>
      <c r="H2788" s="152"/>
    </row>
    <row r="2789" spans="1:8" ht="14.4" thickBot="1" x14ac:dyDescent="0.3">
      <c r="A2789" s="149"/>
      <c r="B2789" s="150"/>
      <c r="C2789" s="150"/>
      <c r="D2789" s="151"/>
      <c r="E2789" s="150"/>
      <c r="F2789" s="150"/>
      <c r="G2789" s="151"/>
      <c r="H2789" s="152"/>
    </row>
    <row r="2790" spans="1:8" ht="0.9" customHeight="1" thickTop="1" x14ac:dyDescent="0.25">
      <c r="A2790" s="120"/>
      <c r="B2790" s="115"/>
      <c r="C2790" s="115"/>
      <c r="D2790" s="115"/>
      <c r="E2790" s="115"/>
      <c r="F2790" s="115"/>
      <c r="G2790" s="115"/>
      <c r="H2790" s="115"/>
    </row>
    <row r="2791" spans="1:8" ht="18" customHeight="1" x14ac:dyDescent="0.25">
      <c r="A2791" s="102" t="s">
        <v>1960</v>
      </c>
      <c r="B2791" s="103" t="s">
        <v>3</v>
      </c>
      <c r="C2791" s="414" t="s">
        <v>3396</v>
      </c>
      <c r="D2791" s="414"/>
      <c r="E2791" s="102" t="s">
        <v>3394</v>
      </c>
      <c r="F2791" s="101" t="s">
        <v>3393</v>
      </c>
      <c r="G2791" s="101" t="s">
        <v>3392</v>
      </c>
      <c r="H2791" s="101" t="s">
        <v>4</v>
      </c>
    </row>
    <row r="2792" spans="1:8" ht="39" customHeight="1" x14ac:dyDescent="0.25">
      <c r="A2792" s="92" t="s">
        <v>3397</v>
      </c>
      <c r="B2792" s="94" t="s">
        <v>1959</v>
      </c>
      <c r="C2792" s="415" t="s">
        <v>3493</v>
      </c>
      <c r="D2792" s="415"/>
      <c r="E2792" s="92" t="s">
        <v>460</v>
      </c>
      <c r="F2792" s="110">
        <v>1</v>
      </c>
      <c r="G2792" s="90"/>
      <c r="H2792" s="155">
        <f>SUM(H2793:H2800)</f>
        <v>0</v>
      </c>
    </row>
    <row r="2793" spans="1:8" ht="24" customHeight="1" x14ac:dyDescent="0.25">
      <c r="A2793" s="117" t="s">
        <v>3417</v>
      </c>
      <c r="B2793" s="116" t="s">
        <v>3476</v>
      </c>
      <c r="C2793" s="412" t="s">
        <v>3398</v>
      </c>
      <c r="D2793" s="412"/>
      <c r="E2793" s="117" t="s">
        <v>3136</v>
      </c>
      <c r="F2793" s="118">
        <v>0.95</v>
      </c>
      <c r="G2793" s="153"/>
      <c r="H2793" s="119">
        <f t="shared" ref="H2793:H2800" si="271">TRUNC((G2793*F2793),2)</f>
        <v>0</v>
      </c>
    </row>
    <row r="2794" spans="1:8" ht="26.1" customHeight="1" x14ac:dyDescent="0.25">
      <c r="A2794" s="117" t="s">
        <v>3417</v>
      </c>
      <c r="B2794" s="116" t="s">
        <v>3563</v>
      </c>
      <c r="C2794" s="412" t="s">
        <v>3398</v>
      </c>
      <c r="D2794" s="412"/>
      <c r="E2794" s="117" t="s">
        <v>3136</v>
      </c>
      <c r="F2794" s="118">
        <v>1.8</v>
      </c>
      <c r="G2794" s="153"/>
      <c r="H2794" s="119">
        <f t="shared" si="271"/>
        <v>0</v>
      </c>
    </row>
    <row r="2795" spans="1:8" ht="26.1" customHeight="1" x14ac:dyDescent="0.25">
      <c r="A2795" s="117" t="s">
        <v>3417</v>
      </c>
      <c r="B2795" s="116" t="s">
        <v>465</v>
      </c>
      <c r="C2795" s="412" t="s">
        <v>3497</v>
      </c>
      <c r="D2795" s="412"/>
      <c r="E2795" s="117" t="s">
        <v>460</v>
      </c>
      <c r="F2795" s="118">
        <v>0.5</v>
      </c>
      <c r="G2795" s="153"/>
      <c r="H2795" s="119">
        <f t="shared" si="271"/>
        <v>0</v>
      </c>
    </row>
    <row r="2796" spans="1:8" ht="39" customHeight="1" x14ac:dyDescent="0.25">
      <c r="A2796" s="117" t="s">
        <v>3417</v>
      </c>
      <c r="B2796" s="116" t="s">
        <v>3954</v>
      </c>
      <c r="C2796" s="412" t="s">
        <v>3497</v>
      </c>
      <c r="D2796" s="412"/>
      <c r="E2796" s="117" t="s">
        <v>460</v>
      </c>
      <c r="F2796" s="118">
        <v>0.5</v>
      </c>
      <c r="G2796" s="153"/>
      <c r="H2796" s="119">
        <f t="shared" si="271"/>
        <v>0</v>
      </c>
    </row>
    <row r="2797" spans="1:8" ht="51.9" customHeight="1" x14ac:dyDescent="0.25">
      <c r="A2797" s="117" t="s">
        <v>3417</v>
      </c>
      <c r="B2797" s="116" t="s">
        <v>3971</v>
      </c>
      <c r="C2797" s="412" t="s">
        <v>3497</v>
      </c>
      <c r="D2797" s="412"/>
      <c r="E2797" s="117" t="s">
        <v>460</v>
      </c>
      <c r="F2797" s="118">
        <v>0.5</v>
      </c>
      <c r="G2797" s="153"/>
      <c r="H2797" s="119">
        <f t="shared" si="271"/>
        <v>0</v>
      </c>
    </row>
    <row r="2798" spans="1:8" ht="51.9" customHeight="1" x14ac:dyDescent="0.25">
      <c r="A2798" s="117" t="s">
        <v>3417</v>
      </c>
      <c r="B2798" s="116" t="s">
        <v>461</v>
      </c>
      <c r="C2798" s="412" t="s">
        <v>3497</v>
      </c>
      <c r="D2798" s="412"/>
      <c r="E2798" s="117" t="s">
        <v>460</v>
      </c>
      <c r="F2798" s="118">
        <v>0.5</v>
      </c>
      <c r="G2798" s="153"/>
      <c r="H2798" s="119">
        <f t="shared" si="271"/>
        <v>0</v>
      </c>
    </row>
    <row r="2799" spans="1:8" ht="26.1" customHeight="1" x14ac:dyDescent="0.25">
      <c r="A2799" s="112" t="s">
        <v>3399</v>
      </c>
      <c r="B2799" s="111" t="s">
        <v>3772</v>
      </c>
      <c r="C2799" s="413" t="s">
        <v>3401</v>
      </c>
      <c r="D2799" s="413"/>
      <c r="E2799" s="112" t="s">
        <v>564</v>
      </c>
      <c r="F2799" s="113">
        <v>55.427999999999997</v>
      </c>
      <c r="G2799" s="153"/>
      <c r="H2799" s="114">
        <f t="shared" si="271"/>
        <v>0</v>
      </c>
    </row>
    <row r="2800" spans="1:8" ht="26.1" customHeight="1" x14ac:dyDescent="0.25">
      <c r="A2800" s="112" t="s">
        <v>3399</v>
      </c>
      <c r="B2800" s="111" t="s">
        <v>3477</v>
      </c>
      <c r="C2800" s="413" t="s">
        <v>3401</v>
      </c>
      <c r="D2800" s="413"/>
      <c r="E2800" s="112" t="s">
        <v>564</v>
      </c>
      <c r="F2800" s="113">
        <v>0.35</v>
      </c>
      <c r="G2800" s="153"/>
      <c r="H2800" s="114">
        <f t="shared" si="271"/>
        <v>0</v>
      </c>
    </row>
    <row r="2801" spans="1:8" x14ac:dyDescent="0.25">
      <c r="A2801" s="149"/>
      <c r="B2801" s="150"/>
      <c r="C2801" s="150"/>
      <c r="D2801" s="151"/>
      <c r="E2801" s="150"/>
      <c r="F2801" s="151"/>
      <c r="G2801" s="151"/>
      <c r="H2801" s="152"/>
    </row>
    <row r="2802" spans="1:8" ht="14.4" thickBot="1" x14ac:dyDescent="0.3">
      <c r="A2802" s="149"/>
      <c r="B2802" s="150"/>
      <c r="C2802" s="150"/>
      <c r="D2802" s="151"/>
      <c r="E2802" s="150"/>
      <c r="F2802" s="150"/>
      <c r="G2802" s="151"/>
      <c r="H2802" s="152"/>
    </row>
    <row r="2803" spans="1:8" ht="0.9" customHeight="1" thickTop="1" x14ac:dyDescent="0.25">
      <c r="A2803" s="120"/>
      <c r="B2803" s="115"/>
      <c r="C2803" s="115"/>
      <c r="D2803" s="115"/>
      <c r="E2803" s="115"/>
      <c r="F2803" s="115"/>
      <c r="G2803" s="115"/>
      <c r="H2803" s="115"/>
    </row>
    <row r="2804" spans="1:8" ht="18" customHeight="1" x14ac:dyDescent="0.25">
      <c r="A2804" s="102" t="s">
        <v>1958</v>
      </c>
      <c r="B2804" s="103" t="s">
        <v>3</v>
      </c>
      <c r="C2804" s="414" t="s">
        <v>3396</v>
      </c>
      <c r="D2804" s="414"/>
      <c r="E2804" s="102" t="s">
        <v>3394</v>
      </c>
      <c r="F2804" s="101" t="s">
        <v>3393</v>
      </c>
      <c r="G2804" s="101" t="s">
        <v>3392</v>
      </c>
      <c r="H2804" s="101" t="s">
        <v>4</v>
      </c>
    </row>
    <row r="2805" spans="1:8" ht="51.9" customHeight="1" x14ac:dyDescent="0.25">
      <c r="A2805" s="92" t="s">
        <v>3397</v>
      </c>
      <c r="B2805" s="94" t="s">
        <v>1957</v>
      </c>
      <c r="C2805" s="415" t="s">
        <v>3493</v>
      </c>
      <c r="D2805" s="415"/>
      <c r="E2805" s="92" t="s">
        <v>460</v>
      </c>
      <c r="F2805" s="110">
        <v>1</v>
      </c>
      <c r="G2805" s="90"/>
      <c r="H2805" s="155">
        <f>SUM(H2806:H2816)</f>
        <v>0</v>
      </c>
    </row>
    <row r="2806" spans="1:8" ht="24" customHeight="1" x14ac:dyDescent="0.25">
      <c r="A2806" s="117" t="s">
        <v>3417</v>
      </c>
      <c r="B2806" s="116" t="s">
        <v>3476</v>
      </c>
      <c r="C2806" s="412" t="s">
        <v>3398</v>
      </c>
      <c r="D2806" s="412"/>
      <c r="E2806" s="117" t="s">
        <v>3136</v>
      </c>
      <c r="F2806" s="118">
        <v>2.2999999999999998</v>
      </c>
      <c r="G2806" s="153"/>
      <c r="H2806" s="119">
        <f t="shared" ref="H2806:H2816" si="272">TRUNC((G2806*F2806),2)</f>
        <v>0</v>
      </c>
    </row>
    <row r="2807" spans="1:8" ht="26.1" customHeight="1" x14ac:dyDescent="0.25">
      <c r="A2807" s="117" t="s">
        <v>3417</v>
      </c>
      <c r="B2807" s="116" t="s">
        <v>3563</v>
      </c>
      <c r="C2807" s="412" t="s">
        <v>3398</v>
      </c>
      <c r="D2807" s="412"/>
      <c r="E2807" s="117" t="s">
        <v>3136</v>
      </c>
      <c r="F2807" s="118">
        <v>5</v>
      </c>
      <c r="G2807" s="153"/>
      <c r="H2807" s="119">
        <f t="shared" si="272"/>
        <v>0</v>
      </c>
    </row>
    <row r="2808" spans="1:8" ht="26.1" customHeight="1" x14ac:dyDescent="0.25">
      <c r="A2808" s="117" t="s">
        <v>3417</v>
      </c>
      <c r="B2808" s="116" t="s">
        <v>465</v>
      </c>
      <c r="C2808" s="412" t="s">
        <v>3497</v>
      </c>
      <c r="D2808" s="412"/>
      <c r="E2808" s="117" t="s">
        <v>460</v>
      </c>
      <c r="F2808" s="118">
        <v>0.5</v>
      </c>
      <c r="G2808" s="153"/>
      <c r="H2808" s="119">
        <f t="shared" si="272"/>
        <v>0</v>
      </c>
    </row>
    <row r="2809" spans="1:8" ht="39" customHeight="1" x14ac:dyDescent="0.25">
      <c r="A2809" s="117" t="s">
        <v>3417</v>
      </c>
      <c r="B2809" s="116" t="s">
        <v>3954</v>
      </c>
      <c r="C2809" s="412" t="s">
        <v>3497</v>
      </c>
      <c r="D2809" s="412"/>
      <c r="E2809" s="117" t="s">
        <v>460</v>
      </c>
      <c r="F2809" s="118">
        <v>0.5</v>
      </c>
      <c r="G2809" s="153"/>
      <c r="H2809" s="119">
        <f t="shared" si="272"/>
        <v>0</v>
      </c>
    </row>
    <row r="2810" spans="1:8" ht="51.9" customHeight="1" x14ac:dyDescent="0.25">
      <c r="A2810" s="117" t="s">
        <v>3417</v>
      </c>
      <c r="B2810" s="116" t="s">
        <v>3971</v>
      </c>
      <c r="C2810" s="412" t="s">
        <v>3497</v>
      </c>
      <c r="D2810" s="412"/>
      <c r="E2810" s="117" t="s">
        <v>460</v>
      </c>
      <c r="F2810" s="118">
        <v>0.5</v>
      </c>
      <c r="G2810" s="153"/>
      <c r="H2810" s="119">
        <f t="shared" si="272"/>
        <v>0</v>
      </c>
    </row>
    <row r="2811" spans="1:8" ht="51.9" customHeight="1" x14ac:dyDescent="0.25">
      <c r="A2811" s="117" t="s">
        <v>3417</v>
      </c>
      <c r="B2811" s="116" t="s">
        <v>461</v>
      </c>
      <c r="C2811" s="412" t="s">
        <v>3497</v>
      </c>
      <c r="D2811" s="412"/>
      <c r="E2811" s="117" t="s">
        <v>460</v>
      </c>
      <c r="F2811" s="118">
        <v>0.5</v>
      </c>
      <c r="G2811" s="153"/>
      <c r="H2811" s="119">
        <f t="shared" si="272"/>
        <v>0</v>
      </c>
    </row>
    <row r="2812" spans="1:8" ht="39" customHeight="1" x14ac:dyDescent="0.25">
      <c r="A2812" s="112" t="s">
        <v>3399</v>
      </c>
      <c r="B2812" s="111" t="s">
        <v>4059</v>
      </c>
      <c r="C2812" s="413" t="s">
        <v>3401</v>
      </c>
      <c r="D2812" s="413"/>
      <c r="E2812" s="112" t="s">
        <v>235</v>
      </c>
      <c r="F2812" s="113">
        <v>2</v>
      </c>
      <c r="G2812" s="153"/>
      <c r="H2812" s="114">
        <f t="shared" si="272"/>
        <v>0</v>
      </c>
    </row>
    <row r="2813" spans="1:8" ht="39" customHeight="1" x14ac:dyDescent="0.25">
      <c r="A2813" s="112" t="s">
        <v>3399</v>
      </c>
      <c r="B2813" s="111" t="s">
        <v>4060</v>
      </c>
      <c r="C2813" s="413" t="s">
        <v>3401</v>
      </c>
      <c r="D2813" s="413"/>
      <c r="E2813" s="112" t="s">
        <v>235</v>
      </c>
      <c r="F2813" s="113">
        <v>0.5</v>
      </c>
      <c r="G2813" s="153"/>
      <c r="H2813" s="114">
        <f t="shared" si="272"/>
        <v>0</v>
      </c>
    </row>
    <row r="2814" spans="1:8" ht="39" customHeight="1" x14ac:dyDescent="0.25">
      <c r="A2814" s="112" t="s">
        <v>3399</v>
      </c>
      <c r="B2814" s="111" t="s">
        <v>4061</v>
      </c>
      <c r="C2814" s="413" t="s">
        <v>3401</v>
      </c>
      <c r="D2814" s="413"/>
      <c r="E2814" s="112" t="s">
        <v>235</v>
      </c>
      <c r="F2814" s="113">
        <v>0.5</v>
      </c>
      <c r="G2814" s="153"/>
      <c r="H2814" s="114">
        <f t="shared" si="272"/>
        <v>0</v>
      </c>
    </row>
    <row r="2815" spans="1:8" ht="26.1" customHeight="1" x14ac:dyDescent="0.25">
      <c r="A2815" s="112" t="s">
        <v>3399</v>
      </c>
      <c r="B2815" s="111" t="s">
        <v>3772</v>
      </c>
      <c r="C2815" s="413" t="s">
        <v>3401</v>
      </c>
      <c r="D2815" s="413"/>
      <c r="E2815" s="112" t="s">
        <v>564</v>
      </c>
      <c r="F2815" s="113">
        <v>55.427999999999997</v>
      </c>
      <c r="G2815" s="153"/>
      <c r="H2815" s="114">
        <f t="shared" si="272"/>
        <v>0</v>
      </c>
    </row>
    <row r="2816" spans="1:8" ht="26.1" customHeight="1" x14ac:dyDescent="0.25">
      <c r="A2816" s="112" t="s">
        <v>3399</v>
      </c>
      <c r="B2816" s="111" t="s">
        <v>3477</v>
      </c>
      <c r="C2816" s="413" t="s">
        <v>3401</v>
      </c>
      <c r="D2816" s="413"/>
      <c r="E2816" s="112" t="s">
        <v>564</v>
      </c>
      <c r="F2816" s="113">
        <v>0.35</v>
      </c>
      <c r="G2816" s="153"/>
      <c r="H2816" s="114">
        <f t="shared" si="272"/>
        <v>0</v>
      </c>
    </row>
    <row r="2817" spans="1:8" x14ac:dyDescent="0.25">
      <c r="A2817" s="149"/>
      <c r="B2817" s="150"/>
      <c r="C2817" s="150"/>
      <c r="D2817" s="151"/>
      <c r="E2817" s="150"/>
      <c r="F2817" s="151"/>
      <c r="G2817" s="151"/>
      <c r="H2817" s="152"/>
    </row>
    <row r="2818" spans="1:8" ht="14.4" thickBot="1" x14ac:dyDescent="0.3">
      <c r="A2818" s="149"/>
      <c r="B2818" s="150"/>
      <c r="C2818" s="150"/>
      <c r="D2818" s="151"/>
      <c r="E2818" s="150"/>
      <c r="F2818" s="150"/>
      <c r="G2818" s="151"/>
      <c r="H2818" s="152"/>
    </row>
    <row r="2819" spans="1:8" ht="0.9" customHeight="1" thickTop="1" x14ac:dyDescent="0.25">
      <c r="A2819" s="120"/>
      <c r="B2819" s="115"/>
      <c r="C2819" s="115"/>
      <c r="D2819" s="115"/>
      <c r="E2819" s="115"/>
      <c r="F2819" s="115"/>
      <c r="G2819" s="115"/>
      <c r="H2819" s="115"/>
    </row>
    <row r="2820" spans="1:8" ht="18" customHeight="1" x14ac:dyDescent="0.25">
      <c r="A2820" s="102" t="s">
        <v>1954</v>
      </c>
      <c r="B2820" s="103" t="s">
        <v>3</v>
      </c>
      <c r="C2820" s="414" t="s">
        <v>3396</v>
      </c>
      <c r="D2820" s="414"/>
      <c r="E2820" s="102" t="s">
        <v>3394</v>
      </c>
      <c r="F2820" s="101" t="s">
        <v>3393</v>
      </c>
      <c r="G2820" s="101" t="s">
        <v>3392</v>
      </c>
      <c r="H2820" s="101" t="s">
        <v>4</v>
      </c>
    </row>
    <row r="2821" spans="1:8" ht="90.9" customHeight="1" x14ac:dyDescent="0.25">
      <c r="A2821" s="92" t="s">
        <v>3397</v>
      </c>
      <c r="B2821" s="94" t="s">
        <v>4458</v>
      </c>
      <c r="C2821" s="415">
        <v>14</v>
      </c>
      <c r="D2821" s="415"/>
      <c r="E2821" s="92" t="s">
        <v>460</v>
      </c>
      <c r="F2821" s="110">
        <v>1</v>
      </c>
      <c r="G2821" s="90"/>
      <c r="H2821" s="155">
        <f>SUM(H2822:H2823)</f>
        <v>0</v>
      </c>
    </row>
    <row r="2822" spans="1:8" ht="24" customHeight="1" x14ac:dyDescent="0.25">
      <c r="A2822" s="117" t="s">
        <v>3417</v>
      </c>
      <c r="B2822" s="116" t="s">
        <v>3738</v>
      </c>
      <c r="C2822" s="412" t="s">
        <v>3398</v>
      </c>
      <c r="D2822" s="412"/>
      <c r="E2822" s="117" t="s">
        <v>3136</v>
      </c>
      <c r="F2822" s="118">
        <v>0.15</v>
      </c>
      <c r="G2822" s="153"/>
      <c r="H2822" s="119">
        <f t="shared" ref="H2822:H2823" si="273">TRUNC((G2822*F2822),2)</f>
        <v>0</v>
      </c>
    </row>
    <row r="2823" spans="1:8" ht="26.1" customHeight="1" x14ac:dyDescent="0.25">
      <c r="A2823" s="112" t="s">
        <v>3399</v>
      </c>
      <c r="B2823" s="111" t="s">
        <v>4062</v>
      </c>
      <c r="C2823" s="413" t="s">
        <v>3401</v>
      </c>
      <c r="D2823" s="413"/>
      <c r="E2823" s="112" t="s">
        <v>460</v>
      </c>
      <c r="F2823" s="113">
        <v>1</v>
      </c>
      <c r="G2823" s="153"/>
      <c r="H2823" s="114">
        <f t="shared" si="273"/>
        <v>0</v>
      </c>
    </row>
    <row r="2824" spans="1:8" x14ac:dyDescent="0.25">
      <c r="A2824" s="149"/>
      <c r="B2824" s="150"/>
      <c r="C2824" s="150"/>
      <c r="D2824" s="151"/>
      <c r="E2824" s="150"/>
      <c r="F2824" s="151"/>
      <c r="G2824" s="151"/>
      <c r="H2824" s="152"/>
    </row>
    <row r="2825" spans="1:8" ht="14.4" thickBot="1" x14ac:dyDescent="0.3">
      <c r="A2825" s="149"/>
      <c r="B2825" s="150"/>
      <c r="C2825" s="150"/>
      <c r="D2825" s="151"/>
      <c r="E2825" s="150"/>
      <c r="F2825" s="150"/>
      <c r="G2825" s="151"/>
      <c r="H2825" s="152"/>
    </row>
    <row r="2826" spans="1:8" ht="0.9" customHeight="1" thickTop="1" x14ac:dyDescent="0.25">
      <c r="A2826" s="120"/>
      <c r="B2826" s="115"/>
      <c r="C2826" s="115"/>
      <c r="D2826" s="115"/>
      <c r="E2826" s="115"/>
      <c r="F2826" s="115"/>
      <c r="G2826" s="115"/>
      <c r="H2826" s="115"/>
    </row>
    <row r="2827" spans="1:8" ht="18" customHeight="1" x14ac:dyDescent="0.25">
      <c r="A2827" s="102" t="s">
        <v>1953</v>
      </c>
      <c r="B2827" s="103" t="s">
        <v>3</v>
      </c>
      <c r="C2827" s="414" t="s">
        <v>3396</v>
      </c>
      <c r="D2827" s="414"/>
      <c r="E2827" s="102" t="s">
        <v>3394</v>
      </c>
      <c r="F2827" s="101" t="s">
        <v>3393</v>
      </c>
      <c r="G2827" s="101" t="s">
        <v>3392</v>
      </c>
      <c r="H2827" s="101" t="s">
        <v>4</v>
      </c>
    </row>
    <row r="2828" spans="1:8" ht="65.099999999999994" customHeight="1" x14ac:dyDescent="0.25">
      <c r="A2828" s="92" t="s">
        <v>3397</v>
      </c>
      <c r="B2828" s="94" t="s">
        <v>1952</v>
      </c>
      <c r="C2828" s="415" t="s">
        <v>3493</v>
      </c>
      <c r="D2828" s="415"/>
      <c r="E2828" s="92" t="s">
        <v>460</v>
      </c>
      <c r="F2828" s="110">
        <v>1</v>
      </c>
      <c r="G2828" s="90"/>
      <c r="H2828" s="155">
        <f>SUM(H2829:H2844)</f>
        <v>0</v>
      </c>
    </row>
    <row r="2829" spans="1:8" ht="24" customHeight="1" x14ac:dyDescent="0.25">
      <c r="A2829" s="117" t="s">
        <v>3417</v>
      </c>
      <c r="B2829" s="116" t="s">
        <v>3476</v>
      </c>
      <c r="C2829" s="412" t="s">
        <v>3398</v>
      </c>
      <c r="D2829" s="412"/>
      <c r="E2829" s="117" t="s">
        <v>3136</v>
      </c>
      <c r="F2829" s="118">
        <v>2.02</v>
      </c>
      <c r="G2829" s="153"/>
      <c r="H2829" s="119">
        <f t="shared" ref="H2829:H2844" si="274">TRUNC((G2829*F2829),2)</f>
        <v>0</v>
      </c>
    </row>
    <row r="2830" spans="1:8" ht="26.1" customHeight="1" x14ac:dyDescent="0.25">
      <c r="A2830" s="117" t="s">
        <v>3417</v>
      </c>
      <c r="B2830" s="116" t="s">
        <v>3563</v>
      </c>
      <c r="C2830" s="412" t="s">
        <v>3398</v>
      </c>
      <c r="D2830" s="412"/>
      <c r="E2830" s="117" t="s">
        <v>3136</v>
      </c>
      <c r="F2830" s="118">
        <v>2.02</v>
      </c>
      <c r="G2830" s="153"/>
      <c r="H2830" s="119">
        <f t="shared" si="274"/>
        <v>0</v>
      </c>
    </row>
    <row r="2831" spans="1:8" ht="26.1" customHeight="1" x14ac:dyDescent="0.25">
      <c r="A2831" s="117" t="s">
        <v>3417</v>
      </c>
      <c r="B2831" s="116" t="s">
        <v>465</v>
      </c>
      <c r="C2831" s="412" t="s">
        <v>3497</v>
      </c>
      <c r="D2831" s="412"/>
      <c r="E2831" s="117" t="s">
        <v>460</v>
      </c>
      <c r="F2831" s="118">
        <v>2</v>
      </c>
      <c r="G2831" s="153"/>
      <c r="H2831" s="119">
        <f t="shared" si="274"/>
        <v>0</v>
      </c>
    </row>
    <row r="2832" spans="1:8" ht="39" customHeight="1" x14ac:dyDescent="0.25">
      <c r="A2832" s="117" t="s">
        <v>3417</v>
      </c>
      <c r="B2832" s="116" t="s">
        <v>3954</v>
      </c>
      <c r="C2832" s="412" t="s">
        <v>3497</v>
      </c>
      <c r="D2832" s="412"/>
      <c r="E2832" s="117" t="s">
        <v>460</v>
      </c>
      <c r="F2832" s="118">
        <v>2</v>
      </c>
      <c r="G2832" s="153"/>
      <c r="H2832" s="119">
        <f t="shared" si="274"/>
        <v>0</v>
      </c>
    </row>
    <row r="2833" spans="1:8" ht="51.9" customHeight="1" x14ac:dyDescent="0.25">
      <c r="A2833" s="117" t="s">
        <v>3417</v>
      </c>
      <c r="B2833" s="116" t="s">
        <v>3971</v>
      </c>
      <c r="C2833" s="412" t="s">
        <v>3497</v>
      </c>
      <c r="D2833" s="412"/>
      <c r="E2833" s="117" t="s">
        <v>460</v>
      </c>
      <c r="F2833" s="118">
        <v>2</v>
      </c>
      <c r="G2833" s="153"/>
      <c r="H2833" s="119">
        <f t="shared" si="274"/>
        <v>0</v>
      </c>
    </row>
    <row r="2834" spans="1:8" ht="51.9" customHeight="1" x14ac:dyDescent="0.25">
      <c r="A2834" s="117" t="s">
        <v>3417</v>
      </c>
      <c r="B2834" s="116" t="s">
        <v>461</v>
      </c>
      <c r="C2834" s="412" t="s">
        <v>3497</v>
      </c>
      <c r="D2834" s="412"/>
      <c r="E2834" s="117" t="s">
        <v>460</v>
      </c>
      <c r="F2834" s="118">
        <v>2</v>
      </c>
      <c r="G2834" s="153"/>
      <c r="H2834" s="119">
        <f t="shared" si="274"/>
        <v>0</v>
      </c>
    </row>
    <row r="2835" spans="1:8" ht="26.1" customHeight="1" x14ac:dyDescent="0.25">
      <c r="A2835" s="112" t="s">
        <v>3399</v>
      </c>
      <c r="B2835" s="111" t="s">
        <v>4063</v>
      </c>
      <c r="C2835" s="413" t="s">
        <v>3401</v>
      </c>
      <c r="D2835" s="413"/>
      <c r="E2835" s="112" t="s">
        <v>4064</v>
      </c>
      <c r="F2835" s="113">
        <v>14.59</v>
      </c>
      <c r="G2835" s="153"/>
      <c r="H2835" s="114">
        <f t="shared" si="274"/>
        <v>0</v>
      </c>
    </row>
    <row r="2836" spans="1:8" ht="26.1" customHeight="1" x14ac:dyDescent="0.25">
      <c r="A2836" s="112" t="s">
        <v>3399</v>
      </c>
      <c r="B2836" s="111" t="s">
        <v>4065</v>
      </c>
      <c r="C2836" s="413" t="s">
        <v>3401</v>
      </c>
      <c r="D2836" s="413"/>
      <c r="E2836" s="112" t="s">
        <v>630</v>
      </c>
      <c r="F2836" s="113">
        <v>3.13</v>
      </c>
      <c r="G2836" s="153"/>
      <c r="H2836" s="114">
        <f t="shared" si="274"/>
        <v>0</v>
      </c>
    </row>
    <row r="2837" spans="1:8" ht="26.1" customHeight="1" x14ac:dyDescent="0.25">
      <c r="A2837" s="112" t="s">
        <v>3399</v>
      </c>
      <c r="B2837" s="111" t="s">
        <v>4066</v>
      </c>
      <c r="C2837" s="413" t="s">
        <v>3401</v>
      </c>
      <c r="D2837" s="413"/>
      <c r="E2837" s="112" t="s">
        <v>630</v>
      </c>
      <c r="F2837" s="113">
        <v>1.8</v>
      </c>
      <c r="G2837" s="153"/>
      <c r="H2837" s="114">
        <f t="shared" si="274"/>
        <v>0</v>
      </c>
    </row>
    <row r="2838" spans="1:8" ht="26.1" customHeight="1" x14ac:dyDescent="0.25">
      <c r="A2838" s="112" t="s">
        <v>3399</v>
      </c>
      <c r="B2838" s="111" t="s">
        <v>4047</v>
      </c>
      <c r="C2838" s="413" t="s">
        <v>3401</v>
      </c>
      <c r="D2838" s="413"/>
      <c r="E2838" s="112" t="s">
        <v>234</v>
      </c>
      <c r="F2838" s="113">
        <v>2.35</v>
      </c>
      <c r="G2838" s="153"/>
      <c r="H2838" s="114">
        <f t="shared" si="274"/>
        <v>0</v>
      </c>
    </row>
    <row r="2839" spans="1:8" ht="26.1" customHeight="1" x14ac:dyDescent="0.25">
      <c r="A2839" s="112" t="s">
        <v>3399</v>
      </c>
      <c r="B2839" s="111" t="s">
        <v>4048</v>
      </c>
      <c r="C2839" s="413" t="s">
        <v>3401</v>
      </c>
      <c r="D2839" s="413"/>
      <c r="E2839" s="112" t="s">
        <v>564</v>
      </c>
      <c r="F2839" s="113">
        <v>2.88</v>
      </c>
      <c r="G2839" s="153"/>
      <c r="H2839" s="114">
        <f t="shared" si="274"/>
        <v>0</v>
      </c>
    </row>
    <row r="2840" spans="1:8" ht="26.1" customHeight="1" x14ac:dyDescent="0.25">
      <c r="A2840" s="112" t="s">
        <v>3399</v>
      </c>
      <c r="B2840" s="111" t="s">
        <v>4067</v>
      </c>
      <c r="C2840" s="413" t="s">
        <v>3401</v>
      </c>
      <c r="D2840" s="413"/>
      <c r="E2840" s="112" t="s">
        <v>564</v>
      </c>
      <c r="F2840" s="113">
        <v>7.2</v>
      </c>
      <c r="G2840" s="153"/>
      <c r="H2840" s="114">
        <f t="shared" si="274"/>
        <v>0</v>
      </c>
    </row>
    <row r="2841" spans="1:8" ht="26.1" customHeight="1" x14ac:dyDescent="0.25">
      <c r="A2841" s="112" t="s">
        <v>3399</v>
      </c>
      <c r="B2841" s="111" t="s">
        <v>3756</v>
      </c>
      <c r="C2841" s="413" t="s">
        <v>3401</v>
      </c>
      <c r="D2841" s="413"/>
      <c r="E2841" s="112" t="s">
        <v>564</v>
      </c>
      <c r="F2841" s="113">
        <v>0.56000000000000005</v>
      </c>
      <c r="G2841" s="153"/>
      <c r="H2841" s="114">
        <f t="shared" si="274"/>
        <v>0</v>
      </c>
    </row>
    <row r="2842" spans="1:8" ht="24" customHeight="1" x14ac:dyDescent="0.25">
      <c r="A2842" s="112" t="s">
        <v>3399</v>
      </c>
      <c r="B2842" s="111" t="s">
        <v>4049</v>
      </c>
      <c r="C2842" s="413" t="s">
        <v>3401</v>
      </c>
      <c r="D2842" s="413"/>
      <c r="E2842" s="112" t="s">
        <v>235</v>
      </c>
      <c r="F2842" s="113">
        <v>0.4</v>
      </c>
      <c r="G2842" s="153"/>
      <c r="H2842" s="114">
        <f t="shared" si="274"/>
        <v>0</v>
      </c>
    </row>
    <row r="2843" spans="1:8" ht="39" customHeight="1" x14ac:dyDescent="0.25">
      <c r="A2843" s="112" t="s">
        <v>3399</v>
      </c>
      <c r="B2843" s="111" t="s">
        <v>4036</v>
      </c>
      <c r="C2843" s="413" t="s">
        <v>3401</v>
      </c>
      <c r="D2843" s="413"/>
      <c r="E2843" s="112" t="s">
        <v>1288</v>
      </c>
      <c r="F2843" s="113">
        <v>0.15</v>
      </c>
      <c r="G2843" s="153"/>
      <c r="H2843" s="114">
        <f t="shared" si="274"/>
        <v>0</v>
      </c>
    </row>
    <row r="2844" spans="1:8" ht="24" customHeight="1" x14ac:dyDescent="0.25">
      <c r="A2844" s="112" t="s">
        <v>3399</v>
      </c>
      <c r="B2844" s="111" t="s">
        <v>4051</v>
      </c>
      <c r="C2844" s="413" t="s">
        <v>3401</v>
      </c>
      <c r="D2844" s="413"/>
      <c r="E2844" s="112" t="s">
        <v>502</v>
      </c>
      <c r="F2844" s="113">
        <v>0.6</v>
      </c>
      <c r="G2844" s="153"/>
      <c r="H2844" s="114">
        <f t="shared" si="274"/>
        <v>0</v>
      </c>
    </row>
    <row r="2845" spans="1:8" x14ac:dyDescent="0.25">
      <c r="A2845" s="149"/>
      <c r="B2845" s="150"/>
      <c r="C2845" s="150"/>
      <c r="D2845" s="151"/>
      <c r="E2845" s="150"/>
      <c r="F2845" s="151"/>
      <c r="G2845" s="151"/>
      <c r="H2845" s="152"/>
    </row>
    <row r="2846" spans="1:8" ht="14.4" thickBot="1" x14ac:dyDescent="0.3">
      <c r="A2846" s="149"/>
      <c r="B2846" s="150"/>
      <c r="C2846" s="150"/>
      <c r="D2846" s="151"/>
      <c r="E2846" s="150"/>
      <c r="F2846" s="150"/>
      <c r="G2846" s="151"/>
      <c r="H2846" s="152"/>
    </row>
    <row r="2847" spans="1:8" ht="0.9" customHeight="1" thickTop="1" x14ac:dyDescent="0.25">
      <c r="A2847" s="120"/>
      <c r="B2847" s="115"/>
      <c r="C2847" s="115"/>
      <c r="D2847" s="115"/>
      <c r="E2847" s="115"/>
      <c r="F2847" s="115"/>
      <c r="G2847" s="115"/>
      <c r="H2847" s="115"/>
    </row>
    <row r="2848" spans="1:8" ht="18" customHeight="1" x14ac:dyDescent="0.25">
      <c r="A2848" s="102" t="s">
        <v>1951</v>
      </c>
      <c r="B2848" s="103" t="s">
        <v>3</v>
      </c>
      <c r="C2848" s="414" t="s">
        <v>3396</v>
      </c>
      <c r="D2848" s="414"/>
      <c r="E2848" s="102" t="s">
        <v>3394</v>
      </c>
      <c r="F2848" s="101" t="s">
        <v>3393</v>
      </c>
      <c r="G2848" s="101" t="s">
        <v>3392</v>
      </c>
      <c r="H2848" s="101" t="s">
        <v>4</v>
      </c>
    </row>
    <row r="2849" spans="1:8" ht="51.9" customHeight="1" x14ac:dyDescent="0.25">
      <c r="A2849" s="92" t="s">
        <v>3397</v>
      </c>
      <c r="B2849" s="94" t="s">
        <v>1950</v>
      </c>
      <c r="C2849" s="415" t="s">
        <v>3493</v>
      </c>
      <c r="D2849" s="415"/>
      <c r="E2849" s="92" t="s">
        <v>460</v>
      </c>
      <c r="F2849" s="110">
        <v>1</v>
      </c>
      <c r="G2849" s="90"/>
      <c r="H2849" s="155">
        <f>SUM(H2850:H2860)</f>
        <v>0</v>
      </c>
    </row>
    <row r="2850" spans="1:8" ht="24" customHeight="1" x14ac:dyDescent="0.25">
      <c r="A2850" s="117" t="s">
        <v>3417</v>
      </c>
      <c r="B2850" s="116" t="s">
        <v>3476</v>
      </c>
      <c r="C2850" s="412" t="s">
        <v>3398</v>
      </c>
      <c r="D2850" s="412"/>
      <c r="E2850" s="117" t="s">
        <v>3136</v>
      </c>
      <c r="F2850" s="118">
        <v>0.72</v>
      </c>
      <c r="G2850" s="153"/>
      <c r="H2850" s="119">
        <f t="shared" ref="H2850:H2860" si="275">TRUNC((G2850*F2850),2)</f>
        <v>0</v>
      </c>
    </row>
    <row r="2851" spans="1:8" ht="26.1" customHeight="1" x14ac:dyDescent="0.25">
      <c r="A2851" s="117" t="s">
        <v>3417</v>
      </c>
      <c r="B2851" s="116" t="s">
        <v>3563</v>
      </c>
      <c r="C2851" s="412" t="s">
        <v>3398</v>
      </c>
      <c r="D2851" s="412"/>
      <c r="E2851" s="117" t="s">
        <v>3136</v>
      </c>
      <c r="F2851" s="118">
        <v>0.72</v>
      </c>
      <c r="G2851" s="153"/>
      <c r="H2851" s="119">
        <f t="shared" si="275"/>
        <v>0</v>
      </c>
    </row>
    <row r="2852" spans="1:8" ht="26.1" customHeight="1" x14ac:dyDescent="0.25">
      <c r="A2852" s="117" t="s">
        <v>3417</v>
      </c>
      <c r="B2852" s="116" t="s">
        <v>465</v>
      </c>
      <c r="C2852" s="412" t="s">
        <v>3497</v>
      </c>
      <c r="D2852" s="412"/>
      <c r="E2852" s="117" t="s">
        <v>460</v>
      </c>
      <c r="F2852" s="118">
        <v>2</v>
      </c>
      <c r="G2852" s="153"/>
      <c r="H2852" s="119">
        <f t="shared" si="275"/>
        <v>0</v>
      </c>
    </row>
    <row r="2853" spans="1:8" ht="39" customHeight="1" x14ac:dyDescent="0.25">
      <c r="A2853" s="117" t="s">
        <v>3417</v>
      </c>
      <c r="B2853" s="116" t="s">
        <v>3954</v>
      </c>
      <c r="C2853" s="412" t="s">
        <v>3497</v>
      </c>
      <c r="D2853" s="412"/>
      <c r="E2853" s="117" t="s">
        <v>460</v>
      </c>
      <c r="F2853" s="118">
        <v>2</v>
      </c>
      <c r="G2853" s="153"/>
      <c r="H2853" s="119">
        <f t="shared" si="275"/>
        <v>0</v>
      </c>
    </row>
    <row r="2854" spans="1:8" ht="51.9" customHeight="1" x14ac:dyDescent="0.25">
      <c r="A2854" s="117" t="s">
        <v>3417</v>
      </c>
      <c r="B2854" s="116" t="s">
        <v>3971</v>
      </c>
      <c r="C2854" s="412" t="s">
        <v>3497</v>
      </c>
      <c r="D2854" s="412"/>
      <c r="E2854" s="117" t="s">
        <v>460</v>
      </c>
      <c r="F2854" s="118">
        <v>2</v>
      </c>
      <c r="G2854" s="153"/>
      <c r="H2854" s="119">
        <f t="shared" si="275"/>
        <v>0</v>
      </c>
    </row>
    <row r="2855" spans="1:8" ht="51.9" customHeight="1" x14ac:dyDescent="0.25">
      <c r="A2855" s="117" t="s">
        <v>3417</v>
      </c>
      <c r="B2855" s="116" t="s">
        <v>461</v>
      </c>
      <c r="C2855" s="412" t="s">
        <v>3497</v>
      </c>
      <c r="D2855" s="412"/>
      <c r="E2855" s="117" t="s">
        <v>460</v>
      </c>
      <c r="F2855" s="118">
        <v>2</v>
      </c>
      <c r="G2855" s="153"/>
      <c r="H2855" s="119">
        <f t="shared" si="275"/>
        <v>0</v>
      </c>
    </row>
    <row r="2856" spans="1:8" ht="24" customHeight="1" x14ac:dyDescent="0.25">
      <c r="A2856" s="112" t="s">
        <v>3399</v>
      </c>
      <c r="B2856" s="111" t="s">
        <v>4068</v>
      </c>
      <c r="C2856" s="413" t="s">
        <v>3401</v>
      </c>
      <c r="D2856" s="413"/>
      <c r="E2856" s="112" t="s">
        <v>460</v>
      </c>
      <c r="F2856" s="113">
        <v>1.42</v>
      </c>
      <c r="G2856" s="153"/>
      <c r="H2856" s="114">
        <f t="shared" si="275"/>
        <v>0</v>
      </c>
    </row>
    <row r="2857" spans="1:8" ht="39" customHeight="1" x14ac:dyDescent="0.25">
      <c r="A2857" s="112" t="s">
        <v>3399</v>
      </c>
      <c r="B2857" s="111" t="s">
        <v>4036</v>
      </c>
      <c r="C2857" s="413" t="s">
        <v>3401</v>
      </c>
      <c r="D2857" s="413"/>
      <c r="E2857" s="112" t="s">
        <v>1288</v>
      </c>
      <c r="F2857" s="113">
        <v>0.5</v>
      </c>
      <c r="G2857" s="153"/>
      <c r="H2857" s="114">
        <f t="shared" si="275"/>
        <v>0</v>
      </c>
    </row>
    <row r="2858" spans="1:8" ht="39" customHeight="1" x14ac:dyDescent="0.25">
      <c r="A2858" s="112" t="s">
        <v>3399</v>
      </c>
      <c r="B2858" s="111" t="s">
        <v>3763</v>
      </c>
      <c r="C2858" s="413" t="s">
        <v>3401</v>
      </c>
      <c r="D2858" s="413"/>
      <c r="E2858" s="112" t="s">
        <v>1288</v>
      </c>
      <c r="F2858" s="113">
        <v>0.5</v>
      </c>
      <c r="G2858" s="153"/>
      <c r="H2858" s="114">
        <f t="shared" si="275"/>
        <v>0</v>
      </c>
    </row>
    <row r="2859" spans="1:8" ht="26.1" customHeight="1" x14ac:dyDescent="0.25">
      <c r="A2859" s="112" t="s">
        <v>3399</v>
      </c>
      <c r="B2859" s="111" t="s">
        <v>3752</v>
      </c>
      <c r="C2859" s="413" t="s">
        <v>3401</v>
      </c>
      <c r="D2859" s="413"/>
      <c r="E2859" s="112" t="s">
        <v>564</v>
      </c>
      <c r="F2859" s="113">
        <v>15.4</v>
      </c>
      <c r="G2859" s="153"/>
      <c r="H2859" s="114">
        <f t="shared" si="275"/>
        <v>0</v>
      </c>
    </row>
    <row r="2860" spans="1:8" ht="26.1" customHeight="1" x14ac:dyDescent="0.25">
      <c r="A2860" s="112" t="s">
        <v>3399</v>
      </c>
      <c r="B2860" s="111" t="s">
        <v>4069</v>
      </c>
      <c r="C2860" s="413" t="s">
        <v>3401</v>
      </c>
      <c r="D2860" s="413"/>
      <c r="E2860" s="112" t="s">
        <v>564</v>
      </c>
      <c r="F2860" s="113">
        <v>6.35</v>
      </c>
      <c r="G2860" s="153"/>
      <c r="H2860" s="114">
        <f t="shared" si="275"/>
        <v>0</v>
      </c>
    </row>
    <row r="2861" spans="1:8" x14ac:dyDescent="0.25">
      <c r="A2861" s="149"/>
      <c r="B2861" s="150"/>
      <c r="C2861" s="150"/>
      <c r="D2861" s="151"/>
      <c r="E2861" s="150"/>
      <c r="F2861" s="151"/>
      <c r="G2861" s="151"/>
      <c r="H2861" s="152"/>
    </row>
    <row r="2862" spans="1:8" ht="14.4" thickBot="1" x14ac:dyDescent="0.3">
      <c r="A2862" s="149"/>
      <c r="B2862" s="150"/>
      <c r="C2862" s="150"/>
      <c r="D2862" s="151"/>
      <c r="E2862" s="150"/>
      <c r="F2862" s="150"/>
      <c r="G2862" s="151"/>
      <c r="H2862" s="152"/>
    </row>
    <row r="2863" spans="1:8" ht="0.9" customHeight="1" thickTop="1" x14ac:dyDescent="0.25">
      <c r="A2863" s="120"/>
      <c r="B2863" s="115"/>
      <c r="C2863" s="115"/>
      <c r="D2863" s="115"/>
      <c r="E2863" s="115"/>
      <c r="F2863" s="115"/>
      <c r="G2863" s="115"/>
      <c r="H2863" s="115"/>
    </row>
    <row r="2864" spans="1:8" ht="18" customHeight="1" x14ac:dyDescent="0.25">
      <c r="A2864" s="102" t="s">
        <v>1949</v>
      </c>
      <c r="B2864" s="103" t="s">
        <v>3</v>
      </c>
      <c r="C2864" s="414" t="s">
        <v>3396</v>
      </c>
      <c r="D2864" s="414"/>
      <c r="E2864" s="102" t="s">
        <v>3394</v>
      </c>
      <c r="F2864" s="101" t="s">
        <v>3393</v>
      </c>
      <c r="G2864" s="101" t="s">
        <v>3392</v>
      </c>
      <c r="H2864" s="101" t="s">
        <v>4</v>
      </c>
    </row>
    <row r="2865" spans="1:8" ht="39" customHeight="1" x14ac:dyDescent="0.25">
      <c r="A2865" s="92" t="s">
        <v>3397</v>
      </c>
      <c r="B2865" s="94" t="s">
        <v>1948</v>
      </c>
      <c r="C2865" s="415" t="s">
        <v>3493</v>
      </c>
      <c r="D2865" s="415"/>
      <c r="E2865" s="92" t="s">
        <v>235</v>
      </c>
      <c r="F2865" s="110">
        <v>1</v>
      </c>
      <c r="G2865" s="90"/>
      <c r="H2865" s="155">
        <f>SUM(H2866:H2885)</f>
        <v>0</v>
      </c>
    </row>
    <row r="2866" spans="1:8" ht="26.1" customHeight="1" x14ac:dyDescent="0.25">
      <c r="A2866" s="117" t="s">
        <v>3417</v>
      </c>
      <c r="B2866" s="116" t="s">
        <v>465</v>
      </c>
      <c r="C2866" s="412" t="s">
        <v>3497</v>
      </c>
      <c r="D2866" s="412"/>
      <c r="E2866" s="117" t="s">
        <v>460</v>
      </c>
      <c r="F2866" s="118">
        <v>5.04</v>
      </c>
      <c r="G2866" s="153"/>
      <c r="H2866" s="119">
        <f t="shared" ref="H2866:H2885" si="276">TRUNC((G2866*F2866),2)</f>
        <v>0</v>
      </c>
    </row>
    <row r="2867" spans="1:8" ht="51.9" customHeight="1" x14ac:dyDescent="0.25">
      <c r="A2867" s="117" t="s">
        <v>3417</v>
      </c>
      <c r="B2867" s="116" t="s">
        <v>3734</v>
      </c>
      <c r="C2867" s="412" t="s">
        <v>3497</v>
      </c>
      <c r="D2867" s="412"/>
      <c r="E2867" s="117" t="s">
        <v>460</v>
      </c>
      <c r="F2867" s="118">
        <v>5.04</v>
      </c>
      <c r="G2867" s="153"/>
      <c r="H2867" s="119">
        <f t="shared" si="276"/>
        <v>0</v>
      </c>
    </row>
    <row r="2868" spans="1:8" ht="39" customHeight="1" x14ac:dyDescent="0.25">
      <c r="A2868" s="117" t="s">
        <v>3417</v>
      </c>
      <c r="B2868" s="116" t="s">
        <v>3735</v>
      </c>
      <c r="C2868" s="412" t="s">
        <v>3497</v>
      </c>
      <c r="D2868" s="412"/>
      <c r="E2868" s="117" t="s">
        <v>460</v>
      </c>
      <c r="F2868" s="118">
        <v>5.04</v>
      </c>
      <c r="G2868" s="153"/>
      <c r="H2868" s="119">
        <f t="shared" si="276"/>
        <v>0</v>
      </c>
    </row>
    <row r="2869" spans="1:8" ht="51.9" customHeight="1" x14ac:dyDescent="0.25">
      <c r="A2869" s="117" t="s">
        <v>3417</v>
      </c>
      <c r="B2869" s="116" t="s">
        <v>3736</v>
      </c>
      <c r="C2869" s="412" t="s">
        <v>3497</v>
      </c>
      <c r="D2869" s="412"/>
      <c r="E2869" s="117" t="s">
        <v>460</v>
      </c>
      <c r="F2869" s="118">
        <v>5.04</v>
      </c>
      <c r="G2869" s="153"/>
      <c r="H2869" s="119">
        <f t="shared" si="276"/>
        <v>0</v>
      </c>
    </row>
    <row r="2870" spans="1:8" ht="39" customHeight="1" x14ac:dyDescent="0.25">
      <c r="A2870" s="117" t="s">
        <v>3417</v>
      </c>
      <c r="B2870" s="116" t="s">
        <v>3737</v>
      </c>
      <c r="C2870" s="412" t="s">
        <v>3398</v>
      </c>
      <c r="D2870" s="412"/>
      <c r="E2870" s="117" t="s">
        <v>491</v>
      </c>
      <c r="F2870" s="118">
        <v>0.04</v>
      </c>
      <c r="G2870" s="153"/>
      <c r="H2870" s="119">
        <f t="shared" si="276"/>
        <v>0</v>
      </c>
    </row>
    <row r="2871" spans="1:8" ht="39" customHeight="1" x14ac:dyDescent="0.25">
      <c r="A2871" s="117" t="s">
        <v>3417</v>
      </c>
      <c r="B2871" s="116" t="s">
        <v>3612</v>
      </c>
      <c r="C2871" s="412" t="s">
        <v>3418</v>
      </c>
      <c r="D2871" s="412"/>
      <c r="E2871" s="117" t="s">
        <v>923</v>
      </c>
      <c r="F2871" s="118">
        <v>0.1</v>
      </c>
      <c r="G2871" s="153"/>
      <c r="H2871" s="119">
        <f t="shared" si="276"/>
        <v>0</v>
      </c>
    </row>
    <row r="2872" spans="1:8" ht="26.1" customHeight="1" x14ac:dyDescent="0.25">
      <c r="A2872" s="117" t="s">
        <v>3417</v>
      </c>
      <c r="B2872" s="116" t="s">
        <v>3563</v>
      </c>
      <c r="C2872" s="412" t="s">
        <v>3398</v>
      </c>
      <c r="D2872" s="412"/>
      <c r="E2872" s="117" t="s">
        <v>3136</v>
      </c>
      <c r="F2872" s="118">
        <v>15.2</v>
      </c>
      <c r="G2872" s="153"/>
      <c r="H2872" s="119">
        <f t="shared" si="276"/>
        <v>0</v>
      </c>
    </row>
    <row r="2873" spans="1:8" ht="24" customHeight="1" x14ac:dyDescent="0.25">
      <c r="A2873" s="117" t="s">
        <v>3417</v>
      </c>
      <c r="B2873" s="116" t="s">
        <v>3476</v>
      </c>
      <c r="C2873" s="412" t="s">
        <v>3398</v>
      </c>
      <c r="D2873" s="412"/>
      <c r="E2873" s="117" t="s">
        <v>3136</v>
      </c>
      <c r="F2873" s="118">
        <v>15.2</v>
      </c>
      <c r="G2873" s="153"/>
      <c r="H2873" s="119">
        <f t="shared" si="276"/>
        <v>0</v>
      </c>
    </row>
    <row r="2874" spans="1:8" ht="24" customHeight="1" x14ac:dyDescent="0.25">
      <c r="A2874" s="117" t="s">
        <v>3417</v>
      </c>
      <c r="B2874" s="116" t="s">
        <v>3611</v>
      </c>
      <c r="C2874" s="412" t="s">
        <v>3398</v>
      </c>
      <c r="D2874" s="412"/>
      <c r="E2874" s="117" t="s">
        <v>3136</v>
      </c>
      <c r="F2874" s="118">
        <v>8.6</v>
      </c>
      <c r="G2874" s="153"/>
      <c r="H2874" s="119">
        <f t="shared" si="276"/>
        <v>0</v>
      </c>
    </row>
    <row r="2875" spans="1:8" ht="24" customHeight="1" x14ac:dyDescent="0.25">
      <c r="A2875" s="117" t="s">
        <v>3417</v>
      </c>
      <c r="B2875" s="116" t="s">
        <v>3435</v>
      </c>
      <c r="C2875" s="412" t="s">
        <v>3398</v>
      </c>
      <c r="D2875" s="412"/>
      <c r="E2875" s="117" t="s">
        <v>3136</v>
      </c>
      <c r="F2875" s="118">
        <v>7</v>
      </c>
      <c r="G2875" s="153"/>
      <c r="H2875" s="119">
        <f t="shared" si="276"/>
        <v>0</v>
      </c>
    </row>
    <row r="2876" spans="1:8" ht="24" customHeight="1" x14ac:dyDescent="0.25">
      <c r="A2876" s="117" t="s">
        <v>3417</v>
      </c>
      <c r="B2876" s="116" t="s">
        <v>3436</v>
      </c>
      <c r="C2876" s="412" t="s">
        <v>3398</v>
      </c>
      <c r="D2876" s="412"/>
      <c r="E2876" s="117" t="s">
        <v>3136</v>
      </c>
      <c r="F2876" s="118">
        <v>7</v>
      </c>
      <c r="G2876" s="153"/>
      <c r="H2876" s="119">
        <f t="shared" si="276"/>
        <v>0</v>
      </c>
    </row>
    <row r="2877" spans="1:8" ht="26.1" customHeight="1" x14ac:dyDescent="0.25">
      <c r="A2877" s="112" t="s">
        <v>3399</v>
      </c>
      <c r="B2877" s="111" t="s">
        <v>3754</v>
      </c>
      <c r="C2877" s="413" t="s">
        <v>3401</v>
      </c>
      <c r="D2877" s="413"/>
      <c r="E2877" s="112" t="s">
        <v>564</v>
      </c>
      <c r="F2877" s="113">
        <v>6.3</v>
      </c>
      <c r="G2877" s="153"/>
      <c r="H2877" s="114">
        <f t="shared" si="276"/>
        <v>0</v>
      </c>
    </row>
    <row r="2878" spans="1:8" ht="26.1" customHeight="1" x14ac:dyDescent="0.25">
      <c r="A2878" s="112" t="s">
        <v>3399</v>
      </c>
      <c r="B2878" s="111" t="s">
        <v>3760</v>
      </c>
      <c r="C2878" s="413" t="s">
        <v>3401</v>
      </c>
      <c r="D2878" s="413"/>
      <c r="E2878" s="112" t="s">
        <v>234</v>
      </c>
      <c r="F2878" s="113">
        <v>5.48</v>
      </c>
      <c r="G2878" s="153"/>
      <c r="H2878" s="114">
        <f t="shared" si="276"/>
        <v>0</v>
      </c>
    </row>
    <row r="2879" spans="1:8" ht="26.1" customHeight="1" x14ac:dyDescent="0.25">
      <c r="A2879" s="112" t="s">
        <v>3399</v>
      </c>
      <c r="B2879" s="111" t="s">
        <v>3762</v>
      </c>
      <c r="C2879" s="413" t="s">
        <v>3401</v>
      </c>
      <c r="D2879" s="413"/>
      <c r="E2879" s="112" t="s">
        <v>234</v>
      </c>
      <c r="F2879" s="113">
        <v>28</v>
      </c>
      <c r="G2879" s="153"/>
      <c r="H2879" s="114">
        <f t="shared" si="276"/>
        <v>0</v>
      </c>
    </row>
    <row r="2880" spans="1:8" ht="39" customHeight="1" x14ac:dyDescent="0.25">
      <c r="A2880" s="112" t="s">
        <v>3399</v>
      </c>
      <c r="B2880" s="111" t="s">
        <v>3763</v>
      </c>
      <c r="C2880" s="413" t="s">
        <v>3401</v>
      </c>
      <c r="D2880" s="413"/>
      <c r="E2880" s="112" t="s">
        <v>1288</v>
      </c>
      <c r="F2880" s="113">
        <v>1</v>
      </c>
      <c r="G2880" s="153"/>
      <c r="H2880" s="114">
        <f t="shared" si="276"/>
        <v>0</v>
      </c>
    </row>
    <row r="2881" spans="1:8" ht="26.1" customHeight="1" x14ac:dyDescent="0.25">
      <c r="A2881" s="112" t="s">
        <v>3399</v>
      </c>
      <c r="B2881" s="111" t="s">
        <v>3764</v>
      </c>
      <c r="C2881" s="413" t="s">
        <v>3401</v>
      </c>
      <c r="D2881" s="413"/>
      <c r="E2881" s="112" t="s">
        <v>235</v>
      </c>
      <c r="F2881" s="113">
        <v>0.1</v>
      </c>
      <c r="G2881" s="153"/>
      <c r="H2881" s="114">
        <f t="shared" si="276"/>
        <v>0</v>
      </c>
    </row>
    <row r="2882" spans="1:8" ht="26.1" customHeight="1" x14ac:dyDescent="0.25">
      <c r="A2882" s="112" t="s">
        <v>3399</v>
      </c>
      <c r="B2882" s="111" t="s">
        <v>3765</v>
      </c>
      <c r="C2882" s="413" t="s">
        <v>3501</v>
      </c>
      <c r="D2882" s="413"/>
      <c r="E2882" s="112" t="s">
        <v>235</v>
      </c>
      <c r="F2882" s="113">
        <v>0.01</v>
      </c>
      <c r="G2882" s="153"/>
      <c r="H2882" s="114">
        <f t="shared" si="276"/>
        <v>0</v>
      </c>
    </row>
    <row r="2883" spans="1:8" ht="39" customHeight="1" x14ac:dyDescent="0.25">
      <c r="A2883" s="112" t="s">
        <v>3399</v>
      </c>
      <c r="B2883" s="111" t="s">
        <v>3766</v>
      </c>
      <c r="C2883" s="413" t="s">
        <v>3401</v>
      </c>
      <c r="D2883" s="413"/>
      <c r="E2883" s="112" t="s">
        <v>235</v>
      </c>
      <c r="F2883" s="113">
        <v>0.01</v>
      </c>
      <c r="G2883" s="153"/>
      <c r="H2883" s="114">
        <f t="shared" si="276"/>
        <v>0</v>
      </c>
    </row>
    <row r="2884" spans="1:8" ht="26.1" customHeight="1" x14ac:dyDescent="0.25">
      <c r="A2884" s="112" t="s">
        <v>3399</v>
      </c>
      <c r="B2884" s="111" t="s">
        <v>3767</v>
      </c>
      <c r="C2884" s="413" t="s">
        <v>3401</v>
      </c>
      <c r="D2884" s="413"/>
      <c r="E2884" s="112" t="s">
        <v>2082</v>
      </c>
      <c r="F2884" s="113">
        <v>4</v>
      </c>
      <c r="G2884" s="153"/>
      <c r="H2884" s="114">
        <f t="shared" si="276"/>
        <v>0</v>
      </c>
    </row>
    <row r="2885" spans="1:8" ht="26.1" customHeight="1" x14ac:dyDescent="0.25">
      <c r="A2885" s="112" t="s">
        <v>3399</v>
      </c>
      <c r="B2885" s="111" t="s">
        <v>4054</v>
      </c>
      <c r="C2885" s="413" t="s">
        <v>3401</v>
      </c>
      <c r="D2885" s="413"/>
      <c r="E2885" s="112" t="s">
        <v>564</v>
      </c>
      <c r="F2885" s="113">
        <v>15.36</v>
      </c>
      <c r="G2885" s="153"/>
      <c r="H2885" s="114">
        <f t="shared" si="276"/>
        <v>0</v>
      </c>
    </row>
    <row r="2886" spans="1:8" x14ac:dyDescent="0.25">
      <c r="A2886" s="149"/>
      <c r="B2886" s="150"/>
      <c r="C2886" s="150"/>
      <c r="D2886" s="151"/>
      <c r="E2886" s="150"/>
      <c r="F2886" s="151"/>
      <c r="G2886" s="151"/>
      <c r="H2886" s="152"/>
    </row>
    <row r="2887" spans="1:8" ht="14.4" thickBot="1" x14ac:dyDescent="0.3">
      <c r="A2887" s="149"/>
      <c r="B2887" s="150"/>
      <c r="C2887" s="150"/>
      <c r="D2887" s="151"/>
      <c r="E2887" s="150"/>
      <c r="F2887" s="150"/>
      <c r="G2887" s="151"/>
      <c r="H2887" s="152"/>
    </row>
    <row r="2888" spans="1:8" ht="0.9" customHeight="1" thickTop="1" x14ac:dyDescent="0.25">
      <c r="A2888" s="120"/>
      <c r="B2888" s="115"/>
      <c r="C2888" s="115"/>
      <c r="D2888" s="115"/>
      <c r="E2888" s="115"/>
      <c r="F2888" s="115"/>
      <c r="G2888" s="115"/>
      <c r="H2888" s="115"/>
    </row>
    <row r="2889" spans="1:8" ht="18" customHeight="1" x14ac:dyDescent="0.25">
      <c r="A2889" s="102" t="s">
        <v>1947</v>
      </c>
      <c r="B2889" s="103" t="s">
        <v>3</v>
      </c>
      <c r="C2889" s="414" t="s">
        <v>3396</v>
      </c>
      <c r="D2889" s="414"/>
      <c r="E2889" s="102" t="s">
        <v>3394</v>
      </c>
      <c r="F2889" s="101" t="s">
        <v>3393</v>
      </c>
      <c r="G2889" s="101" t="s">
        <v>3392</v>
      </c>
      <c r="H2889" s="101" t="s">
        <v>4</v>
      </c>
    </row>
    <row r="2890" spans="1:8" ht="51.9" customHeight="1" x14ac:dyDescent="0.25">
      <c r="A2890" s="92" t="s">
        <v>3397</v>
      </c>
      <c r="B2890" s="94" t="s">
        <v>1946</v>
      </c>
      <c r="C2890" s="415" t="s">
        <v>3493</v>
      </c>
      <c r="D2890" s="415"/>
      <c r="E2890" s="92" t="s">
        <v>235</v>
      </c>
      <c r="F2890" s="110">
        <v>1</v>
      </c>
      <c r="G2890" s="90"/>
      <c r="H2890" s="155">
        <f>SUM(H2891:H2900)</f>
        <v>0</v>
      </c>
    </row>
    <row r="2891" spans="1:8" ht="26.1" customHeight="1" x14ac:dyDescent="0.25">
      <c r="A2891" s="117" t="s">
        <v>3417</v>
      </c>
      <c r="B2891" s="116" t="s">
        <v>465</v>
      </c>
      <c r="C2891" s="412" t="s">
        <v>3497</v>
      </c>
      <c r="D2891" s="412"/>
      <c r="E2891" s="117" t="s">
        <v>460</v>
      </c>
      <c r="F2891" s="118">
        <v>1.78</v>
      </c>
      <c r="G2891" s="153"/>
      <c r="H2891" s="119">
        <f t="shared" ref="H2891:H2900" si="277">TRUNC((G2891*F2891),2)</f>
        <v>0</v>
      </c>
    </row>
    <row r="2892" spans="1:8" ht="51.9" customHeight="1" x14ac:dyDescent="0.25">
      <c r="A2892" s="117" t="s">
        <v>3417</v>
      </c>
      <c r="B2892" s="116" t="s">
        <v>3734</v>
      </c>
      <c r="C2892" s="412" t="s">
        <v>3497</v>
      </c>
      <c r="D2892" s="412"/>
      <c r="E2892" s="117" t="s">
        <v>460</v>
      </c>
      <c r="F2892" s="118">
        <v>1.78</v>
      </c>
      <c r="G2892" s="153"/>
      <c r="H2892" s="119">
        <f t="shared" si="277"/>
        <v>0</v>
      </c>
    </row>
    <row r="2893" spans="1:8" ht="39" customHeight="1" x14ac:dyDescent="0.25">
      <c r="A2893" s="117" t="s">
        <v>3417</v>
      </c>
      <c r="B2893" s="116" t="s">
        <v>3735</v>
      </c>
      <c r="C2893" s="412" t="s">
        <v>3497</v>
      </c>
      <c r="D2893" s="412"/>
      <c r="E2893" s="117" t="s">
        <v>460</v>
      </c>
      <c r="F2893" s="118">
        <v>1.78</v>
      </c>
      <c r="G2893" s="153"/>
      <c r="H2893" s="119">
        <f t="shared" si="277"/>
        <v>0</v>
      </c>
    </row>
    <row r="2894" spans="1:8" ht="51.9" customHeight="1" x14ac:dyDescent="0.25">
      <c r="A2894" s="117" t="s">
        <v>3417</v>
      </c>
      <c r="B2894" s="116" t="s">
        <v>3736</v>
      </c>
      <c r="C2894" s="412" t="s">
        <v>3497</v>
      </c>
      <c r="D2894" s="412"/>
      <c r="E2894" s="117" t="s">
        <v>460</v>
      </c>
      <c r="F2894" s="118">
        <v>1.78</v>
      </c>
      <c r="G2894" s="153"/>
      <c r="H2894" s="119">
        <f t="shared" si="277"/>
        <v>0</v>
      </c>
    </row>
    <row r="2895" spans="1:8" ht="39" customHeight="1" x14ac:dyDescent="0.25">
      <c r="A2895" s="117" t="s">
        <v>3417</v>
      </c>
      <c r="B2895" s="116" t="s">
        <v>3737</v>
      </c>
      <c r="C2895" s="412" t="s">
        <v>3398</v>
      </c>
      <c r="D2895" s="412"/>
      <c r="E2895" s="117" t="s">
        <v>491</v>
      </c>
      <c r="F2895" s="118">
        <v>5.0000000000000001E-3</v>
      </c>
      <c r="G2895" s="153"/>
      <c r="H2895" s="119">
        <f t="shared" si="277"/>
        <v>0</v>
      </c>
    </row>
    <row r="2896" spans="1:8" ht="26.1" customHeight="1" x14ac:dyDescent="0.25">
      <c r="A2896" s="117" t="s">
        <v>3417</v>
      </c>
      <c r="B2896" s="116" t="s">
        <v>3563</v>
      </c>
      <c r="C2896" s="412" t="s">
        <v>3398</v>
      </c>
      <c r="D2896" s="412"/>
      <c r="E2896" s="117" t="s">
        <v>3136</v>
      </c>
      <c r="F2896" s="118">
        <v>1.1000000000000001</v>
      </c>
      <c r="G2896" s="153"/>
      <c r="H2896" s="119">
        <f t="shared" si="277"/>
        <v>0</v>
      </c>
    </row>
    <row r="2897" spans="1:8" ht="24" customHeight="1" x14ac:dyDescent="0.25">
      <c r="A2897" s="117" t="s">
        <v>3417</v>
      </c>
      <c r="B2897" s="116" t="s">
        <v>3476</v>
      </c>
      <c r="C2897" s="412" t="s">
        <v>3398</v>
      </c>
      <c r="D2897" s="412"/>
      <c r="E2897" s="117" t="s">
        <v>3136</v>
      </c>
      <c r="F2897" s="118">
        <v>1.1000000000000001</v>
      </c>
      <c r="G2897" s="153"/>
      <c r="H2897" s="119">
        <f t="shared" si="277"/>
        <v>0</v>
      </c>
    </row>
    <row r="2898" spans="1:8" ht="24" customHeight="1" x14ac:dyDescent="0.25">
      <c r="A2898" s="117" t="s">
        <v>3417</v>
      </c>
      <c r="B2898" s="116" t="s">
        <v>3435</v>
      </c>
      <c r="C2898" s="412" t="s">
        <v>3398</v>
      </c>
      <c r="D2898" s="412"/>
      <c r="E2898" s="117" t="s">
        <v>3136</v>
      </c>
      <c r="F2898" s="118">
        <v>2.5</v>
      </c>
      <c r="G2898" s="153"/>
      <c r="H2898" s="119">
        <f t="shared" si="277"/>
        <v>0</v>
      </c>
    </row>
    <row r="2899" spans="1:8" ht="24" customHeight="1" x14ac:dyDescent="0.25">
      <c r="A2899" s="117" t="s">
        <v>3417</v>
      </c>
      <c r="B2899" s="116" t="s">
        <v>3436</v>
      </c>
      <c r="C2899" s="412" t="s">
        <v>3398</v>
      </c>
      <c r="D2899" s="412"/>
      <c r="E2899" s="117" t="s">
        <v>3136</v>
      </c>
      <c r="F2899" s="118">
        <v>2.1</v>
      </c>
      <c r="G2899" s="153"/>
      <c r="H2899" s="119">
        <f t="shared" si="277"/>
        <v>0</v>
      </c>
    </row>
    <row r="2900" spans="1:8" ht="24" customHeight="1" x14ac:dyDescent="0.25">
      <c r="A2900" s="112" t="s">
        <v>3399</v>
      </c>
      <c r="B2900" s="111" t="s">
        <v>3743</v>
      </c>
      <c r="C2900" s="413" t="s">
        <v>3401</v>
      </c>
      <c r="D2900" s="413"/>
      <c r="E2900" s="112" t="s">
        <v>460</v>
      </c>
      <c r="F2900" s="113">
        <v>1.776</v>
      </c>
      <c r="G2900" s="153"/>
      <c r="H2900" s="114">
        <f t="shared" si="277"/>
        <v>0</v>
      </c>
    </row>
    <row r="2901" spans="1:8" x14ac:dyDescent="0.25">
      <c r="A2901" s="149"/>
      <c r="B2901" s="150"/>
      <c r="C2901" s="150"/>
      <c r="D2901" s="151"/>
      <c r="E2901" s="150"/>
      <c r="F2901" s="151"/>
      <c r="G2901" s="151"/>
      <c r="H2901" s="152"/>
    </row>
    <row r="2902" spans="1:8" ht="14.4" thickBot="1" x14ac:dyDescent="0.3">
      <c r="A2902" s="149"/>
      <c r="B2902" s="150"/>
      <c r="C2902" s="150"/>
      <c r="D2902" s="151"/>
      <c r="E2902" s="150"/>
      <c r="F2902" s="150"/>
      <c r="G2902" s="151"/>
      <c r="H2902" s="152"/>
    </row>
    <row r="2903" spans="1:8" ht="0.9" customHeight="1" thickTop="1" x14ac:dyDescent="0.25">
      <c r="A2903" s="120"/>
      <c r="B2903" s="115"/>
      <c r="C2903" s="115"/>
      <c r="D2903" s="115"/>
      <c r="E2903" s="115"/>
      <c r="F2903" s="115"/>
      <c r="G2903" s="115"/>
      <c r="H2903" s="115"/>
    </row>
    <row r="2904" spans="1:8" ht="18" customHeight="1" x14ac:dyDescent="0.25">
      <c r="A2904" s="102" t="s">
        <v>4658</v>
      </c>
      <c r="B2904" s="103" t="s">
        <v>3</v>
      </c>
      <c r="C2904" s="414" t="s">
        <v>3396</v>
      </c>
      <c r="D2904" s="414"/>
      <c r="E2904" s="102" t="s">
        <v>3394</v>
      </c>
      <c r="F2904" s="101" t="s">
        <v>3393</v>
      </c>
      <c r="G2904" s="101" t="s">
        <v>3392</v>
      </c>
      <c r="H2904" s="101" t="s">
        <v>4</v>
      </c>
    </row>
    <row r="2905" spans="1:8" ht="51.9" customHeight="1" x14ac:dyDescent="0.25">
      <c r="A2905" s="92" t="s">
        <v>3397</v>
      </c>
      <c r="B2905" s="94" t="s">
        <v>1493</v>
      </c>
      <c r="C2905" s="415">
        <v>14</v>
      </c>
      <c r="D2905" s="415"/>
      <c r="E2905" s="92" t="s">
        <v>460</v>
      </c>
      <c r="F2905" s="110">
        <v>1</v>
      </c>
      <c r="G2905" s="90"/>
      <c r="H2905" s="155">
        <f>SUM(H2906:H2913)</f>
        <v>0</v>
      </c>
    </row>
    <row r="2906" spans="1:8" ht="24" customHeight="1" x14ac:dyDescent="0.25">
      <c r="A2906" s="117" t="s">
        <v>3417</v>
      </c>
      <c r="B2906" s="116" t="s">
        <v>4070</v>
      </c>
      <c r="C2906" s="412" t="s">
        <v>4071</v>
      </c>
      <c r="D2906" s="412"/>
      <c r="E2906" s="117" t="s">
        <v>460</v>
      </c>
      <c r="F2906" s="118">
        <v>1</v>
      </c>
      <c r="G2906" s="153"/>
      <c r="H2906" s="119">
        <f t="shared" ref="H2906:H2913" si="278">TRUNC((G2906*F2906),2)</f>
        <v>0</v>
      </c>
    </row>
    <row r="2907" spans="1:8" ht="24" customHeight="1" x14ac:dyDescent="0.25">
      <c r="A2907" s="117" t="s">
        <v>3417</v>
      </c>
      <c r="B2907" s="116" t="s">
        <v>3436</v>
      </c>
      <c r="C2907" s="412" t="s">
        <v>3398</v>
      </c>
      <c r="D2907" s="412"/>
      <c r="E2907" s="117" t="s">
        <v>3136</v>
      </c>
      <c r="F2907" s="118">
        <v>12</v>
      </c>
      <c r="G2907" s="153"/>
      <c r="H2907" s="119">
        <f t="shared" si="278"/>
        <v>0</v>
      </c>
    </row>
    <row r="2908" spans="1:8" ht="24" customHeight="1" x14ac:dyDescent="0.25">
      <c r="A2908" s="117" t="s">
        <v>3417</v>
      </c>
      <c r="B2908" s="116" t="s">
        <v>3476</v>
      </c>
      <c r="C2908" s="412" t="s">
        <v>3398</v>
      </c>
      <c r="D2908" s="412"/>
      <c r="E2908" s="117" t="s">
        <v>3136</v>
      </c>
      <c r="F2908" s="118">
        <v>12</v>
      </c>
      <c r="G2908" s="153"/>
      <c r="H2908" s="119">
        <f t="shared" si="278"/>
        <v>0</v>
      </c>
    </row>
    <row r="2909" spans="1:8" ht="26.1" customHeight="1" x14ac:dyDescent="0.25">
      <c r="A2909" s="117" t="s">
        <v>3417</v>
      </c>
      <c r="B2909" s="116" t="s">
        <v>465</v>
      </c>
      <c r="C2909" s="412" t="s">
        <v>3497</v>
      </c>
      <c r="D2909" s="412"/>
      <c r="E2909" s="117" t="s">
        <v>460</v>
      </c>
      <c r="F2909" s="118">
        <v>0.5</v>
      </c>
      <c r="G2909" s="153"/>
      <c r="H2909" s="119">
        <f t="shared" si="278"/>
        <v>0</v>
      </c>
    </row>
    <row r="2910" spans="1:8" ht="39" customHeight="1" x14ac:dyDescent="0.25">
      <c r="A2910" s="117" t="s">
        <v>3417</v>
      </c>
      <c r="B2910" s="116" t="s">
        <v>3954</v>
      </c>
      <c r="C2910" s="412" t="s">
        <v>3497</v>
      </c>
      <c r="D2910" s="412"/>
      <c r="E2910" s="117" t="s">
        <v>460</v>
      </c>
      <c r="F2910" s="118">
        <v>0.5</v>
      </c>
      <c r="G2910" s="153"/>
      <c r="H2910" s="119">
        <f t="shared" si="278"/>
        <v>0</v>
      </c>
    </row>
    <row r="2911" spans="1:8" ht="51.9" customHeight="1" x14ac:dyDescent="0.25">
      <c r="A2911" s="117" t="s">
        <v>3417</v>
      </c>
      <c r="B2911" s="116" t="s">
        <v>3971</v>
      </c>
      <c r="C2911" s="412" t="s">
        <v>3497</v>
      </c>
      <c r="D2911" s="412"/>
      <c r="E2911" s="117" t="s">
        <v>460</v>
      </c>
      <c r="F2911" s="118">
        <v>0.5</v>
      </c>
      <c r="G2911" s="153"/>
      <c r="H2911" s="119">
        <f t="shared" si="278"/>
        <v>0</v>
      </c>
    </row>
    <row r="2912" spans="1:8" ht="51.9" customHeight="1" x14ac:dyDescent="0.25">
      <c r="A2912" s="117" t="s">
        <v>3417</v>
      </c>
      <c r="B2912" s="116" t="s">
        <v>461</v>
      </c>
      <c r="C2912" s="412" t="s">
        <v>3497</v>
      </c>
      <c r="D2912" s="412"/>
      <c r="E2912" s="117" t="s">
        <v>460</v>
      </c>
      <c r="F2912" s="118">
        <v>0.5</v>
      </c>
      <c r="G2912" s="153"/>
      <c r="H2912" s="119">
        <f t="shared" si="278"/>
        <v>0</v>
      </c>
    </row>
    <row r="2913" spans="1:8" ht="26.1" customHeight="1" x14ac:dyDescent="0.25">
      <c r="A2913" s="112" t="s">
        <v>3399</v>
      </c>
      <c r="B2913" s="111" t="s">
        <v>3756</v>
      </c>
      <c r="C2913" s="413" t="s">
        <v>3401</v>
      </c>
      <c r="D2913" s="413"/>
      <c r="E2913" s="112" t="s">
        <v>564</v>
      </c>
      <c r="F2913" s="113">
        <v>4</v>
      </c>
      <c r="G2913" s="153"/>
      <c r="H2913" s="114">
        <f t="shared" si="278"/>
        <v>0</v>
      </c>
    </row>
    <row r="2914" spans="1:8" x14ac:dyDescent="0.25">
      <c r="A2914" s="149"/>
      <c r="B2914" s="150"/>
      <c r="C2914" s="150"/>
      <c r="D2914" s="151"/>
      <c r="E2914" s="150"/>
      <c r="F2914" s="151"/>
      <c r="G2914" s="151"/>
      <c r="H2914" s="152"/>
    </row>
    <row r="2915" spans="1:8" ht="14.4" thickBot="1" x14ac:dyDescent="0.3">
      <c r="A2915" s="149"/>
      <c r="B2915" s="150"/>
      <c r="C2915" s="150"/>
      <c r="D2915" s="151"/>
      <c r="E2915" s="150"/>
      <c r="F2915" s="150"/>
      <c r="G2915" s="151"/>
      <c r="H2915" s="152"/>
    </row>
    <row r="2916" spans="1:8" ht="0.9" customHeight="1" thickTop="1" x14ac:dyDescent="0.25">
      <c r="A2916" s="120"/>
      <c r="B2916" s="115"/>
      <c r="C2916" s="115"/>
      <c r="D2916" s="115"/>
      <c r="E2916" s="115"/>
      <c r="F2916" s="115"/>
      <c r="G2916" s="115"/>
      <c r="H2916" s="115"/>
    </row>
    <row r="2917" spans="1:8" ht="18" customHeight="1" x14ac:dyDescent="0.25">
      <c r="A2917" s="102" t="s">
        <v>1943</v>
      </c>
      <c r="B2917" s="103" t="s">
        <v>3</v>
      </c>
      <c r="C2917" s="414" t="s">
        <v>3396</v>
      </c>
      <c r="D2917" s="414"/>
      <c r="E2917" s="102" t="s">
        <v>3394</v>
      </c>
      <c r="F2917" s="101" t="s">
        <v>3393</v>
      </c>
      <c r="G2917" s="101" t="s">
        <v>3392</v>
      </c>
      <c r="H2917" s="101" t="s">
        <v>4</v>
      </c>
    </row>
    <row r="2918" spans="1:8" ht="24" customHeight="1" x14ac:dyDescent="0.25">
      <c r="A2918" s="92" t="s">
        <v>3397</v>
      </c>
      <c r="B2918" s="94" t="s">
        <v>1942</v>
      </c>
      <c r="C2918" s="415" t="s">
        <v>3730</v>
      </c>
      <c r="D2918" s="415"/>
      <c r="E2918" s="92" t="s">
        <v>460</v>
      </c>
      <c r="F2918" s="110">
        <v>1</v>
      </c>
      <c r="G2918" s="90"/>
      <c r="H2918" s="155">
        <f>SUM(H2919:H2921)</f>
        <v>0</v>
      </c>
    </row>
    <row r="2919" spans="1:8" ht="26.1" customHeight="1" x14ac:dyDescent="0.25">
      <c r="A2919" s="117" t="s">
        <v>3417</v>
      </c>
      <c r="B2919" s="116" t="s">
        <v>3563</v>
      </c>
      <c r="C2919" s="412" t="s">
        <v>3398</v>
      </c>
      <c r="D2919" s="412"/>
      <c r="E2919" s="117" t="s">
        <v>3136</v>
      </c>
      <c r="F2919" s="118">
        <v>1.8560000000000001</v>
      </c>
      <c r="G2919" s="153"/>
      <c r="H2919" s="119">
        <f t="shared" ref="H2919:H2921" si="279">TRUNC((G2919*F2919),2)</f>
        <v>0</v>
      </c>
    </row>
    <row r="2920" spans="1:8" ht="24" customHeight="1" x14ac:dyDescent="0.25">
      <c r="A2920" s="117" t="s">
        <v>3417</v>
      </c>
      <c r="B2920" s="116" t="s">
        <v>3476</v>
      </c>
      <c r="C2920" s="412" t="s">
        <v>3398</v>
      </c>
      <c r="D2920" s="412"/>
      <c r="E2920" s="117" t="s">
        <v>3136</v>
      </c>
      <c r="F2920" s="118">
        <v>1.8560000000000001</v>
      </c>
      <c r="G2920" s="153"/>
      <c r="H2920" s="119">
        <f t="shared" si="279"/>
        <v>0</v>
      </c>
    </row>
    <row r="2921" spans="1:8" ht="24" customHeight="1" x14ac:dyDescent="0.25">
      <c r="A2921" s="112" t="s">
        <v>3399</v>
      </c>
      <c r="B2921" s="111" t="s">
        <v>4072</v>
      </c>
      <c r="C2921" s="413" t="s">
        <v>3401</v>
      </c>
      <c r="D2921" s="413"/>
      <c r="E2921" s="112" t="s">
        <v>460</v>
      </c>
      <c r="F2921" s="113">
        <v>1</v>
      </c>
      <c r="G2921" s="153"/>
      <c r="H2921" s="114">
        <f t="shared" si="279"/>
        <v>0</v>
      </c>
    </row>
    <row r="2922" spans="1:8" x14ac:dyDescent="0.25">
      <c r="A2922" s="149"/>
      <c r="B2922" s="150"/>
      <c r="C2922" s="150"/>
      <c r="D2922" s="151"/>
      <c r="E2922" s="150"/>
      <c r="F2922" s="151"/>
      <c r="G2922" s="151"/>
      <c r="H2922" s="152"/>
    </row>
    <row r="2923" spans="1:8" ht="14.4" thickBot="1" x14ac:dyDescent="0.3">
      <c r="A2923" s="149"/>
      <c r="B2923" s="150"/>
      <c r="C2923" s="150"/>
      <c r="D2923" s="151"/>
      <c r="E2923" s="150"/>
      <c r="F2923" s="150"/>
      <c r="G2923" s="151"/>
      <c r="H2923" s="152"/>
    </row>
    <row r="2924" spans="1:8" ht="0.9" customHeight="1" thickTop="1" x14ac:dyDescent="0.25">
      <c r="A2924" s="120"/>
      <c r="B2924" s="115"/>
      <c r="C2924" s="115"/>
      <c r="D2924" s="115"/>
      <c r="E2924" s="115"/>
      <c r="F2924" s="115"/>
      <c r="G2924" s="115"/>
      <c r="H2924" s="115"/>
    </row>
    <row r="2925" spans="1:8" ht="18" customHeight="1" x14ac:dyDescent="0.25">
      <c r="A2925" s="102" t="s">
        <v>1938</v>
      </c>
      <c r="B2925" s="103" t="s">
        <v>3</v>
      </c>
      <c r="C2925" s="414" t="s">
        <v>3396</v>
      </c>
      <c r="D2925" s="414"/>
      <c r="E2925" s="102" t="s">
        <v>3394</v>
      </c>
      <c r="F2925" s="101" t="s">
        <v>3393</v>
      </c>
      <c r="G2925" s="101" t="s">
        <v>3392</v>
      </c>
      <c r="H2925" s="101" t="s">
        <v>4</v>
      </c>
    </row>
    <row r="2926" spans="1:8" ht="51.9" customHeight="1" x14ac:dyDescent="0.25">
      <c r="A2926" s="92" t="s">
        <v>3397</v>
      </c>
      <c r="B2926" s="94" t="s">
        <v>1937</v>
      </c>
      <c r="C2926" s="415">
        <v>13</v>
      </c>
      <c r="D2926" s="415"/>
      <c r="E2926" s="92" t="s">
        <v>460</v>
      </c>
      <c r="F2926" s="110">
        <v>1</v>
      </c>
      <c r="G2926" s="90"/>
      <c r="H2926" s="155">
        <f>H2927</f>
        <v>0</v>
      </c>
    </row>
    <row r="2927" spans="1:8" ht="39" customHeight="1" x14ac:dyDescent="0.25">
      <c r="A2927" s="112" t="s">
        <v>3399</v>
      </c>
      <c r="B2927" s="111" t="s">
        <v>4073</v>
      </c>
      <c r="C2927" s="413" t="s">
        <v>3401</v>
      </c>
      <c r="D2927" s="413"/>
      <c r="E2927" s="112" t="s">
        <v>460</v>
      </c>
      <c r="F2927" s="113">
        <v>1</v>
      </c>
      <c r="G2927" s="153"/>
      <c r="H2927" s="114">
        <f t="shared" ref="H2927" si="280">TRUNC((G2927*F2927),2)</f>
        <v>0</v>
      </c>
    </row>
    <row r="2928" spans="1:8" x14ac:dyDescent="0.25">
      <c r="A2928" s="149"/>
      <c r="B2928" s="150"/>
      <c r="C2928" s="150"/>
      <c r="D2928" s="151"/>
      <c r="E2928" s="150"/>
      <c r="F2928" s="151"/>
      <c r="G2928" s="151"/>
      <c r="H2928" s="152"/>
    </row>
    <row r="2929" spans="1:8" ht="14.4" thickBot="1" x14ac:dyDescent="0.3">
      <c r="A2929" s="149"/>
      <c r="B2929" s="150"/>
      <c r="C2929" s="150"/>
      <c r="D2929" s="151"/>
      <c r="E2929" s="150"/>
      <c r="F2929" s="150"/>
      <c r="G2929" s="151"/>
      <c r="H2929" s="152"/>
    </row>
    <row r="2930" spans="1:8" ht="0.9" customHeight="1" thickTop="1" x14ac:dyDescent="0.25">
      <c r="A2930" s="120"/>
      <c r="B2930" s="115"/>
      <c r="C2930" s="115"/>
      <c r="D2930" s="115"/>
      <c r="E2930" s="115"/>
      <c r="F2930" s="115"/>
      <c r="G2930" s="115"/>
      <c r="H2930" s="115"/>
    </row>
    <row r="2931" spans="1:8" ht="18" customHeight="1" x14ac:dyDescent="0.25">
      <c r="A2931" s="102" t="s">
        <v>4659</v>
      </c>
      <c r="B2931" s="103" t="s">
        <v>3</v>
      </c>
      <c r="C2931" s="414" t="s">
        <v>3396</v>
      </c>
      <c r="D2931" s="414"/>
      <c r="E2931" s="102" t="s">
        <v>3394</v>
      </c>
      <c r="F2931" s="101" t="s">
        <v>3393</v>
      </c>
      <c r="G2931" s="101" t="s">
        <v>3392</v>
      </c>
      <c r="H2931" s="101" t="s">
        <v>4</v>
      </c>
    </row>
    <row r="2932" spans="1:8" ht="65.099999999999994" customHeight="1" x14ac:dyDescent="0.25">
      <c r="A2932" s="92" t="s">
        <v>3397</v>
      </c>
      <c r="B2932" s="94" t="s">
        <v>1475</v>
      </c>
      <c r="C2932" s="415">
        <v>17</v>
      </c>
      <c r="D2932" s="415"/>
      <c r="E2932" s="92" t="s">
        <v>460</v>
      </c>
      <c r="F2932" s="110">
        <v>1</v>
      </c>
      <c r="G2932" s="90"/>
      <c r="H2932" s="155">
        <f>SUM(H2933:H2935)</f>
        <v>0</v>
      </c>
    </row>
    <row r="2933" spans="1:8" ht="24" customHeight="1" x14ac:dyDescent="0.25">
      <c r="A2933" s="117" t="s">
        <v>3417</v>
      </c>
      <c r="B2933" s="116" t="s">
        <v>3486</v>
      </c>
      <c r="C2933" s="412" t="s">
        <v>3398</v>
      </c>
      <c r="D2933" s="412"/>
      <c r="E2933" s="117" t="s">
        <v>3136</v>
      </c>
      <c r="F2933" s="118">
        <v>0.3</v>
      </c>
      <c r="G2933" s="153"/>
      <c r="H2933" s="119">
        <f t="shared" ref="H2933:H2935" si="281">TRUNC((G2933*F2933),2)</f>
        <v>0</v>
      </c>
    </row>
    <row r="2934" spans="1:8" ht="24" customHeight="1" x14ac:dyDescent="0.25">
      <c r="A2934" s="117" t="s">
        <v>3417</v>
      </c>
      <c r="B2934" s="116" t="s">
        <v>3436</v>
      </c>
      <c r="C2934" s="412" t="s">
        <v>3398</v>
      </c>
      <c r="D2934" s="412"/>
      <c r="E2934" s="117" t="s">
        <v>3136</v>
      </c>
      <c r="F2934" s="118">
        <v>7.4999999999999997E-2</v>
      </c>
      <c r="G2934" s="153"/>
      <c r="H2934" s="119">
        <f t="shared" si="281"/>
        <v>0</v>
      </c>
    </row>
    <row r="2935" spans="1:8" ht="24" customHeight="1" x14ac:dyDescent="0.25">
      <c r="A2935" s="112" t="s">
        <v>3399</v>
      </c>
      <c r="B2935" s="111" t="s">
        <v>4074</v>
      </c>
      <c r="C2935" s="413" t="s">
        <v>3401</v>
      </c>
      <c r="D2935" s="413"/>
      <c r="E2935" s="112" t="s">
        <v>235</v>
      </c>
      <c r="F2935" s="113">
        <v>1.2E-2</v>
      </c>
      <c r="G2935" s="153"/>
      <c r="H2935" s="114">
        <f t="shared" si="281"/>
        <v>0</v>
      </c>
    </row>
    <row r="2936" spans="1:8" x14ac:dyDescent="0.25">
      <c r="A2936" s="149"/>
      <c r="B2936" s="150"/>
      <c r="C2936" s="150"/>
      <c r="D2936" s="151"/>
      <c r="E2936" s="150"/>
      <c r="F2936" s="151"/>
      <c r="G2936" s="151"/>
      <c r="H2936" s="152"/>
    </row>
    <row r="2937" spans="1:8" ht="14.4" thickBot="1" x14ac:dyDescent="0.3">
      <c r="A2937" s="149"/>
      <c r="B2937" s="150"/>
      <c r="C2937" s="150"/>
      <c r="D2937" s="151"/>
      <c r="E2937" s="150"/>
      <c r="F2937" s="150"/>
      <c r="G2937" s="151"/>
      <c r="H2937" s="152"/>
    </row>
    <row r="2938" spans="1:8" ht="0.9" customHeight="1" thickTop="1" x14ac:dyDescent="0.25">
      <c r="A2938" s="120"/>
      <c r="B2938" s="115"/>
      <c r="C2938" s="115"/>
      <c r="D2938" s="115"/>
      <c r="E2938" s="115"/>
      <c r="F2938" s="115"/>
      <c r="G2938" s="115"/>
      <c r="H2938" s="115"/>
    </row>
    <row r="2939" spans="1:8" ht="18" customHeight="1" x14ac:dyDescent="0.25">
      <c r="A2939" s="102" t="s">
        <v>4660</v>
      </c>
      <c r="B2939" s="103" t="s">
        <v>3</v>
      </c>
      <c r="C2939" s="414" t="s">
        <v>3396</v>
      </c>
      <c r="D2939" s="414"/>
      <c r="E2939" s="102" t="s">
        <v>3394</v>
      </c>
      <c r="F2939" s="101" t="s">
        <v>3393</v>
      </c>
      <c r="G2939" s="101" t="s">
        <v>3392</v>
      </c>
      <c r="H2939" s="101" t="s">
        <v>4</v>
      </c>
    </row>
    <row r="2940" spans="1:8" ht="65.099999999999994" customHeight="1" x14ac:dyDescent="0.25">
      <c r="A2940" s="92" t="s">
        <v>3397</v>
      </c>
      <c r="B2940" s="94" t="s">
        <v>1426</v>
      </c>
      <c r="C2940" s="415">
        <v>15</v>
      </c>
      <c r="D2940" s="415"/>
      <c r="E2940" s="92" t="s">
        <v>235</v>
      </c>
      <c r="F2940" s="110">
        <v>1</v>
      </c>
      <c r="G2940" s="90"/>
      <c r="H2940" s="155">
        <f>SUM(H2941:H2943)</f>
        <v>0</v>
      </c>
    </row>
    <row r="2941" spans="1:8" ht="24" customHeight="1" x14ac:dyDescent="0.25">
      <c r="A2941" s="117" t="s">
        <v>3417</v>
      </c>
      <c r="B2941" s="116" t="s">
        <v>3436</v>
      </c>
      <c r="C2941" s="412" t="s">
        <v>3398</v>
      </c>
      <c r="D2941" s="412"/>
      <c r="E2941" s="117" t="s">
        <v>3136</v>
      </c>
      <c r="F2941" s="118">
        <v>6.5</v>
      </c>
      <c r="G2941" s="153"/>
      <c r="H2941" s="119">
        <f t="shared" ref="H2941:H2943" si="282">TRUNC((G2941*F2941),2)</f>
        <v>0</v>
      </c>
    </row>
    <row r="2942" spans="1:8" ht="24" customHeight="1" x14ac:dyDescent="0.25">
      <c r="A2942" s="117" t="s">
        <v>3417</v>
      </c>
      <c r="B2942" s="116" t="s">
        <v>3426</v>
      </c>
      <c r="C2942" s="412" t="s">
        <v>3398</v>
      </c>
      <c r="D2942" s="412"/>
      <c r="E2942" s="117" t="s">
        <v>3136</v>
      </c>
      <c r="F2942" s="118">
        <v>6.5</v>
      </c>
      <c r="G2942" s="153"/>
      <c r="H2942" s="119">
        <f t="shared" si="282"/>
        <v>0</v>
      </c>
    </row>
    <row r="2943" spans="1:8" ht="39" customHeight="1" x14ac:dyDescent="0.25">
      <c r="A2943" s="112" t="s">
        <v>3399</v>
      </c>
      <c r="B2943" s="111" t="s">
        <v>4075</v>
      </c>
      <c r="C2943" s="413" t="s">
        <v>3401</v>
      </c>
      <c r="D2943" s="413"/>
      <c r="E2943" s="112" t="s">
        <v>235</v>
      </c>
      <c r="F2943" s="113">
        <v>1</v>
      </c>
      <c r="G2943" s="153"/>
      <c r="H2943" s="114">
        <f t="shared" si="282"/>
        <v>0</v>
      </c>
    </row>
    <row r="2944" spans="1:8" x14ac:dyDescent="0.25">
      <c r="A2944" s="149"/>
      <c r="B2944" s="150"/>
      <c r="C2944" s="150"/>
      <c r="D2944" s="151"/>
      <c r="E2944" s="150"/>
      <c r="F2944" s="151"/>
      <c r="G2944" s="151"/>
      <c r="H2944" s="152"/>
    </row>
    <row r="2945" spans="1:8" ht="14.4" thickBot="1" x14ac:dyDescent="0.3">
      <c r="A2945" s="149"/>
      <c r="B2945" s="150"/>
      <c r="C2945" s="150"/>
      <c r="D2945" s="151"/>
      <c r="E2945" s="150"/>
      <c r="F2945" s="150"/>
      <c r="G2945" s="151"/>
      <c r="H2945" s="152"/>
    </row>
    <row r="2946" spans="1:8" ht="0.9" customHeight="1" thickTop="1" x14ac:dyDescent="0.25">
      <c r="A2946" s="120"/>
      <c r="B2946" s="115"/>
      <c r="C2946" s="115"/>
      <c r="D2946" s="115"/>
      <c r="E2946" s="115"/>
      <c r="F2946" s="115"/>
      <c r="G2946" s="115"/>
      <c r="H2946" s="115"/>
    </row>
    <row r="2947" spans="1:8" ht="18" customHeight="1" x14ac:dyDescent="0.25">
      <c r="A2947" s="102" t="s">
        <v>4661</v>
      </c>
      <c r="B2947" s="103" t="s">
        <v>3</v>
      </c>
      <c r="C2947" s="414" t="s">
        <v>3396</v>
      </c>
      <c r="D2947" s="414"/>
      <c r="E2947" s="102" t="s">
        <v>3394</v>
      </c>
      <c r="F2947" s="101" t="s">
        <v>3393</v>
      </c>
      <c r="G2947" s="101" t="s">
        <v>3392</v>
      </c>
      <c r="H2947" s="101" t="s">
        <v>4</v>
      </c>
    </row>
    <row r="2948" spans="1:8" ht="26.1" customHeight="1" x14ac:dyDescent="0.25">
      <c r="A2948" s="92" t="s">
        <v>3397</v>
      </c>
      <c r="B2948" s="94" t="s">
        <v>849</v>
      </c>
      <c r="C2948" s="415">
        <v>15</v>
      </c>
      <c r="D2948" s="415"/>
      <c r="E2948" s="92" t="s">
        <v>235</v>
      </c>
      <c r="F2948" s="110">
        <v>1</v>
      </c>
      <c r="G2948" s="90"/>
      <c r="H2948" s="155">
        <f>SUM(H2949:H2951)</f>
        <v>0</v>
      </c>
    </row>
    <row r="2949" spans="1:8" ht="39" customHeight="1" x14ac:dyDescent="0.25">
      <c r="A2949" s="117" t="s">
        <v>3417</v>
      </c>
      <c r="B2949" s="116" t="s">
        <v>4076</v>
      </c>
      <c r="C2949" s="412" t="s">
        <v>3423</v>
      </c>
      <c r="D2949" s="412"/>
      <c r="E2949" s="117" t="s">
        <v>235</v>
      </c>
      <c r="F2949" s="118">
        <v>1</v>
      </c>
      <c r="G2949" s="153"/>
      <c r="H2949" s="119">
        <f t="shared" ref="H2949:H2951" si="283">TRUNC((G2949*F2949),2)</f>
        <v>0</v>
      </c>
    </row>
    <row r="2950" spans="1:8" ht="24" customHeight="1" x14ac:dyDescent="0.25">
      <c r="A2950" s="117" t="s">
        <v>3417</v>
      </c>
      <c r="B2950" s="116" t="s">
        <v>3436</v>
      </c>
      <c r="C2950" s="412" t="s">
        <v>3398</v>
      </c>
      <c r="D2950" s="412"/>
      <c r="E2950" s="117" t="s">
        <v>3136</v>
      </c>
      <c r="F2950" s="118">
        <v>0.15</v>
      </c>
      <c r="G2950" s="153"/>
      <c r="H2950" s="119">
        <f t="shared" si="283"/>
        <v>0</v>
      </c>
    </row>
    <row r="2951" spans="1:8" ht="24" customHeight="1" x14ac:dyDescent="0.25">
      <c r="A2951" s="117" t="s">
        <v>3417</v>
      </c>
      <c r="B2951" s="116" t="s">
        <v>3426</v>
      </c>
      <c r="C2951" s="412" t="s">
        <v>3398</v>
      </c>
      <c r="D2951" s="412"/>
      <c r="E2951" s="117" t="s">
        <v>3136</v>
      </c>
      <c r="F2951" s="118">
        <v>0.15</v>
      </c>
      <c r="G2951" s="153"/>
      <c r="H2951" s="119">
        <f t="shared" si="283"/>
        <v>0</v>
      </c>
    </row>
    <row r="2952" spans="1:8" x14ac:dyDescent="0.25">
      <c r="A2952" s="149"/>
      <c r="B2952" s="150"/>
      <c r="C2952" s="150"/>
      <c r="D2952" s="151"/>
      <c r="E2952" s="150"/>
      <c r="F2952" s="151"/>
      <c r="G2952" s="151"/>
      <c r="H2952" s="152"/>
    </row>
    <row r="2953" spans="1:8" ht="14.4" thickBot="1" x14ac:dyDescent="0.3">
      <c r="A2953" s="149"/>
      <c r="B2953" s="150"/>
      <c r="C2953" s="150"/>
      <c r="D2953" s="151"/>
      <c r="E2953" s="150"/>
      <c r="F2953" s="150"/>
      <c r="G2953" s="151"/>
      <c r="H2953" s="152"/>
    </row>
    <row r="2954" spans="1:8" ht="0.9" customHeight="1" thickTop="1" x14ac:dyDescent="0.25">
      <c r="A2954" s="120"/>
      <c r="B2954" s="115"/>
      <c r="C2954" s="115"/>
      <c r="D2954" s="115"/>
      <c r="E2954" s="115"/>
      <c r="F2954" s="115"/>
      <c r="G2954" s="115"/>
      <c r="H2954" s="115"/>
    </row>
    <row r="2955" spans="1:8" ht="18" customHeight="1" x14ac:dyDescent="0.25">
      <c r="A2955" s="102" t="s">
        <v>4662</v>
      </c>
      <c r="B2955" s="103" t="s">
        <v>3</v>
      </c>
      <c r="C2955" s="414" t="s">
        <v>3396</v>
      </c>
      <c r="D2955" s="414"/>
      <c r="E2955" s="102" t="s">
        <v>3394</v>
      </c>
      <c r="F2955" s="101" t="s">
        <v>3393</v>
      </c>
      <c r="G2955" s="101" t="s">
        <v>3392</v>
      </c>
      <c r="H2955" s="101" t="s">
        <v>4</v>
      </c>
    </row>
    <row r="2956" spans="1:8" ht="26.1" customHeight="1" x14ac:dyDescent="0.25">
      <c r="A2956" s="92" t="s">
        <v>3397</v>
      </c>
      <c r="B2956" s="94" t="s">
        <v>847</v>
      </c>
      <c r="C2956" s="415">
        <v>15</v>
      </c>
      <c r="D2956" s="415"/>
      <c r="E2956" s="92" t="s">
        <v>235</v>
      </c>
      <c r="F2956" s="110">
        <v>1</v>
      </c>
      <c r="G2956" s="90"/>
      <c r="H2956" s="155">
        <f>SUM(H2957:H2959)</f>
        <v>0</v>
      </c>
    </row>
    <row r="2957" spans="1:8" ht="39" customHeight="1" x14ac:dyDescent="0.25">
      <c r="A2957" s="117" t="s">
        <v>3417</v>
      </c>
      <c r="B2957" s="116" t="s">
        <v>4077</v>
      </c>
      <c r="C2957" s="412" t="s">
        <v>3423</v>
      </c>
      <c r="D2957" s="412"/>
      <c r="E2957" s="117" t="s">
        <v>235</v>
      </c>
      <c r="F2957" s="118">
        <v>1</v>
      </c>
      <c r="G2957" s="153"/>
      <c r="H2957" s="119">
        <f t="shared" ref="H2957:H2959" si="284">TRUNC((G2957*F2957),2)</f>
        <v>0</v>
      </c>
    </row>
    <row r="2958" spans="1:8" ht="24" customHeight="1" x14ac:dyDescent="0.25">
      <c r="A2958" s="117" t="s">
        <v>3417</v>
      </c>
      <c r="B2958" s="116" t="s">
        <v>3436</v>
      </c>
      <c r="C2958" s="412" t="s">
        <v>3398</v>
      </c>
      <c r="D2958" s="412"/>
      <c r="E2958" s="117" t="s">
        <v>3136</v>
      </c>
      <c r="F2958" s="118">
        <v>0.15</v>
      </c>
      <c r="G2958" s="153"/>
      <c r="H2958" s="119">
        <f t="shared" si="284"/>
        <v>0</v>
      </c>
    </row>
    <row r="2959" spans="1:8" ht="24" customHeight="1" x14ac:dyDescent="0.25">
      <c r="A2959" s="117" t="s">
        <v>3417</v>
      </c>
      <c r="B2959" s="116" t="s">
        <v>3426</v>
      </c>
      <c r="C2959" s="412" t="s">
        <v>3398</v>
      </c>
      <c r="D2959" s="412"/>
      <c r="E2959" s="117" t="s">
        <v>3136</v>
      </c>
      <c r="F2959" s="118">
        <v>0.15</v>
      </c>
      <c r="G2959" s="153"/>
      <c r="H2959" s="119">
        <f t="shared" si="284"/>
        <v>0</v>
      </c>
    </row>
    <row r="2960" spans="1:8" x14ac:dyDescent="0.25">
      <c r="A2960" s="149"/>
      <c r="B2960" s="150"/>
      <c r="C2960" s="150"/>
      <c r="D2960" s="151"/>
      <c r="E2960" s="150"/>
      <c r="F2960" s="151"/>
      <c r="G2960" s="151"/>
      <c r="H2960" s="152"/>
    </row>
    <row r="2961" spans="1:8" ht="14.4" thickBot="1" x14ac:dyDescent="0.3">
      <c r="A2961" s="149"/>
      <c r="B2961" s="150"/>
      <c r="C2961" s="150"/>
      <c r="D2961" s="151"/>
      <c r="E2961" s="150"/>
      <c r="F2961" s="150"/>
      <c r="G2961" s="151"/>
      <c r="H2961" s="152"/>
    </row>
    <row r="2962" spans="1:8" ht="0.9" customHeight="1" thickTop="1" x14ac:dyDescent="0.25">
      <c r="A2962" s="120"/>
      <c r="B2962" s="115"/>
      <c r="C2962" s="115"/>
      <c r="D2962" s="115"/>
      <c r="E2962" s="115"/>
      <c r="F2962" s="115"/>
      <c r="G2962" s="115"/>
      <c r="H2962" s="115"/>
    </row>
    <row r="2963" spans="1:8" ht="18" customHeight="1" x14ac:dyDescent="0.25">
      <c r="A2963" s="102" t="s">
        <v>1884</v>
      </c>
      <c r="B2963" s="103" t="s">
        <v>3</v>
      </c>
      <c r="C2963" s="414" t="s">
        <v>3396</v>
      </c>
      <c r="D2963" s="414"/>
      <c r="E2963" s="102" t="s">
        <v>3394</v>
      </c>
      <c r="F2963" s="101" t="s">
        <v>3393</v>
      </c>
      <c r="G2963" s="101" t="s">
        <v>3392</v>
      </c>
      <c r="H2963" s="101" t="s">
        <v>4</v>
      </c>
    </row>
    <row r="2964" spans="1:8" ht="39" customHeight="1" x14ac:dyDescent="0.25">
      <c r="A2964" s="92" t="s">
        <v>3397</v>
      </c>
      <c r="B2964" s="94" t="s">
        <v>1883</v>
      </c>
      <c r="C2964" s="415">
        <v>12</v>
      </c>
      <c r="D2964" s="415"/>
      <c r="E2964" s="92" t="s">
        <v>235</v>
      </c>
      <c r="F2964" s="110">
        <v>1</v>
      </c>
      <c r="G2964" s="90"/>
      <c r="H2964" s="155">
        <f>SUM(H2965:H2967)</f>
        <v>0</v>
      </c>
    </row>
    <row r="2965" spans="1:8" ht="26.1" customHeight="1" x14ac:dyDescent="0.25">
      <c r="A2965" s="117" t="s">
        <v>3417</v>
      </c>
      <c r="B2965" s="116" t="s">
        <v>3425</v>
      </c>
      <c r="C2965" s="412" t="s">
        <v>3398</v>
      </c>
      <c r="D2965" s="412"/>
      <c r="E2965" s="117" t="s">
        <v>3136</v>
      </c>
      <c r="F2965" s="118">
        <v>0.19719999999999999</v>
      </c>
      <c r="G2965" s="153"/>
      <c r="H2965" s="119">
        <f t="shared" ref="H2965:H2967" si="285">TRUNC((G2965*F2965),2)</f>
        <v>0</v>
      </c>
    </row>
    <row r="2966" spans="1:8" ht="24" customHeight="1" x14ac:dyDescent="0.25">
      <c r="A2966" s="117" t="s">
        <v>3417</v>
      </c>
      <c r="B2966" s="116" t="s">
        <v>3426</v>
      </c>
      <c r="C2966" s="412" t="s">
        <v>3398</v>
      </c>
      <c r="D2966" s="412"/>
      <c r="E2966" s="117" t="s">
        <v>3136</v>
      </c>
      <c r="F2966" s="118">
        <v>0.47320000000000001</v>
      </c>
      <c r="G2966" s="153"/>
      <c r="H2966" s="119">
        <f t="shared" si="285"/>
        <v>0</v>
      </c>
    </row>
    <row r="2967" spans="1:8" ht="39" customHeight="1" x14ac:dyDescent="0.25">
      <c r="A2967" s="112" t="s">
        <v>3399</v>
      </c>
      <c r="B2967" s="111" t="s">
        <v>4078</v>
      </c>
      <c r="C2967" s="413" t="s">
        <v>3401</v>
      </c>
      <c r="D2967" s="413"/>
      <c r="E2967" s="112" t="s">
        <v>235</v>
      </c>
      <c r="F2967" s="113">
        <v>1</v>
      </c>
      <c r="G2967" s="153"/>
      <c r="H2967" s="114">
        <f t="shared" si="285"/>
        <v>0</v>
      </c>
    </row>
    <row r="2968" spans="1:8" x14ac:dyDescent="0.25">
      <c r="A2968" s="149"/>
      <c r="B2968" s="150"/>
      <c r="C2968" s="150"/>
      <c r="D2968" s="151"/>
      <c r="E2968" s="150"/>
      <c r="F2968" s="151"/>
      <c r="G2968" s="151"/>
      <c r="H2968" s="152"/>
    </row>
    <row r="2969" spans="1:8" ht="14.4" thickBot="1" x14ac:dyDescent="0.3">
      <c r="A2969" s="149"/>
      <c r="B2969" s="150"/>
      <c r="C2969" s="150"/>
      <c r="D2969" s="151"/>
      <c r="E2969" s="150"/>
      <c r="F2969" s="150"/>
      <c r="G2969" s="151"/>
      <c r="H2969" s="152"/>
    </row>
    <row r="2970" spans="1:8" ht="0.9" customHeight="1" thickTop="1" x14ac:dyDescent="0.25">
      <c r="A2970" s="170"/>
      <c r="B2970" s="171"/>
      <c r="C2970" s="171"/>
      <c r="D2970" s="171"/>
      <c r="E2970" s="171"/>
      <c r="F2970" s="171"/>
      <c r="G2970" s="171"/>
      <c r="H2970" s="171"/>
    </row>
    <row r="2971" spans="1:8" ht="18" customHeight="1" x14ac:dyDescent="0.25">
      <c r="A2971" s="102" t="s">
        <v>4479</v>
      </c>
      <c r="B2971" s="103" t="s">
        <v>3</v>
      </c>
      <c r="C2971" s="414" t="s">
        <v>3396</v>
      </c>
      <c r="D2971" s="414"/>
      <c r="E2971" s="102" t="s">
        <v>3394</v>
      </c>
      <c r="F2971" s="101" t="s">
        <v>3393</v>
      </c>
      <c r="G2971" s="101" t="s">
        <v>3392</v>
      </c>
      <c r="H2971" s="101" t="s">
        <v>4</v>
      </c>
    </row>
    <row r="2972" spans="1:8" ht="78" customHeight="1" x14ac:dyDescent="0.25">
      <c r="A2972" s="92" t="s">
        <v>3397</v>
      </c>
      <c r="B2972" s="94" t="s">
        <v>4460</v>
      </c>
      <c r="C2972" s="415">
        <v>15</v>
      </c>
      <c r="D2972" s="415"/>
      <c r="E2972" s="92" t="s">
        <v>235</v>
      </c>
      <c r="F2972" s="110">
        <v>1</v>
      </c>
      <c r="G2972" s="90"/>
      <c r="H2972" s="155">
        <f>SUM(H2973:H2989)</f>
        <v>0</v>
      </c>
    </row>
    <row r="2973" spans="1:8" ht="26.1" customHeight="1" x14ac:dyDescent="0.25">
      <c r="A2973" s="117" t="s">
        <v>3417</v>
      </c>
      <c r="B2973" s="116" t="s">
        <v>3431</v>
      </c>
      <c r="C2973" s="412" t="s">
        <v>3398</v>
      </c>
      <c r="D2973" s="412"/>
      <c r="E2973" s="117" t="s">
        <v>3136</v>
      </c>
      <c r="F2973" s="118">
        <v>5.0364000000000004</v>
      </c>
      <c r="G2973" s="153"/>
      <c r="H2973" s="119">
        <f t="shared" ref="H2973:H2989" si="286">TRUNC((G2973*F2973),2)</f>
        <v>0</v>
      </c>
    </row>
    <row r="2974" spans="1:8" ht="24" customHeight="1" x14ac:dyDescent="0.25">
      <c r="A2974" s="117" t="s">
        <v>3417</v>
      </c>
      <c r="B2974" s="116" t="s">
        <v>3436</v>
      </c>
      <c r="C2974" s="412" t="s">
        <v>3398</v>
      </c>
      <c r="D2974" s="412"/>
      <c r="E2974" s="117" t="s">
        <v>3136</v>
      </c>
      <c r="F2974" s="118">
        <v>7.1135999999999999</v>
      </c>
      <c r="G2974" s="153"/>
      <c r="H2974" s="119">
        <f t="shared" si="286"/>
        <v>0</v>
      </c>
    </row>
    <row r="2975" spans="1:8" ht="24" customHeight="1" x14ac:dyDescent="0.25">
      <c r="A2975" s="117" t="s">
        <v>3417</v>
      </c>
      <c r="B2975" s="116" t="s">
        <v>3426</v>
      </c>
      <c r="C2975" s="412" t="s">
        <v>3398</v>
      </c>
      <c r="D2975" s="412"/>
      <c r="E2975" s="117" t="s">
        <v>3136</v>
      </c>
      <c r="F2975" s="118">
        <v>6.12</v>
      </c>
      <c r="G2975" s="153"/>
      <c r="H2975" s="119">
        <f t="shared" si="286"/>
        <v>0</v>
      </c>
    </row>
    <row r="2976" spans="1:8" ht="24" customHeight="1" x14ac:dyDescent="0.25">
      <c r="A2976" s="117" t="s">
        <v>3417</v>
      </c>
      <c r="B2976" s="116" t="s">
        <v>3476</v>
      </c>
      <c r="C2976" s="412" t="s">
        <v>3398</v>
      </c>
      <c r="D2976" s="412"/>
      <c r="E2976" s="117" t="s">
        <v>3136</v>
      </c>
      <c r="F2976" s="118">
        <v>0.2772</v>
      </c>
      <c r="G2976" s="153"/>
      <c r="H2976" s="119">
        <f t="shared" si="286"/>
        <v>0</v>
      </c>
    </row>
    <row r="2977" spans="1:8" ht="26.1" customHeight="1" x14ac:dyDescent="0.25">
      <c r="A2977" s="112" t="s">
        <v>3399</v>
      </c>
      <c r="B2977" s="111" t="s">
        <v>3756</v>
      </c>
      <c r="C2977" s="413" t="s">
        <v>3401</v>
      </c>
      <c r="D2977" s="413"/>
      <c r="E2977" s="112" t="s">
        <v>564</v>
      </c>
      <c r="F2977" s="113">
        <v>1.75</v>
      </c>
      <c r="G2977" s="153"/>
      <c r="H2977" s="114">
        <f t="shared" si="286"/>
        <v>0</v>
      </c>
    </row>
    <row r="2978" spans="1:8" ht="39" customHeight="1" x14ac:dyDescent="0.25">
      <c r="A2978" s="112" t="s">
        <v>3399</v>
      </c>
      <c r="B2978" s="111" t="s">
        <v>3865</v>
      </c>
      <c r="C2978" s="413" t="s">
        <v>3401</v>
      </c>
      <c r="D2978" s="413"/>
      <c r="E2978" s="112" t="s">
        <v>234</v>
      </c>
      <c r="F2978" s="113">
        <v>45</v>
      </c>
      <c r="G2978" s="153"/>
      <c r="H2978" s="114">
        <f t="shared" si="286"/>
        <v>0</v>
      </c>
    </row>
    <row r="2979" spans="1:8" ht="26.1" customHeight="1" x14ac:dyDescent="0.25">
      <c r="A2979" s="112" t="s">
        <v>3399</v>
      </c>
      <c r="B2979" s="111" t="s">
        <v>3866</v>
      </c>
      <c r="C2979" s="413" t="s">
        <v>3401</v>
      </c>
      <c r="D2979" s="413"/>
      <c r="E2979" s="112" t="s">
        <v>235</v>
      </c>
      <c r="F2979" s="113">
        <v>0.03</v>
      </c>
      <c r="G2979" s="153"/>
      <c r="H2979" s="114">
        <f t="shared" si="286"/>
        <v>0</v>
      </c>
    </row>
    <row r="2980" spans="1:8" ht="26.1" customHeight="1" x14ac:dyDescent="0.25">
      <c r="A2980" s="112" t="s">
        <v>3399</v>
      </c>
      <c r="B2980" s="111" t="s">
        <v>3867</v>
      </c>
      <c r="C2980" s="413" t="s">
        <v>3401</v>
      </c>
      <c r="D2980" s="413"/>
      <c r="E2980" s="112" t="s">
        <v>235</v>
      </c>
      <c r="F2980" s="113">
        <v>1</v>
      </c>
      <c r="G2980" s="153"/>
      <c r="H2980" s="114">
        <f t="shared" si="286"/>
        <v>0</v>
      </c>
    </row>
    <row r="2981" spans="1:8" ht="26.1" customHeight="1" x14ac:dyDescent="0.25">
      <c r="A2981" s="112" t="s">
        <v>3399</v>
      </c>
      <c r="B2981" s="111" t="s">
        <v>3868</v>
      </c>
      <c r="C2981" s="413" t="s">
        <v>3401</v>
      </c>
      <c r="D2981" s="413"/>
      <c r="E2981" s="112" t="s">
        <v>235</v>
      </c>
      <c r="F2981" s="113">
        <v>20</v>
      </c>
      <c r="G2981" s="153"/>
      <c r="H2981" s="114">
        <f t="shared" si="286"/>
        <v>0</v>
      </c>
    </row>
    <row r="2982" spans="1:8" ht="26.1" customHeight="1" x14ac:dyDescent="0.25">
      <c r="A2982" s="112" t="s">
        <v>3399</v>
      </c>
      <c r="B2982" s="111" t="s">
        <v>3869</v>
      </c>
      <c r="C2982" s="413" t="s">
        <v>3401</v>
      </c>
      <c r="D2982" s="413"/>
      <c r="E2982" s="112" t="s">
        <v>235</v>
      </c>
      <c r="F2982" s="113">
        <v>4</v>
      </c>
      <c r="G2982" s="153"/>
      <c r="H2982" s="114">
        <f t="shared" si="286"/>
        <v>0</v>
      </c>
    </row>
    <row r="2983" spans="1:8" ht="26.1" customHeight="1" x14ac:dyDescent="0.25">
      <c r="A2983" s="112" t="s">
        <v>3399</v>
      </c>
      <c r="B2983" s="111" t="s">
        <v>3871</v>
      </c>
      <c r="C2983" s="413" t="s">
        <v>3401</v>
      </c>
      <c r="D2983" s="413"/>
      <c r="E2983" s="112" t="s">
        <v>234</v>
      </c>
      <c r="F2983" s="113">
        <v>9.4659999999999993</v>
      </c>
      <c r="G2983" s="153"/>
      <c r="H2983" s="114">
        <f t="shared" si="286"/>
        <v>0</v>
      </c>
    </row>
    <row r="2984" spans="1:8" ht="26.1" customHeight="1" x14ac:dyDescent="0.25">
      <c r="A2984" s="112" t="s">
        <v>3399</v>
      </c>
      <c r="B2984" s="111" t="s">
        <v>3872</v>
      </c>
      <c r="C2984" s="413" t="s">
        <v>3401</v>
      </c>
      <c r="D2984" s="413"/>
      <c r="E2984" s="112" t="s">
        <v>235</v>
      </c>
      <c r="F2984" s="113">
        <v>3</v>
      </c>
      <c r="G2984" s="153"/>
      <c r="H2984" s="114">
        <f t="shared" si="286"/>
        <v>0</v>
      </c>
    </row>
    <row r="2985" spans="1:8" ht="26.1" customHeight="1" x14ac:dyDescent="0.25">
      <c r="A2985" s="112" t="s">
        <v>3399</v>
      </c>
      <c r="B2985" s="111" t="s">
        <v>3873</v>
      </c>
      <c r="C2985" s="413" t="s">
        <v>3401</v>
      </c>
      <c r="D2985" s="413"/>
      <c r="E2985" s="112" t="s">
        <v>235</v>
      </c>
      <c r="F2985" s="113">
        <v>8.1100000000000005E-2</v>
      </c>
      <c r="G2985" s="153"/>
      <c r="H2985" s="114">
        <f t="shared" si="286"/>
        <v>0</v>
      </c>
    </row>
    <row r="2986" spans="1:8" ht="26.1" customHeight="1" x14ac:dyDescent="0.25">
      <c r="A2986" s="112" t="s">
        <v>3399</v>
      </c>
      <c r="B2986" s="111" t="s">
        <v>4079</v>
      </c>
      <c r="C2986" s="413" t="s">
        <v>3401</v>
      </c>
      <c r="D2986" s="413"/>
      <c r="E2986" s="112" t="s">
        <v>235</v>
      </c>
      <c r="F2986" s="113">
        <v>3</v>
      </c>
      <c r="G2986" s="153"/>
      <c r="H2986" s="114">
        <f t="shared" si="286"/>
        <v>0</v>
      </c>
    </row>
    <row r="2987" spans="1:8" ht="26.1" customHeight="1" x14ac:dyDescent="0.25">
      <c r="A2987" s="112" t="s">
        <v>3399</v>
      </c>
      <c r="B2987" s="111" t="s">
        <v>3874</v>
      </c>
      <c r="C2987" s="413" t="s">
        <v>3401</v>
      </c>
      <c r="D2987" s="413"/>
      <c r="E2987" s="112" t="s">
        <v>234</v>
      </c>
      <c r="F2987" s="113">
        <v>3</v>
      </c>
      <c r="G2987" s="153"/>
      <c r="H2987" s="114">
        <f t="shared" si="286"/>
        <v>0</v>
      </c>
    </row>
    <row r="2988" spans="1:8" ht="26.1" customHeight="1" x14ac:dyDescent="0.25">
      <c r="A2988" s="112" t="s">
        <v>3399</v>
      </c>
      <c r="B2988" s="111" t="s">
        <v>3876</v>
      </c>
      <c r="C2988" s="413" t="s">
        <v>3401</v>
      </c>
      <c r="D2988" s="413"/>
      <c r="E2988" s="112" t="s">
        <v>234</v>
      </c>
      <c r="F2988" s="113">
        <v>23.94</v>
      </c>
      <c r="G2988" s="153"/>
      <c r="H2988" s="114">
        <f t="shared" si="286"/>
        <v>0</v>
      </c>
    </row>
    <row r="2989" spans="1:8" ht="26.1" customHeight="1" x14ac:dyDescent="0.25">
      <c r="A2989" s="112" t="s">
        <v>3399</v>
      </c>
      <c r="B2989" s="111" t="s">
        <v>4080</v>
      </c>
      <c r="C2989" s="413" t="s">
        <v>3401</v>
      </c>
      <c r="D2989" s="413"/>
      <c r="E2989" s="112" t="s">
        <v>234</v>
      </c>
      <c r="F2989" s="113">
        <v>20</v>
      </c>
      <c r="G2989" s="153"/>
      <c r="H2989" s="114">
        <f t="shared" si="286"/>
        <v>0</v>
      </c>
    </row>
    <row r="2990" spans="1:8" x14ac:dyDescent="0.25">
      <c r="A2990" s="149"/>
      <c r="B2990" s="150"/>
      <c r="C2990" s="150"/>
      <c r="D2990" s="151"/>
      <c r="E2990" s="150"/>
      <c r="F2990" s="151"/>
      <c r="G2990" s="151"/>
      <c r="H2990" s="152"/>
    </row>
    <row r="2991" spans="1:8" ht="14.4" thickBot="1" x14ac:dyDescent="0.3">
      <c r="A2991" s="149"/>
      <c r="B2991" s="150"/>
      <c r="C2991" s="150"/>
      <c r="D2991" s="151"/>
      <c r="E2991" s="150"/>
      <c r="F2991" s="150"/>
      <c r="G2991" s="151"/>
      <c r="H2991" s="152"/>
    </row>
    <row r="2992" spans="1:8" ht="0.9" customHeight="1" thickTop="1" x14ac:dyDescent="0.25">
      <c r="A2992" s="120"/>
      <c r="B2992" s="115"/>
      <c r="C2992" s="115"/>
      <c r="D2992" s="115"/>
      <c r="E2992" s="115"/>
      <c r="F2992" s="115"/>
      <c r="G2992" s="115"/>
      <c r="H2992" s="115"/>
    </row>
    <row r="2993" spans="1:8" ht="18" customHeight="1" x14ac:dyDescent="0.25">
      <c r="A2993" s="102" t="s">
        <v>1745</v>
      </c>
      <c r="B2993" s="103" t="s">
        <v>3</v>
      </c>
      <c r="C2993" s="414" t="s">
        <v>3396</v>
      </c>
      <c r="D2993" s="414"/>
      <c r="E2993" s="102" t="s">
        <v>3394</v>
      </c>
      <c r="F2993" s="101" t="s">
        <v>3393</v>
      </c>
      <c r="G2993" s="101" t="s">
        <v>3392</v>
      </c>
      <c r="H2993" s="101" t="s">
        <v>4</v>
      </c>
    </row>
    <row r="2994" spans="1:8" ht="26.1" customHeight="1" x14ac:dyDescent="0.25">
      <c r="A2994" s="92" t="s">
        <v>3397</v>
      </c>
      <c r="B2994" s="94" t="s">
        <v>1744</v>
      </c>
      <c r="C2994" s="415">
        <v>18</v>
      </c>
      <c r="D2994" s="415"/>
      <c r="E2994" s="92" t="s">
        <v>235</v>
      </c>
      <c r="F2994" s="110">
        <v>1</v>
      </c>
      <c r="G2994" s="90"/>
      <c r="H2994" s="155">
        <f>SUM(H2995:H2997)</f>
        <v>0</v>
      </c>
    </row>
    <row r="2995" spans="1:8" ht="24" customHeight="1" x14ac:dyDescent="0.25">
      <c r="A2995" s="117" t="s">
        <v>3417</v>
      </c>
      <c r="B2995" s="116" t="s">
        <v>3436</v>
      </c>
      <c r="C2995" s="412" t="s">
        <v>3398</v>
      </c>
      <c r="D2995" s="412"/>
      <c r="E2995" s="117" t="s">
        <v>3136</v>
      </c>
      <c r="F2995" s="118">
        <v>0.5</v>
      </c>
      <c r="G2995" s="153"/>
      <c r="H2995" s="119">
        <f t="shared" ref="H2995:H2997" si="287">TRUNC((G2995*F2995),2)</f>
        <v>0</v>
      </c>
    </row>
    <row r="2996" spans="1:8" ht="24" customHeight="1" x14ac:dyDescent="0.25">
      <c r="A2996" s="117" t="s">
        <v>3417</v>
      </c>
      <c r="B2996" s="116" t="s">
        <v>3426</v>
      </c>
      <c r="C2996" s="412" t="s">
        <v>3398</v>
      </c>
      <c r="D2996" s="412"/>
      <c r="E2996" s="117" t="s">
        <v>3136</v>
      </c>
      <c r="F2996" s="118">
        <v>0.5</v>
      </c>
      <c r="G2996" s="153"/>
      <c r="H2996" s="119">
        <f t="shared" si="287"/>
        <v>0</v>
      </c>
    </row>
    <row r="2997" spans="1:8" ht="26.1" customHeight="1" x14ac:dyDescent="0.25">
      <c r="A2997" s="112" t="s">
        <v>3399</v>
      </c>
      <c r="B2997" s="111" t="s">
        <v>4081</v>
      </c>
      <c r="C2997" s="413" t="s">
        <v>3401</v>
      </c>
      <c r="D2997" s="413"/>
      <c r="E2997" s="112" t="s">
        <v>235</v>
      </c>
      <c r="F2997" s="113">
        <v>1</v>
      </c>
      <c r="G2997" s="153"/>
      <c r="H2997" s="114">
        <f t="shared" si="287"/>
        <v>0</v>
      </c>
    </row>
    <row r="2998" spans="1:8" x14ac:dyDescent="0.25">
      <c r="A2998" s="149"/>
      <c r="B2998" s="150"/>
      <c r="C2998" s="150"/>
      <c r="D2998" s="151"/>
      <c r="E2998" s="150"/>
      <c r="F2998" s="151"/>
      <c r="G2998" s="151"/>
      <c r="H2998" s="152"/>
    </row>
    <row r="2999" spans="1:8" ht="14.4" thickBot="1" x14ac:dyDescent="0.3">
      <c r="A2999" s="149"/>
      <c r="B2999" s="150"/>
      <c r="C2999" s="150"/>
      <c r="D2999" s="151"/>
      <c r="E2999" s="150"/>
      <c r="F2999" s="150"/>
      <c r="G2999" s="151"/>
      <c r="H2999" s="152"/>
    </row>
    <row r="3000" spans="1:8" ht="0.9" customHeight="1" thickTop="1" x14ac:dyDescent="0.25">
      <c r="A3000" s="120"/>
      <c r="B3000" s="115"/>
      <c r="C3000" s="115"/>
      <c r="D3000" s="115"/>
      <c r="E3000" s="115"/>
      <c r="F3000" s="115"/>
      <c r="G3000" s="115"/>
      <c r="H3000" s="115"/>
    </row>
    <row r="3001" spans="1:8" ht="18" customHeight="1" x14ac:dyDescent="0.25">
      <c r="A3001" s="102" t="s">
        <v>4663</v>
      </c>
      <c r="B3001" s="103" t="s">
        <v>3</v>
      </c>
      <c r="C3001" s="414" t="s">
        <v>3396</v>
      </c>
      <c r="D3001" s="414"/>
      <c r="E3001" s="102" t="s">
        <v>3394</v>
      </c>
      <c r="F3001" s="101" t="s">
        <v>3393</v>
      </c>
      <c r="G3001" s="101" t="s">
        <v>3392</v>
      </c>
      <c r="H3001" s="101" t="s">
        <v>4</v>
      </c>
    </row>
    <row r="3002" spans="1:8" ht="24" customHeight="1" x14ac:dyDescent="0.25">
      <c r="A3002" s="92" t="s">
        <v>3397</v>
      </c>
      <c r="B3002" s="94" t="s">
        <v>1089</v>
      </c>
      <c r="C3002" s="415">
        <v>18</v>
      </c>
      <c r="D3002" s="415"/>
      <c r="E3002" s="92" t="s">
        <v>235</v>
      </c>
      <c r="F3002" s="110">
        <v>1</v>
      </c>
      <c r="G3002" s="90"/>
      <c r="H3002" s="155">
        <f>H3003</f>
        <v>0</v>
      </c>
    </row>
    <row r="3003" spans="1:8" ht="24" customHeight="1" x14ac:dyDescent="0.25">
      <c r="A3003" s="112" t="s">
        <v>3399</v>
      </c>
      <c r="B3003" s="111" t="s">
        <v>4082</v>
      </c>
      <c r="C3003" s="413" t="s">
        <v>3506</v>
      </c>
      <c r="D3003" s="413"/>
      <c r="E3003" s="112" t="s">
        <v>235</v>
      </c>
      <c r="F3003" s="113">
        <v>1</v>
      </c>
      <c r="G3003" s="153"/>
      <c r="H3003" s="114">
        <f t="shared" ref="H3003" si="288">TRUNC((G3003*F3003),2)</f>
        <v>0</v>
      </c>
    </row>
    <row r="3004" spans="1:8" x14ac:dyDescent="0.25">
      <c r="A3004" s="149"/>
      <c r="B3004" s="150"/>
      <c r="C3004" s="150"/>
      <c r="D3004" s="151"/>
      <c r="E3004" s="150"/>
      <c r="F3004" s="151"/>
      <c r="G3004" s="151"/>
      <c r="H3004" s="152"/>
    </row>
    <row r="3005" spans="1:8" ht="14.4" thickBot="1" x14ac:dyDescent="0.3">
      <c r="A3005" s="149"/>
      <c r="B3005" s="150"/>
      <c r="C3005" s="150"/>
      <c r="D3005" s="151"/>
      <c r="E3005" s="150"/>
      <c r="F3005" s="150"/>
      <c r="G3005" s="151"/>
      <c r="H3005" s="152"/>
    </row>
    <row r="3006" spans="1:8" ht="0.9" customHeight="1" thickTop="1" x14ac:dyDescent="0.25">
      <c r="A3006" s="120"/>
      <c r="B3006" s="115"/>
      <c r="C3006" s="115"/>
      <c r="D3006" s="115"/>
      <c r="E3006" s="115"/>
      <c r="F3006" s="115"/>
      <c r="G3006" s="115"/>
      <c r="H3006" s="115"/>
    </row>
    <row r="3007" spans="1:8" ht="18" customHeight="1" x14ac:dyDescent="0.25">
      <c r="A3007" s="102" t="s">
        <v>4664</v>
      </c>
      <c r="B3007" s="103" t="s">
        <v>3</v>
      </c>
      <c r="C3007" s="414" t="s">
        <v>3396</v>
      </c>
      <c r="D3007" s="414"/>
      <c r="E3007" s="102" t="s">
        <v>3394</v>
      </c>
      <c r="F3007" s="101" t="s">
        <v>3393</v>
      </c>
      <c r="G3007" s="101" t="s">
        <v>3392</v>
      </c>
      <c r="H3007" s="101" t="s">
        <v>4</v>
      </c>
    </row>
    <row r="3008" spans="1:8" ht="39" customHeight="1" x14ac:dyDescent="0.25">
      <c r="A3008" s="92" t="s">
        <v>3397</v>
      </c>
      <c r="B3008" s="94" t="s">
        <v>1065</v>
      </c>
      <c r="C3008" s="415">
        <v>18</v>
      </c>
      <c r="D3008" s="415"/>
      <c r="E3008" s="92" t="s">
        <v>235</v>
      </c>
      <c r="F3008" s="110">
        <v>1</v>
      </c>
      <c r="G3008" s="90"/>
      <c r="H3008" s="155">
        <f>H3009</f>
        <v>0</v>
      </c>
    </row>
    <row r="3009" spans="1:8" ht="26.1" customHeight="1" x14ac:dyDescent="0.25">
      <c r="A3009" s="112" t="s">
        <v>3399</v>
      </c>
      <c r="B3009" s="111" t="s">
        <v>4083</v>
      </c>
      <c r="C3009" s="413" t="s">
        <v>3506</v>
      </c>
      <c r="D3009" s="413"/>
      <c r="E3009" s="112" t="s">
        <v>235</v>
      </c>
      <c r="F3009" s="113">
        <v>1</v>
      </c>
      <c r="G3009" s="153"/>
      <c r="H3009" s="114">
        <f t="shared" ref="H3009" si="289">TRUNC((G3009*F3009),2)</f>
        <v>0</v>
      </c>
    </row>
    <row r="3010" spans="1:8" x14ac:dyDescent="0.25">
      <c r="A3010" s="149"/>
      <c r="B3010" s="150"/>
      <c r="C3010" s="150"/>
      <c r="D3010" s="151"/>
      <c r="E3010" s="150"/>
      <c r="F3010" s="151"/>
      <c r="G3010" s="151"/>
      <c r="H3010" s="152"/>
    </row>
    <row r="3011" spans="1:8" ht="14.4" thickBot="1" x14ac:dyDescent="0.3">
      <c r="A3011" s="149"/>
      <c r="B3011" s="150"/>
      <c r="C3011" s="150"/>
      <c r="D3011" s="151"/>
      <c r="E3011" s="150"/>
      <c r="F3011" s="150"/>
      <c r="G3011" s="151"/>
      <c r="H3011" s="152"/>
    </row>
    <row r="3012" spans="1:8" ht="0.9" customHeight="1" thickTop="1" x14ac:dyDescent="0.25">
      <c r="A3012" s="120"/>
      <c r="B3012" s="115"/>
      <c r="C3012" s="115"/>
      <c r="D3012" s="115"/>
      <c r="E3012" s="115"/>
      <c r="F3012" s="115"/>
      <c r="G3012" s="115"/>
      <c r="H3012" s="115"/>
    </row>
    <row r="3013" spans="1:8" ht="18" customHeight="1" x14ac:dyDescent="0.25">
      <c r="A3013" s="102" t="s">
        <v>4665</v>
      </c>
      <c r="B3013" s="103" t="s">
        <v>3</v>
      </c>
      <c r="C3013" s="414" t="s">
        <v>3396</v>
      </c>
      <c r="D3013" s="414"/>
      <c r="E3013" s="102" t="s">
        <v>3394</v>
      </c>
      <c r="F3013" s="101" t="s">
        <v>3393</v>
      </c>
      <c r="G3013" s="101" t="s">
        <v>3392</v>
      </c>
      <c r="H3013" s="101" t="s">
        <v>4</v>
      </c>
    </row>
    <row r="3014" spans="1:8" ht="51.9" customHeight="1" x14ac:dyDescent="0.25">
      <c r="A3014" s="92" t="s">
        <v>3397</v>
      </c>
      <c r="B3014" s="94" t="s">
        <v>1051</v>
      </c>
      <c r="C3014" s="415">
        <v>18</v>
      </c>
      <c r="D3014" s="415"/>
      <c r="E3014" s="92" t="s">
        <v>235</v>
      </c>
      <c r="F3014" s="110">
        <v>1</v>
      </c>
      <c r="G3014" s="90"/>
      <c r="H3014" s="155">
        <f>SUM(H3015:H3016)</f>
        <v>0</v>
      </c>
    </row>
    <row r="3015" spans="1:8" ht="39" customHeight="1" x14ac:dyDescent="0.25">
      <c r="A3015" s="112" t="s">
        <v>3399</v>
      </c>
      <c r="B3015" s="111" t="s">
        <v>4084</v>
      </c>
      <c r="C3015" s="413" t="s">
        <v>3506</v>
      </c>
      <c r="D3015" s="413"/>
      <c r="E3015" s="112" t="s">
        <v>235</v>
      </c>
      <c r="F3015" s="113">
        <v>1</v>
      </c>
      <c r="G3015" s="153"/>
      <c r="H3015" s="114">
        <f t="shared" ref="H3015:H3016" si="290">TRUNC((G3015*F3015),2)</f>
        <v>0</v>
      </c>
    </row>
    <row r="3016" spans="1:8" ht="26.1" customHeight="1" x14ac:dyDescent="0.25">
      <c r="A3016" s="112" t="s">
        <v>3399</v>
      </c>
      <c r="B3016" s="111" t="s">
        <v>4085</v>
      </c>
      <c r="C3016" s="413" t="s">
        <v>3506</v>
      </c>
      <c r="D3016" s="413"/>
      <c r="E3016" s="112" t="s">
        <v>235</v>
      </c>
      <c r="F3016" s="113">
        <v>1</v>
      </c>
      <c r="G3016" s="153"/>
      <c r="H3016" s="114">
        <f t="shared" si="290"/>
        <v>0</v>
      </c>
    </row>
    <row r="3017" spans="1:8" x14ac:dyDescent="0.25">
      <c r="A3017" s="149"/>
      <c r="B3017" s="150"/>
      <c r="C3017" s="150"/>
      <c r="D3017" s="151"/>
      <c r="E3017" s="150"/>
      <c r="F3017" s="151"/>
      <c r="G3017" s="151"/>
      <c r="H3017" s="152"/>
    </row>
    <row r="3018" spans="1:8" ht="14.4" thickBot="1" x14ac:dyDescent="0.3">
      <c r="A3018" s="149"/>
      <c r="B3018" s="150"/>
      <c r="C3018" s="150"/>
      <c r="D3018" s="151"/>
      <c r="E3018" s="150"/>
      <c r="F3018" s="150"/>
      <c r="G3018" s="151"/>
      <c r="H3018" s="152"/>
    </row>
    <row r="3019" spans="1:8" ht="0.9" customHeight="1" thickTop="1" x14ac:dyDescent="0.25">
      <c r="A3019" s="120"/>
      <c r="B3019" s="115"/>
      <c r="C3019" s="115"/>
      <c r="D3019" s="115"/>
      <c r="E3019" s="115"/>
      <c r="F3019" s="115"/>
      <c r="G3019" s="115"/>
      <c r="H3019" s="115"/>
    </row>
    <row r="3020" spans="1:8" ht="38.4" customHeight="1" x14ac:dyDescent="0.25">
      <c r="A3020" s="102" t="s">
        <v>4666</v>
      </c>
      <c r="B3020" s="103" t="s">
        <v>3</v>
      </c>
      <c r="C3020" s="414" t="s">
        <v>3396</v>
      </c>
      <c r="D3020" s="414"/>
      <c r="E3020" s="102" t="s">
        <v>3394</v>
      </c>
      <c r="F3020" s="101" t="s">
        <v>3393</v>
      </c>
      <c r="G3020" s="101" t="s">
        <v>3392</v>
      </c>
      <c r="H3020" s="101" t="s">
        <v>4</v>
      </c>
    </row>
    <row r="3021" spans="1:8" ht="26.1" customHeight="1" x14ac:dyDescent="0.25">
      <c r="A3021" s="92" t="s">
        <v>3397</v>
      </c>
      <c r="B3021" s="94" t="s">
        <v>1039</v>
      </c>
      <c r="C3021" s="415">
        <v>15</v>
      </c>
      <c r="D3021" s="415"/>
      <c r="E3021" s="92" t="s">
        <v>235</v>
      </c>
      <c r="F3021" s="110">
        <v>1</v>
      </c>
      <c r="G3021" s="90"/>
      <c r="H3021" s="155">
        <f>SUM(H3022:H3023)</f>
        <v>0</v>
      </c>
    </row>
    <row r="3022" spans="1:8" ht="26.1" customHeight="1" x14ac:dyDescent="0.25">
      <c r="A3022" s="117" t="s">
        <v>3417</v>
      </c>
      <c r="B3022" s="116" t="s">
        <v>3431</v>
      </c>
      <c r="C3022" s="412" t="s">
        <v>3398</v>
      </c>
      <c r="D3022" s="412"/>
      <c r="E3022" s="117" t="s">
        <v>3136</v>
      </c>
      <c r="F3022" s="118">
        <v>1</v>
      </c>
      <c r="G3022" s="153"/>
      <c r="H3022" s="119">
        <f t="shared" ref="H3022:H3023" si="291">TRUNC((G3022*F3022),2)</f>
        <v>0</v>
      </c>
    </row>
    <row r="3023" spans="1:8" ht="24" customHeight="1" x14ac:dyDescent="0.25">
      <c r="A3023" s="112" t="s">
        <v>3399</v>
      </c>
      <c r="B3023" s="111" t="s">
        <v>3474</v>
      </c>
      <c r="C3023" s="413" t="s">
        <v>3401</v>
      </c>
      <c r="D3023" s="413"/>
      <c r="E3023" s="112" t="s">
        <v>235</v>
      </c>
      <c r="F3023" s="113">
        <v>1.2E-2</v>
      </c>
      <c r="G3023" s="153"/>
      <c r="H3023" s="114">
        <f t="shared" si="291"/>
        <v>0</v>
      </c>
    </row>
    <row r="3024" spans="1:8" x14ac:dyDescent="0.25">
      <c r="A3024" s="149"/>
      <c r="B3024" s="150"/>
      <c r="C3024" s="150"/>
      <c r="D3024" s="151"/>
      <c r="E3024" s="150"/>
      <c r="F3024" s="151"/>
      <c r="G3024" s="151"/>
      <c r="H3024" s="152"/>
    </row>
    <row r="3025" spans="1:8" ht="14.4" thickBot="1" x14ac:dyDescent="0.3">
      <c r="A3025" s="149"/>
      <c r="B3025" s="150"/>
      <c r="C3025" s="150"/>
      <c r="D3025" s="151"/>
      <c r="E3025" s="150"/>
      <c r="F3025" s="150"/>
      <c r="G3025" s="151"/>
      <c r="H3025" s="152"/>
    </row>
    <row r="3026" spans="1:8" ht="0.9" customHeight="1" thickTop="1" x14ac:dyDescent="0.25">
      <c r="A3026" s="120"/>
      <c r="B3026" s="115"/>
      <c r="C3026" s="115"/>
      <c r="D3026" s="115"/>
      <c r="E3026" s="115"/>
      <c r="F3026" s="115"/>
      <c r="G3026" s="115"/>
      <c r="H3026" s="115"/>
    </row>
    <row r="3027" spans="1:8" ht="18" customHeight="1" x14ac:dyDescent="0.25">
      <c r="A3027" s="102" t="s">
        <v>1697</v>
      </c>
      <c r="B3027" s="103" t="s">
        <v>3</v>
      </c>
      <c r="C3027" s="414" t="s">
        <v>3396</v>
      </c>
      <c r="D3027" s="414"/>
      <c r="E3027" s="102" t="s">
        <v>3394</v>
      </c>
      <c r="F3027" s="101" t="s">
        <v>3393</v>
      </c>
      <c r="G3027" s="101" t="s">
        <v>3392</v>
      </c>
      <c r="H3027" s="101" t="s">
        <v>4</v>
      </c>
    </row>
    <row r="3028" spans="1:8" ht="39" customHeight="1" x14ac:dyDescent="0.25">
      <c r="A3028" s="92" t="s">
        <v>3397</v>
      </c>
      <c r="B3028" s="94" t="s">
        <v>1696</v>
      </c>
      <c r="C3028" s="415" t="s">
        <v>3429</v>
      </c>
      <c r="D3028" s="415"/>
      <c r="E3028" s="92" t="s">
        <v>460</v>
      </c>
      <c r="F3028" s="110">
        <v>1</v>
      </c>
      <c r="G3028" s="90"/>
      <c r="H3028" s="155">
        <f>SUM(H3029:H3034)</f>
        <v>0</v>
      </c>
    </row>
    <row r="3029" spans="1:8" ht="39" customHeight="1" x14ac:dyDescent="0.25">
      <c r="A3029" s="117" t="s">
        <v>3417</v>
      </c>
      <c r="B3029" s="116" t="s">
        <v>4086</v>
      </c>
      <c r="C3029" s="412" t="s">
        <v>3429</v>
      </c>
      <c r="D3029" s="412"/>
      <c r="E3029" s="117" t="s">
        <v>235</v>
      </c>
      <c r="F3029" s="118">
        <v>1</v>
      </c>
      <c r="G3029" s="153"/>
      <c r="H3029" s="119">
        <f t="shared" ref="H3029:H3034" si="292">TRUNC((G3029*F3029),2)</f>
        <v>0</v>
      </c>
    </row>
    <row r="3030" spans="1:8" ht="24" customHeight="1" x14ac:dyDescent="0.25">
      <c r="A3030" s="117" t="s">
        <v>3417</v>
      </c>
      <c r="B3030" s="116" t="s">
        <v>4087</v>
      </c>
      <c r="C3030" s="412" t="s">
        <v>3398</v>
      </c>
      <c r="D3030" s="412"/>
      <c r="E3030" s="117" t="s">
        <v>3136</v>
      </c>
      <c r="F3030" s="118">
        <v>4.25</v>
      </c>
      <c r="G3030" s="153"/>
      <c r="H3030" s="119">
        <f t="shared" si="292"/>
        <v>0</v>
      </c>
    </row>
    <row r="3031" spans="1:8" ht="24" customHeight="1" x14ac:dyDescent="0.25">
      <c r="A3031" s="117" t="s">
        <v>3417</v>
      </c>
      <c r="B3031" s="116" t="s">
        <v>3435</v>
      </c>
      <c r="C3031" s="412" t="s">
        <v>3398</v>
      </c>
      <c r="D3031" s="412"/>
      <c r="E3031" s="117" t="s">
        <v>3136</v>
      </c>
      <c r="F3031" s="118">
        <v>3.8</v>
      </c>
      <c r="G3031" s="153"/>
      <c r="H3031" s="119">
        <f t="shared" si="292"/>
        <v>0</v>
      </c>
    </row>
    <row r="3032" spans="1:8" ht="39" customHeight="1" x14ac:dyDescent="0.25">
      <c r="A3032" s="112" t="s">
        <v>3399</v>
      </c>
      <c r="B3032" s="111" t="s">
        <v>3928</v>
      </c>
      <c r="C3032" s="413" t="s">
        <v>3401</v>
      </c>
      <c r="D3032" s="413"/>
      <c r="E3032" s="112" t="s">
        <v>460</v>
      </c>
      <c r="F3032" s="113">
        <v>1</v>
      </c>
      <c r="G3032" s="153"/>
      <c r="H3032" s="114">
        <f t="shared" si="292"/>
        <v>0</v>
      </c>
    </row>
    <row r="3033" spans="1:8" ht="24" customHeight="1" x14ac:dyDescent="0.25">
      <c r="A3033" s="112" t="s">
        <v>3399</v>
      </c>
      <c r="B3033" s="111" t="s">
        <v>3927</v>
      </c>
      <c r="C3033" s="413" t="s">
        <v>3401</v>
      </c>
      <c r="D3033" s="413"/>
      <c r="E3033" s="112" t="s">
        <v>564</v>
      </c>
      <c r="F3033" s="113">
        <v>0.52300000000000002</v>
      </c>
      <c r="G3033" s="153"/>
      <c r="H3033" s="114">
        <f t="shared" si="292"/>
        <v>0</v>
      </c>
    </row>
    <row r="3034" spans="1:8" ht="24" customHeight="1" x14ac:dyDescent="0.25">
      <c r="A3034" s="112" t="s">
        <v>3399</v>
      </c>
      <c r="B3034" s="111" t="s">
        <v>3921</v>
      </c>
      <c r="C3034" s="413" t="s">
        <v>3401</v>
      </c>
      <c r="D3034" s="413"/>
      <c r="E3034" s="112" t="s">
        <v>564</v>
      </c>
      <c r="F3034" s="113">
        <v>0.02</v>
      </c>
      <c r="G3034" s="153"/>
      <c r="H3034" s="114">
        <f t="shared" si="292"/>
        <v>0</v>
      </c>
    </row>
    <row r="3035" spans="1:8" x14ac:dyDescent="0.25">
      <c r="A3035" s="149"/>
      <c r="B3035" s="150"/>
      <c r="C3035" s="150"/>
      <c r="D3035" s="151"/>
      <c r="E3035" s="150"/>
      <c r="F3035" s="151"/>
      <c r="G3035" s="151"/>
      <c r="H3035" s="152"/>
    </row>
    <row r="3036" spans="1:8" ht="14.4" thickBot="1" x14ac:dyDescent="0.3">
      <c r="A3036" s="149"/>
      <c r="B3036" s="150"/>
      <c r="C3036" s="150"/>
      <c r="D3036" s="151"/>
      <c r="E3036" s="150"/>
      <c r="F3036" s="150"/>
      <c r="G3036" s="151"/>
      <c r="H3036" s="152"/>
    </row>
    <row r="3037" spans="1:8" ht="0.9" customHeight="1" thickTop="1" x14ac:dyDescent="0.25">
      <c r="A3037" s="120"/>
      <c r="B3037" s="115"/>
      <c r="C3037" s="115"/>
      <c r="D3037" s="115"/>
      <c r="E3037" s="115"/>
      <c r="F3037" s="115"/>
      <c r="G3037" s="115"/>
      <c r="H3037" s="115"/>
    </row>
    <row r="3038" spans="1:8" ht="18" customHeight="1" x14ac:dyDescent="0.25">
      <c r="A3038" s="102" t="s">
        <v>1695</v>
      </c>
      <c r="B3038" s="103" t="s">
        <v>3</v>
      </c>
      <c r="C3038" s="414" t="s">
        <v>3396</v>
      </c>
      <c r="D3038" s="414"/>
      <c r="E3038" s="102" t="s">
        <v>3394</v>
      </c>
      <c r="F3038" s="101" t="s">
        <v>3393</v>
      </c>
      <c r="G3038" s="101" t="s">
        <v>3392</v>
      </c>
      <c r="H3038" s="101" t="s">
        <v>4</v>
      </c>
    </row>
    <row r="3039" spans="1:8" ht="51.9" customHeight="1" x14ac:dyDescent="0.25">
      <c r="A3039" s="92" t="s">
        <v>3397</v>
      </c>
      <c r="B3039" s="94" t="s">
        <v>1033</v>
      </c>
      <c r="C3039" s="415" t="s">
        <v>3429</v>
      </c>
      <c r="D3039" s="415"/>
      <c r="E3039" s="92" t="s">
        <v>460</v>
      </c>
      <c r="F3039" s="110">
        <v>1</v>
      </c>
      <c r="G3039" s="90"/>
      <c r="H3039" s="155">
        <f>SUM(H3040:H3045)</f>
        <v>0</v>
      </c>
    </row>
    <row r="3040" spans="1:8" ht="39" customHeight="1" x14ac:dyDescent="0.25">
      <c r="A3040" s="117" t="s">
        <v>3417</v>
      </c>
      <c r="B3040" s="116" t="s">
        <v>4086</v>
      </c>
      <c r="C3040" s="412" t="s">
        <v>3429</v>
      </c>
      <c r="D3040" s="412"/>
      <c r="E3040" s="117" t="s">
        <v>235</v>
      </c>
      <c r="F3040" s="118">
        <v>2</v>
      </c>
      <c r="G3040" s="153"/>
      <c r="H3040" s="119">
        <f t="shared" ref="H3040:H3045" si="293">TRUNC((G3040*F3040),2)</f>
        <v>0</v>
      </c>
    </row>
    <row r="3041" spans="1:8" ht="24" customHeight="1" x14ac:dyDescent="0.25">
      <c r="A3041" s="117" t="s">
        <v>3417</v>
      </c>
      <c r="B3041" s="116" t="s">
        <v>4087</v>
      </c>
      <c r="C3041" s="412" t="s">
        <v>3398</v>
      </c>
      <c r="D3041" s="412"/>
      <c r="E3041" s="117" t="s">
        <v>3136</v>
      </c>
      <c r="F3041" s="118">
        <v>4.25</v>
      </c>
      <c r="G3041" s="153"/>
      <c r="H3041" s="119">
        <f t="shared" si="293"/>
        <v>0</v>
      </c>
    </row>
    <row r="3042" spans="1:8" ht="24" customHeight="1" x14ac:dyDescent="0.25">
      <c r="A3042" s="117" t="s">
        <v>3417</v>
      </c>
      <c r="B3042" s="116" t="s">
        <v>3435</v>
      </c>
      <c r="C3042" s="412" t="s">
        <v>3398</v>
      </c>
      <c r="D3042" s="412"/>
      <c r="E3042" s="117" t="s">
        <v>3136</v>
      </c>
      <c r="F3042" s="118">
        <v>3.8</v>
      </c>
      <c r="G3042" s="153"/>
      <c r="H3042" s="119">
        <f t="shared" si="293"/>
        <v>0</v>
      </c>
    </row>
    <row r="3043" spans="1:8" ht="39" customHeight="1" x14ac:dyDescent="0.25">
      <c r="A3043" s="112" t="s">
        <v>3399</v>
      </c>
      <c r="B3043" s="111" t="s">
        <v>3928</v>
      </c>
      <c r="C3043" s="413" t="s">
        <v>3401</v>
      </c>
      <c r="D3043" s="413"/>
      <c r="E3043" s="112" t="s">
        <v>460</v>
      </c>
      <c r="F3043" s="113">
        <v>1.2</v>
      </c>
      <c r="G3043" s="153"/>
      <c r="H3043" s="114">
        <f t="shared" si="293"/>
        <v>0</v>
      </c>
    </row>
    <row r="3044" spans="1:8" ht="24" customHeight="1" x14ac:dyDescent="0.25">
      <c r="A3044" s="112" t="s">
        <v>3399</v>
      </c>
      <c r="B3044" s="111" t="s">
        <v>3927</v>
      </c>
      <c r="C3044" s="413" t="s">
        <v>3401</v>
      </c>
      <c r="D3044" s="413"/>
      <c r="E3044" s="112" t="s">
        <v>564</v>
      </c>
      <c r="F3044" s="113">
        <v>1.03</v>
      </c>
      <c r="G3044" s="153"/>
      <c r="H3044" s="114">
        <f t="shared" si="293"/>
        <v>0</v>
      </c>
    </row>
    <row r="3045" spans="1:8" ht="24" customHeight="1" x14ac:dyDescent="0.25">
      <c r="A3045" s="112" t="s">
        <v>3399</v>
      </c>
      <c r="B3045" s="111" t="s">
        <v>3921</v>
      </c>
      <c r="C3045" s="413" t="s">
        <v>3401</v>
      </c>
      <c r="D3045" s="413"/>
      <c r="E3045" s="112" t="s">
        <v>564</v>
      </c>
      <c r="F3045" s="113">
        <v>3.5000000000000003E-2</v>
      </c>
      <c r="G3045" s="153"/>
      <c r="H3045" s="114">
        <f t="shared" si="293"/>
        <v>0</v>
      </c>
    </row>
    <row r="3046" spans="1:8" x14ac:dyDescent="0.25">
      <c r="A3046" s="149"/>
      <c r="B3046" s="150"/>
      <c r="C3046" s="150"/>
      <c r="D3046" s="151"/>
      <c r="E3046" s="150"/>
      <c r="F3046" s="151"/>
      <c r="G3046" s="151"/>
      <c r="H3046" s="152"/>
    </row>
    <row r="3047" spans="1:8" ht="14.4" thickBot="1" x14ac:dyDescent="0.3">
      <c r="A3047" s="149"/>
      <c r="B3047" s="150"/>
      <c r="C3047" s="150"/>
      <c r="D3047" s="151"/>
      <c r="E3047" s="150"/>
      <c r="F3047" s="150"/>
      <c r="G3047" s="151"/>
      <c r="H3047" s="152"/>
    </row>
    <row r="3048" spans="1:8" ht="0.9" customHeight="1" thickTop="1" x14ac:dyDescent="0.25">
      <c r="A3048" s="120"/>
      <c r="B3048" s="115"/>
      <c r="C3048" s="115"/>
      <c r="D3048" s="115"/>
      <c r="E3048" s="115"/>
      <c r="F3048" s="115"/>
      <c r="G3048" s="115"/>
      <c r="H3048" s="115"/>
    </row>
    <row r="3049" spans="1:8" ht="18" customHeight="1" x14ac:dyDescent="0.25">
      <c r="A3049" s="102" t="s">
        <v>4482</v>
      </c>
      <c r="B3049" s="103" t="s">
        <v>3</v>
      </c>
      <c r="C3049" s="414" t="s">
        <v>3396</v>
      </c>
      <c r="D3049" s="414"/>
      <c r="E3049" s="102" t="s">
        <v>3394</v>
      </c>
      <c r="F3049" s="101" t="s">
        <v>3393</v>
      </c>
      <c r="G3049" s="101" t="s">
        <v>3392</v>
      </c>
      <c r="H3049" s="101" t="s">
        <v>4</v>
      </c>
    </row>
    <row r="3050" spans="1:8" ht="78" customHeight="1" x14ac:dyDescent="0.25">
      <c r="A3050" s="92" t="s">
        <v>3397</v>
      </c>
      <c r="B3050" s="94" t="s">
        <v>4464</v>
      </c>
      <c r="C3050" s="415">
        <v>18</v>
      </c>
      <c r="D3050" s="415"/>
      <c r="E3050" s="92" t="s">
        <v>235</v>
      </c>
      <c r="F3050" s="110">
        <v>1</v>
      </c>
      <c r="G3050" s="90"/>
      <c r="H3050" s="155">
        <f>SUM(H3051:H3057)</f>
        <v>0</v>
      </c>
    </row>
    <row r="3051" spans="1:8" ht="24" customHeight="1" x14ac:dyDescent="0.25">
      <c r="A3051" s="117" t="s">
        <v>3417</v>
      </c>
      <c r="B3051" s="116" t="s">
        <v>3435</v>
      </c>
      <c r="C3051" s="412" t="s">
        <v>3398</v>
      </c>
      <c r="D3051" s="412"/>
      <c r="E3051" s="117" t="s">
        <v>3136</v>
      </c>
      <c r="F3051" s="118">
        <v>1</v>
      </c>
      <c r="G3051" s="153"/>
      <c r="H3051" s="119">
        <f t="shared" ref="H3051:H3057" si="294">TRUNC((G3051*F3051),2)</f>
        <v>0</v>
      </c>
    </row>
    <row r="3052" spans="1:8" ht="24" customHeight="1" x14ac:dyDescent="0.25">
      <c r="A3052" s="117" t="s">
        <v>3417</v>
      </c>
      <c r="B3052" s="116" t="s">
        <v>3436</v>
      </c>
      <c r="C3052" s="412" t="s">
        <v>3398</v>
      </c>
      <c r="D3052" s="412"/>
      <c r="E3052" s="117" t="s">
        <v>3136</v>
      </c>
      <c r="F3052" s="118">
        <v>1</v>
      </c>
      <c r="G3052" s="153"/>
      <c r="H3052" s="119">
        <f t="shared" si="294"/>
        <v>0</v>
      </c>
    </row>
    <row r="3053" spans="1:8" ht="26.1" customHeight="1" x14ac:dyDescent="0.25">
      <c r="A3053" s="117" t="s">
        <v>3417</v>
      </c>
      <c r="B3053" s="116" t="s">
        <v>4088</v>
      </c>
      <c r="C3053" s="412" t="s">
        <v>3420</v>
      </c>
      <c r="D3053" s="412"/>
      <c r="E3053" s="117" t="s">
        <v>234</v>
      </c>
      <c r="F3053" s="118">
        <v>1</v>
      </c>
      <c r="G3053" s="153"/>
      <c r="H3053" s="119">
        <f t="shared" si="294"/>
        <v>0</v>
      </c>
    </row>
    <row r="3054" spans="1:8" ht="51.9" customHeight="1" x14ac:dyDescent="0.25">
      <c r="A3054" s="117" t="s">
        <v>3417</v>
      </c>
      <c r="B3054" s="116" t="s">
        <v>4089</v>
      </c>
      <c r="C3054" s="412" t="s">
        <v>3496</v>
      </c>
      <c r="D3054" s="412"/>
      <c r="E3054" s="117" t="s">
        <v>460</v>
      </c>
      <c r="F3054" s="118">
        <v>1.2</v>
      </c>
      <c r="G3054" s="153"/>
      <c r="H3054" s="119">
        <f t="shared" si="294"/>
        <v>0</v>
      </c>
    </row>
    <row r="3055" spans="1:8" ht="39" customHeight="1" x14ac:dyDescent="0.25">
      <c r="A3055" s="112" t="s">
        <v>3399</v>
      </c>
      <c r="B3055" s="111" t="s">
        <v>4090</v>
      </c>
      <c r="C3055" s="413" t="s">
        <v>3506</v>
      </c>
      <c r="D3055" s="413"/>
      <c r="E3055" s="112" t="s">
        <v>235</v>
      </c>
      <c r="F3055" s="113">
        <v>1</v>
      </c>
      <c r="G3055" s="153"/>
      <c r="H3055" s="114">
        <f t="shared" si="294"/>
        <v>0</v>
      </c>
    </row>
    <row r="3056" spans="1:8" ht="26.1" customHeight="1" x14ac:dyDescent="0.25">
      <c r="A3056" s="112" t="s">
        <v>3399</v>
      </c>
      <c r="B3056" s="111" t="s">
        <v>4091</v>
      </c>
      <c r="C3056" s="413" t="s">
        <v>3401</v>
      </c>
      <c r="D3056" s="413"/>
      <c r="E3056" s="112" t="s">
        <v>235</v>
      </c>
      <c r="F3056" s="113">
        <v>1</v>
      </c>
      <c r="G3056" s="153"/>
      <c r="H3056" s="114">
        <f t="shared" si="294"/>
        <v>0</v>
      </c>
    </row>
    <row r="3057" spans="1:8" ht="26.1" customHeight="1" x14ac:dyDescent="0.25">
      <c r="A3057" s="112" t="s">
        <v>3399</v>
      </c>
      <c r="B3057" s="111" t="s">
        <v>4092</v>
      </c>
      <c r="C3057" s="413" t="s">
        <v>3401</v>
      </c>
      <c r="D3057" s="413"/>
      <c r="E3057" s="112" t="s">
        <v>235</v>
      </c>
      <c r="F3057" s="113">
        <v>1</v>
      </c>
      <c r="G3057" s="153"/>
      <c r="H3057" s="114">
        <f t="shared" si="294"/>
        <v>0</v>
      </c>
    </row>
    <row r="3058" spans="1:8" x14ac:dyDescent="0.25">
      <c r="A3058" s="149"/>
      <c r="B3058" s="150"/>
      <c r="C3058" s="150"/>
      <c r="D3058" s="151"/>
      <c r="E3058" s="150"/>
      <c r="F3058" s="151"/>
      <c r="G3058" s="151"/>
      <c r="H3058" s="152"/>
    </row>
    <row r="3059" spans="1:8" ht="14.4" thickBot="1" x14ac:dyDescent="0.3">
      <c r="A3059" s="149"/>
      <c r="B3059" s="150"/>
      <c r="C3059" s="150"/>
      <c r="D3059" s="151"/>
      <c r="E3059" s="150"/>
      <c r="F3059" s="150"/>
      <c r="G3059" s="151"/>
      <c r="H3059" s="152"/>
    </row>
    <row r="3060" spans="1:8" ht="0.9" customHeight="1" thickTop="1" x14ac:dyDescent="0.25">
      <c r="A3060" s="120"/>
      <c r="B3060" s="115"/>
      <c r="C3060" s="115"/>
      <c r="D3060" s="115"/>
      <c r="E3060" s="115"/>
      <c r="F3060" s="115"/>
      <c r="G3060" s="115"/>
      <c r="H3060" s="115"/>
    </row>
    <row r="3061" spans="1:8" ht="18" customHeight="1" x14ac:dyDescent="0.25">
      <c r="A3061" s="102" t="s">
        <v>1591</v>
      </c>
      <c r="B3061" s="103" t="s">
        <v>3</v>
      </c>
      <c r="C3061" s="414" t="s">
        <v>3396</v>
      </c>
      <c r="D3061" s="414"/>
      <c r="E3061" s="102" t="s">
        <v>3394</v>
      </c>
      <c r="F3061" s="101" t="s">
        <v>3393</v>
      </c>
      <c r="G3061" s="101" t="s">
        <v>3392</v>
      </c>
      <c r="H3061" s="101" t="s">
        <v>4</v>
      </c>
    </row>
    <row r="3062" spans="1:8" ht="26.1" customHeight="1" x14ac:dyDescent="0.25">
      <c r="A3062" s="92" t="s">
        <v>3397</v>
      </c>
      <c r="B3062" s="94" t="s">
        <v>1590</v>
      </c>
      <c r="C3062" s="415" t="s">
        <v>4093</v>
      </c>
      <c r="D3062" s="415"/>
      <c r="E3062" s="92" t="s">
        <v>630</v>
      </c>
      <c r="F3062" s="110">
        <v>1</v>
      </c>
      <c r="G3062" s="90"/>
      <c r="H3062" s="155">
        <f>SUM(H3063:H3065)</f>
        <v>0</v>
      </c>
    </row>
    <row r="3063" spans="1:8" ht="24" customHeight="1" x14ac:dyDescent="0.25">
      <c r="A3063" s="117" t="s">
        <v>3417</v>
      </c>
      <c r="B3063" s="116" t="s">
        <v>3435</v>
      </c>
      <c r="C3063" s="412" t="s">
        <v>3398</v>
      </c>
      <c r="D3063" s="412"/>
      <c r="E3063" s="117" t="s">
        <v>3136</v>
      </c>
      <c r="F3063" s="118">
        <v>0.7</v>
      </c>
      <c r="G3063" s="153"/>
      <c r="H3063" s="119">
        <f t="shared" ref="H3063:H3065" si="295">TRUNC((G3063*F3063),2)</f>
        <v>0</v>
      </c>
    </row>
    <row r="3064" spans="1:8" ht="39" customHeight="1" x14ac:dyDescent="0.25">
      <c r="A3064" s="117" t="s">
        <v>3417</v>
      </c>
      <c r="B3064" s="116" t="s">
        <v>3692</v>
      </c>
      <c r="C3064" s="412" t="s">
        <v>3398</v>
      </c>
      <c r="D3064" s="412"/>
      <c r="E3064" s="117" t="s">
        <v>491</v>
      </c>
      <c r="F3064" s="118">
        <v>3.0000000000000001E-3</v>
      </c>
      <c r="G3064" s="153"/>
      <c r="H3064" s="119">
        <f t="shared" si="295"/>
        <v>0</v>
      </c>
    </row>
    <row r="3065" spans="1:8" ht="26.1" customHeight="1" x14ac:dyDescent="0.25">
      <c r="A3065" s="112" t="s">
        <v>3399</v>
      </c>
      <c r="B3065" s="111" t="s">
        <v>1590</v>
      </c>
      <c r="C3065" s="413" t="s">
        <v>3401</v>
      </c>
      <c r="D3065" s="413"/>
      <c r="E3065" s="112" t="s">
        <v>630</v>
      </c>
      <c r="F3065" s="113">
        <v>1</v>
      </c>
      <c r="G3065" s="153"/>
      <c r="H3065" s="114">
        <f t="shared" si="295"/>
        <v>0</v>
      </c>
    </row>
    <row r="3066" spans="1:8" x14ac:dyDescent="0.25">
      <c r="A3066" s="149"/>
      <c r="B3066" s="150"/>
      <c r="C3066" s="150"/>
      <c r="D3066" s="151"/>
      <c r="E3066" s="150"/>
      <c r="F3066" s="151"/>
      <c r="G3066" s="151"/>
      <c r="H3066" s="152"/>
    </row>
    <row r="3067" spans="1:8" ht="14.4" thickBot="1" x14ac:dyDescent="0.3">
      <c r="A3067" s="149"/>
      <c r="B3067" s="150"/>
      <c r="C3067" s="150"/>
      <c r="D3067" s="151"/>
      <c r="E3067" s="150"/>
      <c r="F3067" s="150"/>
      <c r="G3067" s="151"/>
      <c r="H3067" s="152"/>
    </row>
    <row r="3068" spans="1:8" ht="0.9" customHeight="1" thickTop="1" x14ac:dyDescent="0.25">
      <c r="A3068" s="120"/>
      <c r="B3068" s="115"/>
      <c r="C3068" s="115"/>
      <c r="D3068" s="115"/>
      <c r="E3068" s="115"/>
      <c r="F3068" s="115"/>
      <c r="G3068" s="115"/>
      <c r="H3068" s="115"/>
    </row>
    <row r="3069" spans="1:8" ht="18" customHeight="1" x14ac:dyDescent="0.25">
      <c r="A3069" s="102" t="s">
        <v>1589</v>
      </c>
      <c r="B3069" s="103" t="s">
        <v>3</v>
      </c>
      <c r="C3069" s="414" t="s">
        <v>3396</v>
      </c>
      <c r="D3069" s="414"/>
      <c r="E3069" s="102" t="s">
        <v>3394</v>
      </c>
      <c r="F3069" s="101" t="s">
        <v>3393</v>
      </c>
      <c r="G3069" s="101" t="s">
        <v>3392</v>
      </c>
      <c r="H3069" s="101" t="s">
        <v>4</v>
      </c>
    </row>
    <row r="3070" spans="1:8" ht="78" customHeight="1" x14ac:dyDescent="0.25">
      <c r="A3070" s="92" t="s">
        <v>3397</v>
      </c>
      <c r="B3070" s="94" t="s">
        <v>4465</v>
      </c>
      <c r="C3070" s="415">
        <v>13</v>
      </c>
      <c r="D3070" s="415"/>
      <c r="E3070" s="92" t="s">
        <v>460</v>
      </c>
      <c r="F3070" s="110">
        <v>1</v>
      </c>
      <c r="G3070" s="90"/>
      <c r="H3070" s="155">
        <f>SUM(H3071:H3075)</f>
        <v>0</v>
      </c>
    </row>
    <row r="3071" spans="1:8" ht="26.1" customHeight="1" x14ac:dyDescent="0.25">
      <c r="A3071" s="117" t="s">
        <v>3417</v>
      </c>
      <c r="B3071" s="116" t="s">
        <v>3703</v>
      </c>
      <c r="C3071" s="412">
        <v>7</v>
      </c>
      <c r="D3071" s="412"/>
      <c r="E3071" s="117" t="s">
        <v>491</v>
      </c>
      <c r="F3071" s="118">
        <v>0.06</v>
      </c>
      <c r="G3071" s="153"/>
      <c r="H3071" s="119">
        <f t="shared" ref="H3071:H3075" si="296">TRUNC((G3071*F3071),2)</f>
        <v>0</v>
      </c>
    </row>
    <row r="3072" spans="1:8" ht="24" customHeight="1" x14ac:dyDescent="0.25">
      <c r="A3072" s="117" t="s">
        <v>3417</v>
      </c>
      <c r="B3072" s="116" t="s">
        <v>3436</v>
      </c>
      <c r="C3072" s="412" t="s">
        <v>3398</v>
      </c>
      <c r="D3072" s="412"/>
      <c r="E3072" s="117" t="s">
        <v>3136</v>
      </c>
      <c r="F3072" s="118">
        <v>1</v>
      </c>
      <c r="G3072" s="153"/>
      <c r="H3072" s="119">
        <f t="shared" si="296"/>
        <v>0</v>
      </c>
    </row>
    <row r="3073" spans="1:8" ht="24" customHeight="1" x14ac:dyDescent="0.25">
      <c r="A3073" s="117" t="s">
        <v>3417</v>
      </c>
      <c r="B3073" s="116" t="s">
        <v>3422</v>
      </c>
      <c r="C3073" s="412" t="s">
        <v>3398</v>
      </c>
      <c r="D3073" s="412"/>
      <c r="E3073" s="117" t="s">
        <v>3136</v>
      </c>
      <c r="F3073" s="118">
        <v>1</v>
      </c>
      <c r="G3073" s="153"/>
      <c r="H3073" s="119">
        <f t="shared" si="296"/>
        <v>0</v>
      </c>
    </row>
    <row r="3074" spans="1:8" ht="24" customHeight="1" x14ac:dyDescent="0.25">
      <c r="A3074" s="117" t="s">
        <v>3417</v>
      </c>
      <c r="B3074" s="116" t="s">
        <v>3435</v>
      </c>
      <c r="C3074" s="412" t="s">
        <v>3398</v>
      </c>
      <c r="D3074" s="412"/>
      <c r="E3074" s="117" t="s">
        <v>3136</v>
      </c>
      <c r="F3074" s="118">
        <v>1</v>
      </c>
      <c r="G3074" s="153"/>
      <c r="H3074" s="119">
        <f t="shared" si="296"/>
        <v>0</v>
      </c>
    </row>
    <row r="3075" spans="1:8" ht="26.1" customHeight="1" x14ac:dyDescent="0.25">
      <c r="A3075" s="112" t="s">
        <v>3399</v>
      </c>
      <c r="B3075" s="111" t="s">
        <v>3521</v>
      </c>
      <c r="C3075" s="413" t="s">
        <v>3401</v>
      </c>
      <c r="D3075" s="413"/>
      <c r="E3075" s="112" t="s">
        <v>234</v>
      </c>
      <c r="F3075" s="113">
        <v>1.2</v>
      </c>
      <c r="G3075" s="153"/>
      <c r="H3075" s="114">
        <f t="shared" si="296"/>
        <v>0</v>
      </c>
    </row>
    <row r="3076" spans="1:8" x14ac:dyDescent="0.25">
      <c r="A3076" s="149"/>
      <c r="B3076" s="150"/>
      <c r="C3076" s="150"/>
      <c r="D3076" s="151"/>
      <c r="E3076" s="150"/>
      <c r="F3076" s="151"/>
      <c r="G3076" s="151"/>
      <c r="H3076" s="152"/>
    </row>
    <row r="3077" spans="1:8" ht="14.4" thickBot="1" x14ac:dyDescent="0.3">
      <c r="A3077" s="149"/>
      <c r="B3077" s="150"/>
      <c r="C3077" s="150"/>
      <c r="D3077" s="151"/>
      <c r="E3077" s="150"/>
      <c r="F3077" s="150"/>
      <c r="G3077" s="151"/>
      <c r="H3077" s="152"/>
    </row>
    <row r="3078" spans="1:8" ht="0.9" customHeight="1" thickTop="1" x14ac:dyDescent="0.25">
      <c r="A3078" s="120"/>
      <c r="B3078" s="115"/>
      <c r="C3078" s="115"/>
      <c r="D3078" s="115"/>
      <c r="E3078" s="115"/>
      <c r="F3078" s="115"/>
      <c r="G3078" s="115"/>
      <c r="H3078" s="115"/>
    </row>
    <row r="3079" spans="1:8" ht="18" customHeight="1" x14ac:dyDescent="0.25">
      <c r="A3079" s="102" t="s">
        <v>1588</v>
      </c>
      <c r="B3079" s="103" t="s">
        <v>3</v>
      </c>
      <c r="C3079" s="414" t="s">
        <v>3396</v>
      </c>
      <c r="D3079" s="414"/>
      <c r="E3079" s="102" t="s">
        <v>3394</v>
      </c>
      <c r="F3079" s="101" t="s">
        <v>3393</v>
      </c>
      <c r="G3079" s="101" t="s">
        <v>3392</v>
      </c>
      <c r="H3079" s="101" t="s">
        <v>4</v>
      </c>
    </row>
    <row r="3080" spans="1:8" ht="26.1" customHeight="1" x14ac:dyDescent="0.25">
      <c r="A3080" s="92" t="s">
        <v>3397</v>
      </c>
      <c r="B3080" s="94" t="s">
        <v>1587</v>
      </c>
      <c r="C3080" s="415">
        <v>11.2</v>
      </c>
      <c r="D3080" s="415"/>
      <c r="E3080" s="92" t="s">
        <v>234</v>
      </c>
      <c r="F3080" s="110">
        <v>1</v>
      </c>
      <c r="G3080" s="90"/>
      <c r="H3080" s="155">
        <f>H3081</f>
        <v>0</v>
      </c>
    </row>
    <row r="3081" spans="1:8" ht="51.9" customHeight="1" x14ac:dyDescent="0.25">
      <c r="A3081" s="112" t="s">
        <v>3399</v>
      </c>
      <c r="B3081" s="111" t="s">
        <v>4094</v>
      </c>
      <c r="C3081" s="413" t="s">
        <v>3401</v>
      </c>
      <c r="D3081" s="413"/>
      <c r="E3081" s="112" t="s">
        <v>234</v>
      </c>
      <c r="F3081" s="113">
        <v>1</v>
      </c>
      <c r="G3081" s="153"/>
      <c r="H3081" s="114">
        <f t="shared" ref="H3081" si="297">TRUNC((G3081*F3081),2)</f>
        <v>0</v>
      </c>
    </row>
    <row r="3082" spans="1:8" x14ac:dyDescent="0.25">
      <c r="A3082" s="149"/>
      <c r="B3082" s="150"/>
      <c r="C3082" s="150"/>
      <c r="D3082" s="151"/>
      <c r="E3082" s="150"/>
      <c r="F3082" s="151"/>
      <c r="G3082" s="151"/>
      <c r="H3082" s="152"/>
    </row>
    <row r="3083" spans="1:8" ht="14.4" thickBot="1" x14ac:dyDescent="0.3">
      <c r="A3083" s="149"/>
      <c r="B3083" s="150"/>
      <c r="C3083" s="150"/>
      <c r="D3083" s="151"/>
      <c r="E3083" s="150"/>
      <c r="F3083" s="150"/>
      <c r="G3083" s="151"/>
      <c r="H3083" s="152"/>
    </row>
    <row r="3084" spans="1:8" ht="0.9" customHeight="1" thickTop="1" x14ac:dyDescent="0.25">
      <c r="A3084" s="120"/>
      <c r="B3084" s="115"/>
      <c r="C3084" s="115"/>
      <c r="D3084" s="115"/>
      <c r="E3084" s="115"/>
      <c r="F3084" s="115"/>
      <c r="G3084" s="115"/>
      <c r="H3084" s="115"/>
    </row>
    <row r="3085" spans="1:8" ht="18" customHeight="1" x14ac:dyDescent="0.25">
      <c r="A3085" s="102" t="s">
        <v>1586</v>
      </c>
      <c r="B3085" s="103" t="s">
        <v>3</v>
      </c>
      <c r="C3085" s="414" t="s">
        <v>3396</v>
      </c>
      <c r="D3085" s="414"/>
      <c r="E3085" s="102" t="s">
        <v>3394</v>
      </c>
      <c r="F3085" s="101" t="s">
        <v>3393</v>
      </c>
      <c r="G3085" s="101" t="s">
        <v>3392</v>
      </c>
      <c r="H3085" s="101" t="s">
        <v>4</v>
      </c>
    </row>
    <row r="3086" spans="1:8" ht="26.1" customHeight="1" x14ac:dyDescent="0.25">
      <c r="A3086" s="92" t="s">
        <v>3397</v>
      </c>
      <c r="B3086" s="94" t="s">
        <v>1585</v>
      </c>
      <c r="C3086" s="415">
        <v>13</v>
      </c>
      <c r="D3086" s="415"/>
      <c r="E3086" s="92" t="s">
        <v>234</v>
      </c>
      <c r="F3086" s="110">
        <v>1</v>
      </c>
      <c r="G3086" s="90"/>
      <c r="H3086" s="155">
        <f>SUM(H3087:H3091)</f>
        <v>0</v>
      </c>
    </row>
    <row r="3087" spans="1:8" ht="24" customHeight="1" x14ac:dyDescent="0.25">
      <c r="A3087" s="117" t="s">
        <v>3417</v>
      </c>
      <c r="B3087" s="116" t="s">
        <v>3435</v>
      </c>
      <c r="C3087" s="412" t="s">
        <v>3398</v>
      </c>
      <c r="D3087" s="412"/>
      <c r="E3087" s="117" t="s">
        <v>3136</v>
      </c>
      <c r="F3087" s="118">
        <v>0.44</v>
      </c>
      <c r="G3087" s="153"/>
      <c r="H3087" s="119">
        <f t="shared" ref="H3087:H3091" si="298">TRUNC((G3087*F3087),2)</f>
        <v>0</v>
      </c>
    </row>
    <row r="3088" spans="1:8" ht="24" customHeight="1" x14ac:dyDescent="0.25">
      <c r="A3088" s="117" t="s">
        <v>3417</v>
      </c>
      <c r="B3088" s="116" t="s">
        <v>3436</v>
      </c>
      <c r="C3088" s="412" t="s">
        <v>3398</v>
      </c>
      <c r="D3088" s="412"/>
      <c r="E3088" s="117" t="s">
        <v>3136</v>
      </c>
      <c r="F3088" s="118">
        <v>0.44</v>
      </c>
      <c r="G3088" s="153"/>
      <c r="H3088" s="119">
        <f t="shared" si="298"/>
        <v>0</v>
      </c>
    </row>
    <row r="3089" spans="1:8" ht="26.1" customHeight="1" x14ac:dyDescent="0.25">
      <c r="A3089" s="112" t="s">
        <v>3399</v>
      </c>
      <c r="B3089" s="111" t="s">
        <v>3676</v>
      </c>
      <c r="C3089" s="413" t="s">
        <v>3401</v>
      </c>
      <c r="D3089" s="413"/>
      <c r="E3089" s="112" t="s">
        <v>491</v>
      </c>
      <c r="F3089" s="113">
        <v>2.3E-3</v>
      </c>
      <c r="G3089" s="153"/>
      <c r="H3089" s="114">
        <f t="shared" si="298"/>
        <v>0</v>
      </c>
    </row>
    <row r="3090" spans="1:8" ht="24" customHeight="1" x14ac:dyDescent="0.25">
      <c r="A3090" s="112" t="s">
        <v>3399</v>
      </c>
      <c r="B3090" s="111" t="s">
        <v>3677</v>
      </c>
      <c r="C3090" s="413" t="s">
        <v>3401</v>
      </c>
      <c r="D3090" s="413"/>
      <c r="E3090" s="112" t="s">
        <v>564</v>
      </c>
      <c r="F3090" s="113">
        <v>1</v>
      </c>
      <c r="G3090" s="153"/>
      <c r="H3090" s="114">
        <f t="shared" si="298"/>
        <v>0</v>
      </c>
    </row>
    <row r="3091" spans="1:8" ht="26.1" customHeight="1" x14ac:dyDescent="0.25">
      <c r="A3091" s="112" t="s">
        <v>3399</v>
      </c>
      <c r="B3091" s="111" t="s">
        <v>3720</v>
      </c>
      <c r="C3091" s="413" t="s">
        <v>3401</v>
      </c>
      <c r="D3091" s="413"/>
      <c r="E3091" s="112" t="s">
        <v>3491</v>
      </c>
      <c r="F3091" s="113">
        <v>1</v>
      </c>
      <c r="G3091" s="153"/>
      <c r="H3091" s="114">
        <f t="shared" si="298"/>
        <v>0</v>
      </c>
    </row>
    <row r="3092" spans="1:8" x14ac:dyDescent="0.25">
      <c r="A3092" s="149"/>
      <c r="B3092" s="150"/>
      <c r="C3092" s="150"/>
      <c r="D3092" s="151"/>
      <c r="E3092" s="150"/>
      <c r="F3092" s="151"/>
      <c r="G3092" s="151"/>
      <c r="H3092" s="152"/>
    </row>
    <row r="3093" spans="1:8" ht="14.4" thickBot="1" x14ac:dyDescent="0.3">
      <c r="A3093" s="149"/>
      <c r="B3093" s="150"/>
      <c r="C3093" s="150"/>
      <c r="D3093" s="151"/>
      <c r="E3093" s="150"/>
      <c r="F3093" s="150"/>
      <c r="G3093" s="151"/>
      <c r="H3093" s="152"/>
    </row>
    <row r="3094" spans="1:8" ht="0.9" customHeight="1" thickTop="1" x14ac:dyDescent="0.25">
      <c r="A3094" s="120"/>
      <c r="B3094" s="115"/>
      <c r="C3094" s="115"/>
      <c r="D3094" s="115"/>
      <c r="E3094" s="115"/>
      <c r="F3094" s="115"/>
      <c r="G3094" s="115"/>
      <c r="H3094" s="115"/>
    </row>
    <row r="3095" spans="1:8" ht="18" customHeight="1" x14ac:dyDescent="0.25">
      <c r="A3095" s="102" t="s">
        <v>1584</v>
      </c>
      <c r="B3095" s="103" t="s">
        <v>3</v>
      </c>
      <c r="C3095" s="414" t="s">
        <v>3396</v>
      </c>
      <c r="D3095" s="414"/>
      <c r="E3095" s="102" t="s">
        <v>3394</v>
      </c>
      <c r="F3095" s="101" t="s">
        <v>3393</v>
      </c>
      <c r="G3095" s="101" t="s">
        <v>3392</v>
      </c>
      <c r="H3095" s="101" t="s">
        <v>4</v>
      </c>
    </row>
    <row r="3096" spans="1:8" ht="51.9" customHeight="1" x14ac:dyDescent="0.25">
      <c r="A3096" s="92" t="s">
        <v>3397</v>
      </c>
      <c r="B3096" s="94" t="s">
        <v>1583</v>
      </c>
      <c r="C3096" s="415" t="s">
        <v>4095</v>
      </c>
      <c r="D3096" s="415"/>
      <c r="E3096" s="92" t="s">
        <v>460</v>
      </c>
      <c r="F3096" s="110">
        <v>1</v>
      </c>
      <c r="G3096" s="90"/>
      <c r="H3096" s="155">
        <f>SUM(H3097:H3101)</f>
        <v>0</v>
      </c>
    </row>
    <row r="3097" spans="1:8" ht="24" customHeight="1" x14ac:dyDescent="0.25">
      <c r="A3097" s="117" t="s">
        <v>3417</v>
      </c>
      <c r="B3097" s="116" t="s">
        <v>3435</v>
      </c>
      <c r="C3097" s="412" t="s">
        <v>3398</v>
      </c>
      <c r="D3097" s="412"/>
      <c r="E3097" s="117" t="s">
        <v>3136</v>
      </c>
      <c r="F3097" s="118">
        <v>1.04</v>
      </c>
      <c r="G3097" s="153"/>
      <c r="H3097" s="119">
        <f t="shared" ref="H3097:H3101" si="299">TRUNC((G3097*F3097),2)</f>
        <v>0</v>
      </c>
    </row>
    <row r="3098" spans="1:8" ht="24" customHeight="1" x14ac:dyDescent="0.25">
      <c r="A3098" s="117" t="s">
        <v>3417</v>
      </c>
      <c r="B3098" s="116" t="s">
        <v>3436</v>
      </c>
      <c r="C3098" s="412" t="s">
        <v>3398</v>
      </c>
      <c r="D3098" s="412"/>
      <c r="E3098" s="117" t="s">
        <v>3136</v>
      </c>
      <c r="F3098" s="118">
        <v>0.6</v>
      </c>
      <c r="G3098" s="153"/>
      <c r="H3098" s="119">
        <f t="shared" si="299"/>
        <v>0</v>
      </c>
    </row>
    <row r="3099" spans="1:8" ht="24" customHeight="1" x14ac:dyDescent="0.25">
      <c r="A3099" s="112" t="s">
        <v>3399</v>
      </c>
      <c r="B3099" s="111" t="s">
        <v>4096</v>
      </c>
      <c r="C3099" s="413">
        <v>0</v>
      </c>
      <c r="D3099" s="413"/>
      <c r="E3099" s="112" t="s">
        <v>460</v>
      </c>
      <c r="F3099" s="113">
        <v>1.05</v>
      </c>
      <c r="G3099" s="153"/>
      <c r="H3099" s="114">
        <f t="shared" si="299"/>
        <v>0</v>
      </c>
    </row>
    <row r="3100" spans="1:8" ht="24" customHeight="1" x14ac:dyDescent="0.25">
      <c r="A3100" s="112" t="s">
        <v>3399</v>
      </c>
      <c r="B3100" s="111" t="s">
        <v>3699</v>
      </c>
      <c r="C3100" s="413" t="s">
        <v>3401</v>
      </c>
      <c r="D3100" s="413"/>
      <c r="E3100" s="112" t="s">
        <v>564</v>
      </c>
      <c r="F3100" s="113">
        <v>0.3</v>
      </c>
      <c r="G3100" s="153"/>
      <c r="H3100" s="114">
        <f t="shared" si="299"/>
        <v>0</v>
      </c>
    </row>
    <row r="3101" spans="1:8" ht="39" customHeight="1" x14ac:dyDescent="0.25">
      <c r="A3101" s="112" t="s">
        <v>3399</v>
      </c>
      <c r="B3101" s="111" t="s">
        <v>4097</v>
      </c>
      <c r="C3101" s="413" t="s">
        <v>3401</v>
      </c>
      <c r="D3101" s="413"/>
      <c r="E3101" s="112" t="s">
        <v>564</v>
      </c>
      <c r="F3101" s="113">
        <v>5.5</v>
      </c>
      <c r="G3101" s="153"/>
      <c r="H3101" s="114">
        <f t="shared" si="299"/>
        <v>0</v>
      </c>
    </row>
    <row r="3102" spans="1:8" x14ac:dyDescent="0.25">
      <c r="A3102" s="149"/>
      <c r="B3102" s="150"/>
      <c r="C3102" s="150"/>
      <c r="D3102" s="151"/>
      <c r="E3102" s="150"/>
      <c r="F3102" s="151"/>
      <c r="G3102" s="151"/>
      <c r="H3102" s="152"/>
    </row>
    <row r="3103" spans="1:8" ht="14.4" thickBot="1" x14ac:dyDescent="0.3">
      <c r="A3103" s="149"/>
      <c r="B3103" s="150"/>
      <c r="C3103" s="150"/>
      <c r="D3103" s="151"/>
      <c r="E3103" s="150"/>
      <c r="F3103" s="150"/>
      <c r="G3103" s="151"/>
      <c r="H3103" s="152"/>
    </row>
    <row r="3104" spans="1:8" ht="0.9" customHeight="1" thickTop="1" x14ac:dyDescent="0.25">
      <c r="A3104" s="120"/>
      <c r="B3104" s="115"/>
      <c r="C3104" s="115"/>
      <c r="D3104" s="115"/>
      <c r="E3104" s="115"/>
      <c r="F3104" s="115"/>
      <c r="G3104" s="115"/>
      <c r="H3104" s="115"/>
    </row>
    <row r="3105" spans="1:8" ht="18" customHeight="1" x14ac:dyDescent="0.25">
      <c r="A3105" s="102" t="s">
        <v>1580</v>
      </c>
      <c r="B3105" s="103" t="s">
        <v>3</v>
      </c>
      <c r="C3105" s="414" t="s">
        <v>3396</v>
      </c>
      <c r="D3105" s="414"/>
      <c r="E3105" s="102" t="s">
        <v>3394</v>
      </c>
      <c r="F3105" s="101" t="s">
        <v>3393</v>
      </c>
      <c r="G3105" s="101" t="s">
        <v>3392</v>
      </c>
      <c r="H3105" s="101" t="s">
        <v>4</v>
      </c>
    </row>
    <row r="3106" spans="1:8" ht="39" customHeight="1" x14ac:dyDescent="0.25">
      <c r="A3106" s="92" t="s">
        <v>3397</v>
      </c>
      <c r="B3106" s="94" t="s">
        <v>1579</v>
      </c>
      <c r="C3106" s="415" t="s">
        <v>3672</v>
      </c>
      <c r="D3106" s="415"/>
      <c r="E3106" s="92" t="s">
        <v>460</v>
      </c>
      <c r="F3106" s="110">
        <v>1</v>
      </c>
      <c r="G3106" s="90"/>
      <c r="H3106" s="155">
        <f>SUM(H3107:H3111)</f>
        <v>0</v>
      </c>
    </row>
    <row r="3107" spans="1:8" ht="26.1" customHeight="1" x14ac:dyDescent="0.25">
      <c r="A3107" s="117" t="s">
        <v>3417</v>
      </c>
      <c r="B3107" s="116" t="s">
        <v>3963</v>
      </c>
      <c r="C3107" s="412" t="s">
        <v>3398</v>
      </c>
      <c r="D3107" s="412"/>
      <c r="E3107" s="117" t="s">
        <v>3136</v>
      </c>
      <c r="F3107" s="118">
        <v>0.44</v>
      </c>
      <c r="G3107" s="153"/>
      <c r="H3107" s="119">
        <f t="shared" ref="H3107:H3111" si="300">TRUNC((G3107*F3107),2)</f>
        <v>0</v>
      </c>
    </row>
    <row r="3108" spans="1:8" ht="24" customHeight="1" x14ac:dyDescent="0.25">
      <c r="A3108" s="117" t="s">
        <v>3417</v>
      </c>
      <c r="B3108" s="116" t="s">
        <v>3436</v>
      </c>
      <c r="C3108" s="412" t="s">
        <v>3398</v>
      </c>
      <c r="D3108" s="412"/>
      <c r="E3108" s="117" t="s">
        <v>3136</v>
      </c>
      <c r="F3108" s="118">
        <v>0.2</v>
      </c>
      <c r="G3108" s="153"/>
      <c r="H3108" s="119">
        <f t="shared" si="300"/>
        <v>0</v>
      </c>
    </row>
    <row r="3109" spans="1:8" ht="24" customHeight="1" x14ac:dyDescent="0.25">
      <c r="A3109" s="112" t="s">
        <v>3399</v>
      </c>
      <c r="B3109" s="111" t="s">
        <v>3709</v>
      </c>
      <c r="C3109" s="413" t="s">
        <v>3401</v>
      </c>
      <c r="D3109" s="413"/>
      <c r="E3109" s="112" t="s">
        <v>564</v>
      </c>
      <c r="F3109" s="113">
        <v>5.75</v>
      </c>
      <c r="G3109" s="153"/>
      <c r="H3109" s="114">
        <f t="shared" si="300"/>
        <v>0</v>
      </c>
    </row>
    <row r="3110" spans="1:8" ht="24" customHeight="1" x14ac:dyDescent="0.25">
      <c r="A3110" s="112" t="s">
        <v>3399</v>
      </c>
      <c r="B3110" s="111" t="s">
        <v>3921</v>
      </c>
      <c r="C3110" s="413" t="s">
        <v>3401</v>
      </c>
      <c r="D3110" s="413"/>
      <c r="E3110" s="112" t="s">
        <v>564</v>
      </c>
      <c r="F3110" s="113">
        <v>0.75</v>
      </c>
      <c r="G3110" s="153"/>
      <c r="H3110" s="114">
        <f t="shared" si="300"/>
        <v>0</v>
      </c>
    </row>
    <row r="3111" spans="1:8" ht="26.1" customHeight="1" x14ac:dyDescent="0.25">
      <c r="A3111" s="112" t="s">
        <v>3399</v>
      </c>
      <c r="B3111" s="111" t="s">
        <v>4098</v>
      </c>
      <c r="C3111" s="413" t="s">
        <v>3401</v>
      </c>
      <c r="D3111" s="413"/>
      <c r="E3111" s="112" t="s">
        <v>460</v>
      </c>
      <c r="F3111" s="113">
        <v>1.1000000000000001</v>
      </c>
      <c r="G3111" s="153"/>
      <c r="H3111" s="114">
        <f t="shared" si="300"/>
        <v>0</v>
      </c>
    </row>
    <row r="3112" spans="1:8" x14ac:dyDescent="0.25">
      <c r="A3112" s="149"/>
      <c r="B3112" s="150"/>
      <c r="C3112" s="150"/>
      <c r="D3112" s="151"/>
      <c r="E3112" s="150"/>
      <c r="F3112" s="151"/>
      <c r="G3112" s="151"/>
      <c r="H3112" s="152"/>
    </row>
    <row r="3113" spans="1:8" ht="14.4" thickBot="1" x14ac:dyDescent="0.3">
      <c r="A3113" s="149"/>
      <c r="B3113" s="150"/>
      <c r="C3113" s="150"/>
      <c r="D3113" s="151"/>
      <c r="E3113" s="150"/>
      <c r="F3113" s="150"/>
      <c r="G3113" s="151"/>
      <c r="H3113" s="152"/>
    </row>
    <row r="3114" spans="1:8" ht="0.9" customHeight="1" thickTop="1" x14ac:dyDescent="0.25">
      <c r="A3114" s="120"/>
      <c r="B3114" s="115"/>
      <c r="C3114" s="115"/>
      <c r="D3114" s="115"/>
      <c r="E3114" s="115"/>
      <c r="F3114" s="115"/>
      <c r="G3114" s="115"/>
      <c r="H3114" s="115"/>
    </row>
    <row r="3115" spans="1:8" ht="18" customHeight="1" x14ac:dyDescent="0.25">
      <c r="A3115" s="102" t="s">
        <v>1568</v>
      </c>
      <c r="B3115" s="103" t="s">
        <v>3</v>
      </c>
      <c r="C3115" s="414" t="s">
        <v>3396</v>
      </c>
      <c r="D3115" s="414"/>
      <c r="E3115" s="102" t="s">
        <v>3394</v>
      </c>
      <c r="F3115" s="101" t="s">
        <v>3393</v>
      </c>
      <c r="G3115" s="101" t="s">
        <v>3392</v>
      </c>
      <c r="H3115" s="101" t="s">
        <v>4</v>
      </c>
    </row>
    <row r="3116" spans="1:8" ht="39" customHeight="1" x14ac:dyDescent="0.25">
      <c r="A3116" s="92" t="s">
        <v>3397</v>
      </c>
      <c r="B3116" s="94" t="s">
        <v>1567</v>
      </c>
      <c r="C3116" s="415" t="s">
        <v>3672</v>
      </c>
      <c r="D3116" s="415"/>
      <c r="E3116" s="92" t="s">
        <v>234</v>
      </c>
      <c r="F3116" s="110">
        <v>1</v>
      </c>
      <c r="G3116" s="90"/>
      <c r="H3116" s="155">
        <f>SUM(H3117:H3121)</f>
        <v>0</v>
      </c>
    </row>
    <row r="3117" spans="1:8" ht="26.1" customHeight="1" x14ac:dyDescent="0.25">
      <c r="A3117" s="117" t="s">
        <v>3417</v>
      </c>
      <c r="B3117" s="116" t="s">
        <v>3963</v>
      </c>
      <c r="C3117" s="412" t="s">
        <v>3398</v>
      </c>
      <c r="D3117" s="412"/>
      <c r="E3117" s="117" t="s">
        <v>3136</v>
      </c>
      <c r="F3117" s="118">
        <v>7.3999999999999996E-2</v>
      </c>
      <c r="G3117" s="153"/>
      <c r="H3117" s="119">
        <f t="shared" ref="H3117:H3121" si="301">TRUNC((G3117*F3117),2)</f>
        <v>0</v>
      </c>
    </row>
    <row r="3118" spans="1:8" ht="24" customHeight="1" x14ac:dyDescent="0.25">
      <c r="A3118" s="117" t="s">
        <v>3417</v>
      </c>
      <c r="B3118" s="116" t="s">
        <v>3436</v>
      </c>
      <c r="C3118" s="412" t="s">
        <v>3398</v>
      </c>
      <c r="D3118" s="412"/>
      <c r="E3118" s="117" t="s">
        <v>3136</v>
      </c>
      <c r="F3118" s="118">
        <v>3.1E-2</v>
      </c>
      <c r="G3118" s="153"/>
      <c r="H3118" s="119">
        <f t="shared" si="301"/>
        <v>0</v>
      </c>
    </row>
    <row r="3119" spans="1:8" ht="24" customHeight="1" x14ac:dyDescent="0.25">
      <c r="A3119" s="112" t="s">
        <v>3399</v>
      </c>
      <c r="B3119" s="111" t="s">
        <v>3709</v>
      </c>
      <c r="C3119" s="413" t="s">
        <v>3401</v>
      </c>
      <c r="D3119" s="413"/>
      <c r="E3119" s="112" t="s">
        <v>564</v>
      </c>
      <c r="F3119" s="113">
        <v>0.63</v>
      </c>
      <c r="G3119" s="153"/>
      <c r="H3119" s="114">
        <f t="shared" si="301"/>
        <v>0</v>
      </c>
    </row>
    <row r="3120" spans="1:8" ht="24" customHeight="1" x14ac:dyDescent="0.25">
      <c r="A3120" s="112" t="s">
        <v>3399</v>
      </c>
      <c r="B3120" s="111" t="s">
        <v>3921</v>
      </c>
      <c r="C3120" s="413" t="s">
        <v>3401</v>
      </c>
      <c r="D3120" s="413"/>
      <c r="E3120" s="112" t="s">
        <v>564</v>
      </c>
      <c r="F3120" s="113">
        <v>0.34</v>
      </c>
      <c r="G3120" s="153"/>
      <c r="H3120" s="114">
        <f t="shared" si="301"/>
        <v>0</v>
      </c>
    </row>
    <row r="3121" spans="1:8" ht="26.1" customHeight="1" x14ac:dyDescent="0.25">
      <c r="A3121" s="112" t="s">
        <v>3399</v>
      </c>
      <c r="B3121" s="111" t="s">
        <v>4098</v>
      </c>
      <c r="C3121" s="413" t="s">
        <v>3401</v>
      </c>
      <c r="D3121" s="413"/>
      <c r="E3121" s="112" t="s">
        <v>460</v>
      </c>
      <c r="F3121" s="113">
        <v>0.15</v>
      </c>
      <c r="G3121" s="153"/>
      <c r="H3121" s="114">
        <f t="shared" si="301"/>
        <v>0</v>
      </c>
    </row>
    <row r="3122" spans="1:8" x14ac:dyDescent="0.25">
      <c r="A3122" s="149"/>
      <c r="B3122" s="150"/>
      <c r="C3122" s="150"/>
      <c r="D3122" s="151"/>
      <c r="E3122" s="150"/>
      <c r="F3122" s="151"/>
      <c r="G3122" s="151"/>
      <c r="H3122" s="152"/>
    </row>
    <row r="3123" spans="1:8" ht="14.4" thickBot="1" x14ac:dyDescent="0.3">
      <c r="A3123" s="149"/>
      <c r="B3123" s="150"/>
      <c r="C3123" s="150"/>
      <c r="D3123" s="151"/>
      <c r="E3123" s="150"/>
      <c r="F3123" s="150"/>
      <c r="G3123" s="151"/>
      <c r="H3123" s="152"/>
    </row>
    <row r="3124" spans="1:8" ht="0.9" customHeight="1" thickTop="1" x14ac:dyDescent="0.25">
      <c r="A3124" s="120"/>
      <c r="B3124" s="115"/>
      <c r="C3124" s="115"/>
      <c r="D3124" s="115"/>
      <c r="E3124" s="115"/>
      <c r="F3124" s="115"/>
      <c r="G3124" s="115"/>
      <c r="H3124" s="115"/>
    </row>
    <row r="3125" spans="1:8" ht="18" customHeight="1" x14ac:dyDescent="0.25">
      <c r="A3125" s="102" t="s">
        <v>1561</v>
      </c>
      <c r="B3125" s="103" t="s">
        <v>3</v>
      </c>
      <c r="C3125" s="414" t="s">
        <v>3396</v>
      </c>
      <c r="D3125" s="414"/>
      <c r="E3125" s="102" t="s">
        <v>3394</v>
      </c>
      <c r="F3125" s="101" t="s">
        <v>3393</v>
      </c>
      <c r="G3125" s="101" t="s">
        <v>3392</v>
      </c>
      <c r="H3125" s="101" t="s">
        <v>4</v>
      </c>
    </row>
    <row r="3126" spans="1:8" ht="65.099999999999994" customHeight="1" x14ac:dyDescent="0.25">
      <c r="A3126" s="92" t="s">
        <v>3397</v>
      </c>
      <c r="B3126" s="94" t="s">
        <v>1560</v>
      </c>
      <c r="C3126" s="415" t="s">
        <v>3691</v>
      </c>
      <c r="D3126" s="415"/>
      <c r="E3126" s="92" t="s">
        <v>460</v>
      </c>
      <c r="F3126" s="110">
        <v>1</v>
      </c>
      <c r="G3126" s="90"/>
      <c r="H3126" s="155">
        <f>SUM(H3127:H3130)</f>
        <v>0</v>
      </c>
    </row>
    <row r="3127" spans="1:8" ht="24" customHeight="1" x14ac:dyDescent="0.25">
      <c r="A3127" s="117" t="s">
        <v>3417</v>
      </c>
      <c r="B3127" s="116" t="s">
        <v>3715</v>
      </c>
      <c r="C3127" s="412" t="s">
        <v>3398</v>
      </c>
      <c r="D3127" s="412"/>
      <c r="E3127" s="117" t="s">
        <v>3136</v>
      </c>
      <c r="F3127" s="118">
        <v>0.26</v>
      </c>
      <c r="G3127" s="153"/>
      <c r="H3127" s="119">
        <f t="shared" ref="H3127:H3130" si="302">TRUNC((G3127*F3127),2)</f>
        <v>0</v>
      </c>
    </row>
    <row r="3128" spans="1:8" ht="26.1" customHeight="1" x14ac:dyDescent="0.25">
      <c r="A3128" s="117" t="s">
        <v>3417</v>
      </c>
      <c r="B3128" s="116" t="s">
        <v>3504</v>
      </c>
      <c r="C3128" s="412" t="s">
        <v>3398</v>
      </c>
      <c r="D3128" s="412"/>
      <c r="E3128" s="117" t="s">
        <v>3136</v>
      </c>
      <c r="F3128" s="118">
        <v>0.1</v>
      </c>
      <c r="G3128" s="153"/>
      <c r="H3128" s="119">
        <f t="shared" si="302"/>
        <v>0</v>
      </c>
    </row>
    <row r="3129" spans="1:8" ht="24" customHeight="1" x14ac:dyDescent="0.25">
      <c r="A3129" s="112" t="s">
        <v>3399</v>
      </c>
      <c r="B3129" s="111" t="s">
        <v>4099</v>
      </c>
      <c r="C3129" s="413" t="s">
        <v>3401</v>
      </c>
      <c r="D3129" s="413"/>
      <c r="E3129" s="112" t="s">
        <v>3491</v>
      </c>
      <c r="F3129" s="113">
        <v>0.2</v>
      </c>
      <c r="G3129" s="153"/>
      <c r="H3129" s="114">
        <f t="shared" si="302"/>
        <v>0</v>
      </c>
    </row>
    <row r="3130" spans="1:8" ht="26.1" customHeight="1" x14ac:dyDescent="0.25">
      <c r="A3130" s="112" t="s">
        <v>3399</v>
      </c>
      <c r="B3130" s="111" t="s">
        <v>4100</v>
      </c>
      <c r="C3130" s="413" t="s">
        <v>3401</v>
      </c>
      <c r="D3130" s="413"/>
      <c r="E3130" s="112" t="s">
        <v>491</v>
      </c>
      <c r="F3130" s="113">
        <v>0.02</v>
      </c>
      <c r="G3130" s="153"/>
      <c r="H3130" s="114">
        <f t="shared" si="302"/>
        <v>0</v>
      </c>
    </row>
    <row r="3131" spans="1:8" x14ac:dyDescent="0.25">
      <c r="A3131" s="149"/>
      <c r="B3131" s="150"/>
      <c r="C3131" s="150"/>
      <c r="D3131" s="151"/>
      <c r="E3131" s="150"/>
      <c r="F3131" s="151"/>
      <c r="G3131" s="151"/>
      <c r="H3131" s="152"/>
    </row>
    <row r="3132" spans="1:8" ht="14.4" thickBot="1" x14ac:dyDescent="0.3">
      <c r="A3132" s="149"/>
      <c r="B3132" s="150"/>
      <c r="C3132" s="150"/>
      <c r="D3132" s="151"/>
      <c r="E3132" s="150"/>
      <c r="F3132" s="150"/>
      <c r="G3132" s="151"/>
      <c r="H3132" s="152"/>
    </row>
    <row r="3133" spans="1:8" ht="0.9" customHeight="1" thickTop="1" x14ac:dyDescent="0.25">
      <c r="A3133" s="120"/>
      <c r="B3133" s="115"/>
      <c r="C3133" s="115"/>
      <c r="D3133" s="115"/>
      <c r="E3133" s="115"/>
      <c r="F3133" s="115"/>
      <c r="G3133" s="115"/>
      <c r="H3133" s="115"/>
    </row>
    <row r="3134" spans="1:8" ht="18" customHeight="1" x14ac:dyDescent="0.25">
      <c r="A3134" s="102" t="s">
        <v>1550</v>
      </c>
      <c r="B3134" s="103" t="s">
        <v>3</v>
      </c>
      <c r="C3134" s="414" t="s">
        <v>3396</v>
      </c>
      <c r="D3134" s="414"/>
      <c r="E3134" s="102" t="s">
        <v>3394</v>
      </c>
      <c r="F3134" s="101" t="s">
        <v>3393</v>
      </c>
      <c r="G3134" s="101" t="s">
        <v>3392</v>
      </c>
      <c r="H3134" s="101" t="s">
        <v>4</v>
      </c>
    </row>
    <row r="3135" spans="1:8" ht="51.9" customHeight="1" x14ac:dyDescent="0.25">
      <c r="A3135" s="92" t="s">
        <v>3397</v>
      </c>
      <c r="B3135" s="94" t="s">
        <v>1549</v>
      </c>
      <c r="C3135" s="415" t="s">
        <v>3493</v>
      </c>
      <c r="D3135" s="415"/>
      <c r="E3135" s="92" t="s">
        <v>235</v>
      </c>
      <c r="F3135" s="110">
        <v>1</v>
      </c>
      <c r="G3135" s="90"/>
      <c r="H3135" s="155">
        <f>SUM(H3136:H3154)</f>
        <v>0</v>
      </c>
    </row>
    <row r="3136" spans="1:8" ht="26.1" customHeight="1" x14ac:dyDescent="0.25">
      <c r="A3136" s="117" t="s">
        <v>3417</v>
      </c>
      <c r="B3136" s="116" t="s">
        <v>3485</v>
      </c>
      <c r="C3136" s="412" t="s">
        <v>3398</v>
      </c>
      <c r="D3136" s="412"/>
      <c r="E3136" s="117" t="s">
        <v>3136</v>
      </c>
      <c r="F3136" s="118">
        <v>18</v>
      </c>
      <c r="G3136" s="153"/>
      <c r="H3136" s="119">
        <f t="shared" ref="H3136:H3154" si="303">TRUNC((G3136*F3136),2)</f>
        <v>0</v>
      </c>
    </row>
    <row r="3137" spans="1:8" ht="26.1" customHeight="1" x14ac:dyDescent="0.25">
      <c r="A3137" s="117" t="s">
        <v>3417</v>
      </c>
      <c r="B3137" s="116" t="s">
        <v>3421</v>
      </c>
      <c r="C3137" s="412" t="s">
        <v>3398</v>
      </c>
      <c r="D3137" s="412"/>
      <c r="E3137" s="117" t="s">
        <v>3136</v>
      </c>
      <c r="F3137" s="118">
        <v>12.7</v>
      </c>
      <c r="G3137" s="153"/>
      <c r="H3137" s="119">
        <f t="shared" si="303"/>
        <v>0</v>
      </c>
    </row>
    <row r="3138" spans="1:8" ht="24" customHeight="1" x14ac:dyDescent="0.25">
      <c r="A3138" s="117" t="s">
        <v>3417</v>
      </c>
      <c r="B3138" s="116" t="s">
        <v>3738</v>
      </c>
      <c r="C3138" s="412" t="s">
        <v>3398</v>
      </c>
      <c r="D3138" s="412"/>
      <c r="E3138" s="117" t="s">
        <v>3136</v>
      </c>
      <c r="F3138" s="118">
        <v>1.6</v>
      </c>
      <c r="G3138" s="153"/>
      <c r="H3138" s="119">
        <f t="shared" si="303"/>
        <v>0</v>
      </c>
    </row>
    <row r="3139" spans="1:8" ht="26.1" customHeight="1" x14ac:dyDescent="0.25">
      <c r="A3139" s="117" t="s">
        <v>3417</v>
      </c>
      <c r="B3139" s="116" t="s">
        <v>3504</v>
      </c>
      <c r="C3139" s="412" t="s">
        <v>3398</v>
      </c>
      <c r="D3139" s="412"/>
      <c r="E3139" s="117" t="s">
        <v>3136</v>
      </c>
      <c r="F3139" s="118">
        <v>1.6</v>
      </c>
      <c r="G3139" s="153"/>
      <c r="H3139" s="119">
        <f t="shared" si="303"/>
        <v>0</v>
      </c>
    </row>
    <row r="3140" spans="1:8" ht="26.1" customHeight="1" x14ac:dyDescent="0.25">
      <c r="A3140" s="117" t="s">
        <v>3417</v>
      </c>
      <c r="B3140" s="116" t="s">
        <v>1520</v>
      </c>
      <c r="C3140" s="412">
        <v>14</v>
      </c>
      <c r="D3140" s="412"/>
      <c r="E3140" s="117" t="s">
        <v>460</v>
      </c>
      <c r="F3140" s="118">
        <v>0.51</v>
      </c>
      <c r="G3140" s="153"/>
      <c r="H3140" s="119">
        <f t="shared" si="303"/>
        <v>0</v>
      </c>
    </row>
    <row r="3141" spans="1:8" ht="26.1" customHeight="1" x14ac:dyDescent="0.25">
      <c r="A3141" s="117" t="s">
        <v>3417</v>
      </c>
      <c r="B3141" s="116" t="s">
        <v>1466</v>
      </c>
      <c r="C3141" s="412" t="s">
        <v>3497</v>
      </c>
      <c r="D3141" s="412"/>
      <c r="E3141" s="117" t="s">
        <v>460</v>
      </c>
      <c r="F3141" s="118">
        <v>7.56</v>
      </c>
      <c r="G3141" s="153"/>
      <c r="H3141" s="119">
        <f t="shared" si="303"/>
        <v>0</v>
      </c>
    </row>
    <row r="3142" spans="1:8" ht="39" customHeight="1" x14ac:dyDescent="0.25">
      <c r="A3142" s="117" t="s">
        <v>3417</v>
      </c>
      <c r="B3142" s="116" t="s">
        <v>1458</v>
      </c>
      <c r="C3142" s="412" t="s">
        <v>3497</v>
      </c>
      <c r="D3142" s="412"/>
      <c r="E3142" s="117" t="s">
        <v>460</v>
      </c>
      <c r="F3142" s="118">
        <v>7.56</v>
      </c>
      <c r="G3142" s="153"/>
      <c r="H3142" s="119">
        <f t="shared" si="303"/>
        <v>0</v>
      </c>
    </row>
    <row r="3143" spans="1:8" ht="24" customHeight="1" x14ac:dyDescent="0.25">
      <c r="A3143" s="117" t="s">
        <v>3417</v>
      </c>
      <c r="B3143" s="116" t="s">
        <v>4040</v>
      </c>
      <c r="C3143" s="412" t="s">
        <v>4041</v>
      </c>
      <c r="D3143" s="412"/>
      <c r="E3143" s="117" t="s">
        <v>460</v>
      </c>
      <c r="F3143" s="118">
        <v>7.56</v>
      </c>
      <c r="G3143" s="153"/>
      <c r="H3143" s="119">
        <f t="shared" si="303"/>
        <v>0</v>
      </c>
    </row>
    <row r="3144" spans="1:8" ht="24" customHeight="1" x14ac:dyDescent="0.25">
      <c r="A3144" s="112" t="s">
        <v>3399</v>
      </c>
      <c r="B3144" s="111" t="s">
        <v>4101</v>
      </c>
      <c r="C3144" s="413" t="s">
        <v>3401</v>
      </c>
      <c r="D3144" s="413"/>
      <c r="E3144" s="112" t="s">
        <v>460</v>
      </c>
      <c r="F3144" s="113">
        <v>2.52</v>
      </c>
      <c r="G3144" s="153"/>
      <c r="H3144" s="114">
        <f t="shared" si="303"/>
        <v>0</v>
      </c>
    </row>
    <row r="3145" spans="1:8" ht="26.1" customHeight="1" x14ac:dyDescent="0.25">
      <c r="A3145" s="112" t="s">
        <v>3399</v>
      </c>
      <c r="B3145" s="111" t="s">
        <v>4102</v>
      </c>
      <c r="C3145" s="413" t="s">
        <v>3401</v>
      </c>
      <c r="D3145" s="413"/>
      <c r="E3145" s="112" t="s">
        <v>235</v>
      </c>
      <c r="F3145" s="113">
        <v>1</v>
      </c>
      <c r="G3145" s="153"/>
      <c r="H3145" s="114">
        <f t="shared" si="303"/>
        <v>0</v>
      </c>
    </row>
    <row r="3146" spans="1:8" ht="26.1" customHeight="1" x14ac:dyDescent="0.25">
      <c r="A3146" s="112" t="s">
        <v>3399</v>
      </c>
      <c r="B3146" s="111" t="s">
        <v>4103</v>
      </c>
      <c r="C3146" s="413" t="s">
        <v>3401</v>
      </c>
      <c r="D3146" s="413"/>
      <c r="E3146" s="112" t="s">
        <v>234</v>
      </c>
      <c r="F3146" s="113">
        <v>5.2</v>
      </c>
      <c r="G3146" s="153"/>
      <c r="H3146" s="114">
        <f t="shared" si="303"/>
        <v>0</v>
      </c>
    </row>
    <row r="3147" spans="1:8" ht="24" customHeight="1" x14ac:dyDescent="0.25">
      <c r="A3147" s="112" t="s">
        <v>3399</v>
      </c>
      <c r="B3147" s="111" t="s">
        <v>4104</v>
      </c>
      <c r="C3147" s="413" t="s">
        <v>3401</v>
      </c>
      <c r="D3147" s="413"/>
      <c r="E3147" s="112" t="s">
        <v>234</v>
      </c>
      <c r="F3147" s="113">
        <v>2.6</v>
      </c>
      <c r="G3147" s="153"/>
      <c r="H3147" s="114">
        <f t="shared" si="303"/>
        <v>0</v>
      </c>
    </row>
    <row r="3148" spans="1:8" ht="26.1" customHeight="1" x14ac:dyDescent="0.25">
      <c r="A3148" s="112" t="s">
        <v>3399</v>
      </c>
      <c r="B3148" s="111" t="s">
        <v>3731</v>
      </c>
      <c r="C3148" s="413" t="s">
        <v>3401</v>
      </c>
      <c r="D3148" s="413"/>
      <c r="E3148" s="112" t="s">
        <v>491</v>
      </c>
      <c r="F3148" s="113">
        <v>1.6E-2</v>
      </c>
      <c r="G3148" s="153"/>
      <c r="H3148" s="114">
        <f t="shared" si="303"/>
        <v>0</v>
      </c>
    </row>
    <row r="3149" spans="1:8" ht="26.1" customHeight="1" x14ac:dyDescent="0.25">
      <c r="A3149" s="112" t="s">
        <v>3399</v>
      </c>
      <c r="B3149" s="111" t="s">
        <v>3559</v>
      </c>
      <c r="C3149" s="413" t="s">
        <v>3401</v>
      </c>
      <c r="D3149" s="413"/>
      <c r="E3149" s="112" t="s">
        <v>564</v>
      </c>
      <c r="F3149" s="113">
        <v>0.11</v>
      </c>
      <c r="G3149" s="153"/>
      <c r="H3149" s="114">
        <f t="shared" si="303"/>
        <v>0</v>
      </c>
    </row>
    <row r="3150" spans="1:8" ht="26.1" customHeight="1" x14ac:dyDescent="0.25">
      <c r="A3150" s="112" t="s">
        <v>3399</v>
      </c>
      <c r="B3150" s="111" t="s">
        <v>3557</v>
      </c>
      <c r="C3150" s="413" t="s">
        <v>3401</v>
      </c>
      <c r="D3150" s="413"/>
      <c r="E3150" s="112" t="s">
        <v>564</v>
      </c>
      <c r="F3150" s="113">
        <v>0.03</v>
      </c>
      <c r="G3150" s="153"/>
      <c r="H3150" s="114">
        <f t="shared" si="303"/>
        <v>0</v>
      </c>
    </row>
    <row r="3151" spans="1:8" ht="39" customHeight="1" x14ac:dyDescent="0.25">
      <c r="A3151" s="112" t="s">
        <v>3399</v>
      </c>
      <c r="B3151" s="111" t="s">
        <v>4036</v>
      </c>
      <c r="C3151" s="413" t="s">
        <v>3401</v>
      </c>
      <c r="D3151" s="413"/>
      <c r="E3151" s="112" t="s">
        <v>1288</v>
      </c>
      <c r="F3151" s="113">
        <v>2</v>
      </c>
      <c r="G3151" s="153"/>
      <c r="H3151" s="114">
        <f t="shared" si="303"/>
        <v>0</v>
      </c>
    </row>
    <row r="3152" spans="1:8" ht="39" customHeight="1" x14ac:dyDescent="0.25">
      <c r="A3152" s="112" t="s">
        <v>3399</v>
      </c>
      <c r="B3152" s="111" t="s">
        <v>4105</v>
      </c>
      <c r="C3152" s="413" t="s">
        <v>3401</v>
      </c>
      <c r="D3152" s="413"/>
      <c r="E3152" s="112" t="s">
        <v>234</v>
      </c>
      <c r="F3152" s="113">
        <v>11</v>
      </c>
      <c r="G3152" s="153"/>
      <c r="H3152" s="114">
        <f t="shared" si="303"/>
        <v>0</v>
      </c>
    </row>
    <row r="3153" spans="1:8" ht="26.1" customHeight="1" x14ac:dyDescent="0.25">
      <c r="A3153" s="112" t="s">
        <v>3399</v>
      </c>
      <c r="B3153" s="111" t="s">
        <v>4106</v>
      </c>
      <c r="C3153" s="413" t="s">
        <v>3401</v>
      </c>
      <c r="D3153" s="413"/>
      <c r="E3153" s="112" t="s">
        <v>235</v>
      </c>
      <c r="F3153" s="113">
        <v>1</v>
      </c>
      <c r="G3153" s="153"/>
      <c r="H3153" s="114">
        <f t="shared" si="303"/>
        <v>0</v>
      </c>
    </row>
    <row r="3154" spans="1:8" ht="26.1" customHeight="1" x14ac:dyDescent="0.25">
      <c r="A3154" s="112" t="s">
        <v>3399</v>
      </c>
      <c r="B3154" s="111" t="s">
        <v>4107</v>
      </c>
      <c r="C3154" s="413" t="s">
        <v>3401</v>
      </c>
      <c r="D3154" s="413"/>
      <c r="E3154" s="112" t="s">
        <v>630</v>
      </c>
      <c r="F3154" s="113">
        <v>6.1</v>
      </c>
      <c r="G3154" s="153"/>
      <c r="H3154" s="114">
        <f t="shared" si="303"/>
        <v>0</v>
      </c>
    </row>
    <row r="3155" spans="1:8" x14ac:dyDescent="0.25">
      <c r="A3155" s="149"/>
      <c r="B3155" s="150"/>
      <c r="C3155" s="150"/>
      <c r="D3155" s="151"/>
      <c r="E3155" s="150"/>
      <c r="F3155" s="151"/>
      <c r="G3155" s="151"/>
      <c r="H3155" s="152"/>
    </row>
    <row r="3156" spans="1:8" ht="14.4" thickBot="1" x14ac:dyDescent="0.3">
      <c r="A3156" s="149"/>
      <c r="B3156" s="150"/>
      <c r="C3156" s="150"/>
      <c r="D3156" s="151"/>
      <c r="E3156" s="150"/>
      <c r="F3156" s="150"/>
      <c r="G3156" s="151"/>
      <c r="H3156" s="152"/>
    </row>
    <row r="3157" spans="1:8" ht="0.9" customHeight="1" thickTop="1" x14ac:dyDescent="0.25">
      <c r="A3157" s="120"/>
      <c r="B3157" s="115"/>
      <c r="C3157" s="115"/>
      <c r="D3157" s="115"/>
      <c r="E3157" s="115"/>
      <c r="F3157" s="115"/>
      <c r="G3157" s="115"/>
      <c r="H3157" s="115"/>
    </row>
    <row r="3158" spans="1:8" ht="18" customHeight="1" x14ac:dyDescent="0.25">
      <c r="A3158" s="102" t="s">
        <v>1548</v>
      </c>
      <c r="B3158" s="103" t="s">
        <v>3</v>
      </c>
      <c r="C3158" s="414" t="s">
        <v>3396</v>
      </c>
      <c r="D3158" s="414"/>
      <c r="E3158" s="102" t="s">
        <v>3394</v>
      </c>
      <c r="F3158" s="101" t="s">
        <v>3393</v>
      </c>
      <c r="G3158" s="101" t="s">
        <v>3392</v>
      </c>
      <c r="H3158" s="101" t="s">
        <v>4</v>
      </c>
    </row>
    <row r="3159" spans="1:8" ht="51.9" customHeight="1" x14ac:dyDescent="0.25">
      <c r="A3159" s="92" t="s">
        <v>3397</v>
      </c>
      <c r="B3159" s="94" t="s">
        <v>1547</v>
      </c>
      <c r="C3159" s="415" t="s">
        <v>3493</v>
      </c>
      <c r="D3159" s="415"/>
      <c r="E3159" s="92" t="s">
        <v>235</v>
      </c>
      <c r="F3159" s="110">
        <v>1</v>
      </c>
      <c r="G3159" s="90"/>
      <c r="H3159" s="155">
        <f>SUM(H3160:H3176)</f>
        <v>0</v>
      </c>
    </row>
    <row r="3160" spans="1:8" ht="26.1" customHeight="1" x14ac:dyDescent="0.25">
      <c r="A3160" s="117" t="s">
        <v>3417</v>
      </c>
      <c r="B3160" s="116" t="s">
        <v>3485</v>
      </c>
      <c r="C3160" s="412" t="s">
        <v>3398</v>
      </c>
      <c r="D3160" s="412"/>
      <c r="E3160" s="117" t="s">
        <v>3136</v>
      </c>
      <c r="F3160" s="118">
        <v>9.3819999999999997</v>
      </c>
      <c r="G3160" s="153"/>
      <c r="H3160" s="119">
        <f t="shared" ref="H3160:H3176" si="304">TRUNC((G3160*F3160),2)</f>
        <v>0</v>
      </c>
    </row>
    <row r="3161" spans="1:8" ht="26.1" customHeight="1" x14ac:dyDescent="0.25">
      <c r="A3161" s="117" t="s">
        <v>3417</v>
      </c>
      <c r="B3161" s="116" t="s">
        <v>3421</v>
      </c>
      <c r="C3161" s="412" t="s">
        <v>3398</v>
      </c>
      <c r="D3161" s="412"/>
      <c r="E3161" s="117" t="s">
        <v>3136</v>
      </c>
      <c r="F3161" s="118">
        <v>7.2169999999999996</v>
      </c>
      <c r="G3161" s="153"/>
      <c r="H3161" s="119">
        <f t="shared" si="304"/>
        <v>0</v>
      </c>
    </row>
    <row r="3162" spans="1:8" ht="26.1" customHeight="1" x14ac:dyDescent="0.25">
      <c r="A3162" s="117" t="s">
        <v>3417</v>
      </c>
      <c r="B3162" s="116" t="s">
        <v>1520</v>
      </c>
      <c r="C3162" s="412">
        <v>14</v>
      </c>
      <c r="D3162" s="412"/>
      <c r="E3162" s="117" t="s">
        <v>460</v>
      </c>
      <c r="F3162" s="118">
        <v>0.64800000000000002</v>
      </c>
      <c r="G3162" s="153"/>
      <c r="H3162" s="119">
        <f t="shared" si="304"/>
        <v>0</v>
      </c>
    </row>
    <row r="3163" spans="1:8" ht="26.1" customHeight="1" x14ac:dyDescent="0.25">
      <c r="A3163" s="117" t="s">
        <v>3417</v>
      </c>
      <c r="B3163" s="116" t="s">
        <v>1466</v>
      </c>
      <c r="C3163" s="412" t="s">
        <v>3497</v>
      </c>
      <c r="D3163" s="412"/>
      <c r="E3163" s="117" t="s">
        <v>460</v>
      </c>
      <c r="F3163" s="118">
        <v>7.56</v>
      </c>
      <c r="G3163" s="153"/>
      <c r="H3163" s="119">
        <f t="shared" si="304"/>
        <v>0</v>
      </c>
    </row>
    <row r="3164" spans="1:8" ht="24" customHeight="1" x14ac:dyDescent="0.25">
      <c r="A3164" s="117" t="s">
        <v>3417</v>
      </c>
      <c r="B3164" s="116" t="s">
        <v>4040</v>
      </c>
      <c r="C3164" s="412" t="s">
        <v>4041</v>
      </c>
      <c r="D3164" s="412"/>
      <c r="E3164" s="117" t="s">
        <v>460</v>
      </c>
      <c r="F3164" s="118">
        <v>7.56</v>
      </c>
      <c r="G3164" s="153"/>
      <c r="H3164" s="119">
        <f t="shared" si="304"/>
        <v>0</v>
      </c>
    </row>
    <row r="3165" spans="1:8" ht="39" customHeight="1" x14ac:dyDescent="0.25">
      <c r="A3165" s="117" t="s">
        <v>3417</v>
      </c>
      <c r="B3165" s="116" t="s">
        <v>1458</v>
      </c>
      <c r="C3165" s="412" t="s">
        <v>3497</v>
      </c>
      <c r="D3165" s="412"/>
      <c r="E3165" s="117" t="s">
        <v>460</v>
      </c>
      <c r="F3165" s="118">
        <v>7.56</v>
      </c>
      <c r="G3165" s="153"/>
      <c r="H3165" s="119">
        <f t="shared" si="304"/>
        <v>0</v>
      </c>
    </row>
    <row r="3166" spans="1:8" ht="24" customHeight="1" x14ac:dyDescent="0.25">
      <c r="A3166" s="112" t="s">
        <v>3399</v>
      </c>
      <c r="B3166" s="111" t="s">
        <v>4108</v>
      </c>
      <c r="C3166" s="413" t="s">
        <v>3401</v>
      </c>
      <c r="D3166" s="413"/>
      <c r="E3166" s="112" t="s">
        <v>235</v>
      </c>
      <c r="F3166" s="113">
        <v>2</v>
      </c>
      <c r="G3166" s="153"/>
      <c r="H3166" s="114">
        <f t="shared" si="304"/>
        <v>0</v>
      </c>
    </row>
    <row r="3167" spans="1:8" ht="26.1" customHeight="1" x14ac:dyDescent="0.25">
      <c r="A3167" s="112" t="s">
        <v>3399</v>
      </c>
      <c r="B3167" s="111" t="s">
        <v>4109</v>
      </c>
      <c r="C3167" s="413" t="s">
        <v>3401</v>
      </c>
      <c r="D3167" s="413"/>
      <c r="E3167" s="112" t="s">
        <v>235</v>
      </c>
      <c r="F3167" s="113">
        <v>6</v>
      </c>
      <c r="G3167" s="153"/>
      <c r="H3167" s="114">
        <f t="shared" si="304"/>
        <v>0</v>
      </c>
    </row>
    <row r="3168" spans="1:8" ht="26.1" customHeight="1" x14ac:dyDescent="0.25">
      <c r="A3168" s="112" t="s">
        <v>3399</v>
      </c>
      <c r="B3168" s="111" t="s">
        <v>4110</v>
      </c>
      <c r="C3168" s="413" t="s">
        <v>3401</v>
      </c>
      <c r="D3168" s="413"/>
      <c r="E3168" s="112" t="s">
        <v>235</v>
      </c>
      <c r="F3168" s="113">
        <v>6</v>
      </c>
      <c r="G3168" s="153"/>
      <c r="H3168" s="114">
        <f t="shared" si="304"/>
        <v>0</v>
      </c>
    </row>
    <row r="3169" spans="1:8" ht="24" customHeight="1" x14ac:dyDescent="0.25">
      <c r="A3169" s="112" t="s">
        <v>3399</v>
      </c>
      <c r="B3169" s="111" t="s">
        <v>3677</v>
      </c>
      <c r="C3169" s="413" t="s">
        <v>3401</v>
      </c>
      <c r="D3169" s="413"/>
      <c r="E3169" s="112" t="s">
        <v>564</v>
      </c>
      <c r="F3169" s="113">
        <v>6.9119999999999999</v>
      </c>
      <c r="G3169" s="153"/>
      <c r="H3169" s="114">
        <f t="shared" si="304"/>
        <v>0</v>
      </c>
    </row>
    <row r="3170" spans="1:8" ht="26.1" customHeight="1" x14ac:dyDescent="0.25">
      <c r="A3170" s="112" t="s">
        <v>3399</v>
      </c>
      <c r="B3170" s="111" t="s">
        <v>3731</v>
      </c>
      <c r="C3170" s="413" t="s">
        <v>3401</v>
      </c>
      <c r="D3170" s="413"/>
      <c r="E3170" s="112" t="s">
        <v>491</v>
      </c>
      <c r="F3170" s="113">
        <v>1.6E-2</v>
      </c>
      <c r="G3170" s="153"/>
      <c r="H3170" s="114">
        <f t="shared" si="304"/>
        <v>0</v>
      </c>
    </row>
    <row r="3171" spans="1:8" ht="26.1" customHeight="1" x14ac:dyDescent="0.25">
      <c r="A3171" s="112" t="s">
        <v>3399</v>
      </c>
      <c r="B3171" s="111" t="s">
        <v>3557</v>
      </c>
      <c r="C3171" s="413" t="s">
        <v>3401</v>
      </c>
      <c r="D3171" s="413"/>
      <c r="E3171" s="112" t="s">
        <v>564</v>
      </c>
      <c r="F3171" s="113">
        <v>0.03</v>
      </c>
      <c r="G3171" s="153"/>
      <c r="H3171" s="114">
        <f t="shared" si="304"/>
        <v>0</v>
      </c>
    </row>
    <row r="3172" spans="1:8" ht="26.1" customHeight="1" x14ac:dyDescent="0.25">
      <c r="A3172" s="112" t="s">
        <v>3399</v>
      </c>
      <c r="B3172" s="111" t="s">
        <v>3559</v>
      </c>
      <c r="C3172" s="413" t="s">
        <v>3401</v>
      </c>
      <c r="D3172" s="413"/>
      <c r="E3172" s="112" t="s">
        <v>564</v>
      </c>
      <c r="F3172" s="113">
        <v>0.11</v>
      </c>
      <c r="G3172" s="153"/>
      <c r="H3172" s="114">
        <f t="shared" si="304"/>
        <v>0</v>
      </c>
    </row>
    <row r="3173" spans="1:8" ht="51.9" customHeight="1" x14ac:dyDescent="0.25">
      <c r="A3173" s="112" t="s">
        <v>3399</v>
      </c>
      <c r="B3173" s="111" t="s">
        <v>3556</v>
      </c>
      <c r="C3173" s="413" t="s">
        <v>3401</v>
      </c>
      <c r="D3173" s="413"/>
      <c r="E3173" s="112" t="s">
        <v>234</v>
      </c>
      <c r="F3173" s="113">
        <v>11.019</v>
      </c>
      <c r="G3173" s="153"/>
      <c r="H3173" s="114">
        <f t="shared" si="304"/>
        <v>0</v>
      </c>
    </row>
    <row r="3174" spans="1:8" ht="26.1" customHeight="1" x14ac:dyDescent="0.25">
      <c r="A3174" s="112" t="s">
        <v>3399</v>
      </c>
      <c r="B3174" s="111" t="s">
        <v>4106</v>
      </c>
      <c r="C3174" s="413" t="s">
        <v>3401</v>
      </c>
      <c r="D3174" s="413"/>
      <c r="E3174" s="112" t="s">
        <v>235</v>
      </c>
      <c r="F3174" s="113">
        <v>0.65</v>
      </c>
      <c r="G3174" s="153"/>
      <c r="H3174" s="114">
        <f t="shared" si="304"/>
        <v>0</v>
      </c>
    </row>
    <row r="3175" spans="1:8" ht="65.099999999999994" customHeight="1" x14ac:dyDescent="0.25">
      <c r="A3175" s="112" t="s">
        <v>3399</v>
      </c>
      <c r="B3175" s="111" t="s">
        <v>4111</v>
      </c>
      <c r="C3175" s="413" t="s">
        <v>3401</v>
      </c>
      <c r="D3175" s="413"/>
      <c r="E3175" s="112" t="s">
        <v>1288</v>
      </c>
      <c r="F3175" s="113">
        <v>1</v>
      </c>
      <c r="G3175" s="153"/>
      <c r="H3175" s="114">
        <f t="shared" si="304"/>
        <v>0</v>
      </c>
    </row>
    <row r="3176" spans="1:8" ht="26.1" customHeight="1" x14ac:dyDescent="0.25">
      <c r="A3176" s="112" t="s">
        <v>3399</v>
      </c>
      <c r="B3176" s="111" t="s">
        <v>4107</v>
      </c>
      <c r="C3176" s="413" t="s">
        <v>3401</v>
      </c>
      <c r="D3176" s="413"/>
      <c r="E3176" s="112" t="s">
        <v>630</v>
      </c>
      <c r="F3176" s="113">
        <v>5.5090000000000003</v>
      </c>
      <c r="G3176" s="153"/>
      <c r="H3176" s="114">
        <f t="shared" si="304"/>
        <v>0</v>
      </c>
    </row>
    <row r="3177" spans="1:8" x14ac:dyDescent="0.25">
      <c r="A3177" s="149"/>
      <c r="B3177" s="150"/>
      <c r="C3177" s="150"/>
      <c r="D3177" s="151"/>
      <c r="E3177" s="150"/>
      <c r="F3177" s="151"/>
      <c r="G3177" s="151"/>
      <c r="H3177" s="152"/>
    </row>
    <row r="3178" spans="1:8" ht="14.4" thickBot="1" x14ac:dyDescent="0.3">
      <c r="A3178" s="149"/>
      <c r="B3178" s="150"/>
      <c r="C3178" s="150"/>
      <c r="D3178" s="151"/>
      <c r="E3178" s="150"/>
      <c r="F3178" s="150"/>
      <c r="G3178" s="151"/>
      <c r="H3178" s="152"/>
    </row>
    <row r="3179" spans="1:8" ht="0.9" customHeight="1" thickTop="1" x14ac:dyDescent="0.25">
      <c r="A3179" s="120"/>
      <c r="B3179" s="115"/>
      <c r="C3179" s="115"/>
      <c r="D3179" s="115"/>
      <c r="E3179" s="115"/>
      <c r="F3179" s="115"/>
      <c r="G3179" s="115"/>
      <c r="H3179" s="115"/>
    </row>
    <row r="3180" spans="1:8" ht="18" customHeight="1" x14ac:dyDescent="0.25">
      <c r="A3180" s="102" t="s">
        <v>1546</v>
      </c>
      <c r="B3180" s="103" t="s">
        <v>3</v>
      </c>
      <c r="C3180" s="414" t="s">
        <v>3396</v>
      </c>
      <c r="D3180" s="414"/>
      <c r="E3180" s="102" t="s">
        <v>3394</v>
      </c>
      <c r="F3180" s="101" t="s">
        <v>3393</v>
      </c>
      <c r="G3180" s="101" t="s">
        <v>3392</v>
      </c>
      <c r="H3180" s="101" t="s">
        <v>4</v>
      </c>
    </row>
    <row r="3181" spans="1:8" ht="39" customHeight="1" x14ac:dyDescent="0.25">
      <c r="A3181" s="92" t="s">
        <v>3397</v>
      </c>
      <c r="B3181" s="94" t="s">
        <v>1545</v>
      </c>
      <c r="C3181" s="415" t="s">
        <v>3493</v>
      </c>
      <c r="D3181" s="415"/>
      <c r="E3181" s="92" t="s">
        <v>235</v>
      </c>
      <c r="F3181" s="110">
        <v>1</v>
      </c>
      <c r="G3181" s="90"/>
      <c r="H3181" s="155">
        <f>SUM(H3182:H3197)</f>
        <v>0</v>
      </c>
    </row>
    <row r="3182" spans="1:8" ht="26.1" customHeight="1" x14ac:dyDescent="0.25">
      <c r="A3182" s="117" t="s">
        <v>3417</v>
      </c>
      <c r="B3182" s="116" t="s">
        <v>3485</v>
      </c>
      <c r="C3182" s="412" t="s">
        <v>3398</v>
      </c>
      <c r="D3182" s="412"/>
      <c r="E3182" s="117" t="s">
        <v>3136</v>
      </c>
      <c r="F3182" s="118">
        <v>12.8</v>
      </c>
      <c r="G3182" s="153"/>
      <c r="H3182" s="119">
        <f t="shared" ref="H3182:H3197" si="305">TRUNC((G3182*F3182),2)</f>
        <v>0</v>
      </c>
    </row>
    <row r="3183" spans="1:8" ht="26.1" customHeight="1" x14ac:dyDescent="0.25">
      <c r="A3183" s="117" t="s">
        <v>3417</v>
      </c>
      <c r="B3183" s="116" t="s">
        <v>3421</v>
      </c>
      <c r="C3183" s="412" t="s">
        <v>3398</v>
      </c>
      <c r="D3183" s="412"/>
      <c r="E3183" s="117" t="s">
        <v>3136</v>
      </c>
      <c r="F3183" s="118">
        <v>15.6</v>
      </c>
      <c r="G3183" s="153"/>
      <c r="H3183" s="119">
        <f t="shared" si="305"/>
        <v>0</v>
      </c>
    </row>
    <row r="3184" spans="1:8" ht="26.1" customHeight="1" x14ac:dyDescent="0.25">
      <c r="A3184" s="117" t="s">
        <v>3417</v>
      </c>
      <c r="B3184" s="116" t="s">
        <v>1466</v>
      </c>
      <c r="C3184" s="412" t="s">
        <v>3497</v>
      </c>
      <c r="D3184" s="412"/>
      <c r="E3184" s="117" t="s">
        <v>460</v>
      </c>
      <c r="F3184" s="118">
        <v>10.08</v>
      </c>
      <c r="G3184" s="153"/>
      <c r="H3184" s="119">
        <f t="shared" si="305"/>
        <v>0</v>
      </c>
    </row>
    <row r="3185" spans="1:8" ht="39" customHeight="1" x14ac:dyDescent="0.25">
      <c r="A3185" s="117" t="s">
        <v>3417</v>
      </c>
      <c r="B3185" s="116" t="s">
        <v>1458</v>
      </c>
      <c r="C3185" s="412" t="s">
        <v>3497</v>
      </c>
      <c r="D3185" s="412"/>
      <c r="E3185" s="117" t="s">
        <v>460</v>
      </c>
      <c r="F3185" s="118">
        <v>10.08</v>
      </c>
      <c r="G3185" s="153"/>
      <c r="H3185" s="119">
        <f t="shared" si="305"/>
        <v>0</v>
      </c>
    </row>
    <row r="3186" spans="1:8" ht="24" customHeight="1" x14ac:dyDescent="0.25">
      <c r="A3186" s="117" t="s">
        <v>3417</v>
      </c>
      <c r="B3186" s="116" t="s">
        <v>4040</v>
      </c>
      <c r="C3186" s="412" t="s">
        <v>4041</v>
      </c>
      <c r="D3186" s="412"/>
      <c r="E3186" s="117" t="s">
        <v>460</v>
      </c>
      <c r="F3186" s="118">
        <v>10.08</v>
      </c>
      <c r="G3186" s="153"/>
      <c r="H3186" s="119">
        <f t="shared" si="305"/>
        <v>0</v>
      </c>
    </row>
    <row r="3187" spans="1:8" ht="26.1" customHeight="1" x14ac:dyDescent="0.25">
      <c r="A3187" s="112" t="s">
        <v>3399</v>
      </c>
      <c r="B3187" s="111" t="s">
        <v>4109</v>
      </c>
      <c r="C3187" s="413" t="s">
        <v>3401</v>
      </c>
      <c r="D3187" s="413"/>
      <c r="E3187" s="112" t="s">
        <v>235</v>
      </c>
      <c r="F3187" s="113">
        <v>8</v>
      </c>
      <c r="G3187" s="153"/>
      <c r="H3187" s="114">
        <f t="shared" si="305"/>
        <v>0</v>
      </c>
    </row>
    <row r="3188" spans="1:8" ht="24" customHeight="1" x14ac:dyDescent="0.25">
      <c r="A3188" s="112" t="s">
        <v>3399</v>
      </c>
      <c r="B3188" s="111" t="s">
        <v>4112</v>
      </c>
      <c r="C3188" s="413" t="s">
        <v>3401</v>
      </c>
      <c r="D3188" s="413"/>
      <c r="E3188" s="112" t="s">
        <v>235</v>
      </c>
      <c r="F3188" s="113">
        <v>1</v>
      </c>
      <c r="G3188" s="153"/>
      <c r="H3188" s="114">
        <f t="shared" si="305"/>
        <v>0</v>
      </c>
    </row>
    <row r="3189" spans="1:8" ht="51.9" customHeight="1" x14ac:dyDescent="0.25">
      <c r="A3189" s="112" t="s">
        <v>3399</v>
      </c>
      <c r="B3189" s="111" t="s">
        <v>4113</v>
      </c>
      <c r="C3189" s="413" t="s">
        <v>3401</v>
      </c>
      <c r="D3189" s="413"/>
      <c r="E3189" s="112" t="s">
        <v>235</v>
      </c>
      <c r="F3189" s="113">
        <v>2</v>
      </c>
      <c r="G3189" s="153"/>
      <c r="H3189" s="114">
        <f t="shared" si="305"/>
        <v>0</v>
      </c>
    </row>
    <row r="3190" spans="1:8" ht="24" customHeight="1" x14ac:dyDescent="0.25">
      <c r="A3190" s="112" t="s">
        <v>3399</v>
      </c>
      <c r="B3190" s="111" t="s">
        <v>3677</v>
      </c>
      <c r="C3190" s="413" t="s">
        <v>3401</v>
      </c>
      <c r="D3190" s="413"/>
      <c r="E3190" s="112" t="s">
        <v>564</v>
      </c>
      <c r="F3190" s="113">
        <v>6.9119999999999999</v>
      </c>
      <c r="G3190" s="153"/>
      <c r="H3190" s="114">
        <f t="shared" si="305"/>
        <v>0</v>
      </c>
    </row>
    <row r="3191" spans="1:8" ht="26.1" customHeight="1" x14ac:dyDescent="0.25">
      <c r="A3191" s="112" t="s">
        <v>3399</v>
      </c>
      <c r="B3191" s="111" t="s">
        <v>3731</v>
      </c>
      <c r="C3191" s="413" t="s">
        <v>3401</v>
      </c>
      <c r="D3191" s="413"/>
      <c r="E3191" s="112" t="s">
        <v>491</v>
      </c>
      <c r="F3191" s="113">
        <v>1.6E-2</v>
      </c>
      <c r="G3191" s="153"/>
      <c r="H3191" s="114">
        <f t="shared" si="305"/>
        <v>0</v>
      </c>
    </row>
    <row r="3192" spans="1:8" ht="26.1" customHeight="1" x14ac:dyDescent="0.25">
      <c r="A3192" s="112" t="s">
        <v>3399</v>
      </c>
      <c r="B3192" s="111" t="s">
        <v>3559</v>
      </c>
      <c r="C3192" s="413" t="s">
        <v>3401</v>
      </c>
      <c r="D3192" s="413"/>
      <c r="E3192" s="112" t="s">
        <v>564</v>
      </c>
      <c r="F3192" s="113">
        <v>0.11</v>
      </c>
      <c r="G3192" s="153"/>
      <c r="H3192" s="114">
        <f t="shared" si="305"/>
        <v>0</v>
      </c>
    </row>
    <row r="3193" spans="1:8" ht="26.1" customHeight="1" x14ac:dyDescent="0.25">
      <c r="A3193" s="112" t="s">
        <v>3399</v>
      </c>
      <c r="B3193" s="111" t="s">
        <v>3557</v>
      </c>
      <c r="C3193" s="413" t="s">
        <v>3401</v>
      </c>
      <c r="D3193" s="413"/>
      <c r="E3193" s="112" t="s">
        <v>564</v>
      </c>
      <c r="F3193" s="113">
        <v>0.03</v>
      </c>
      <c r="G3193" s="153"/>
      <c r="H3193" s="114">
        <f t="shared" si="305"/>
        <v>0</v>
      </c>
    </row>
    <row r="3194" spans="1:8" ht="26.1" customHeight="1" x14ac:dyDescent="0.25">
      <c r="A3194" s="112" t="s">
        <v>3399</v>
      </c>
      <c r="B3194" s="111" t="s">
        <v>4114</v>
      </c>
      <c r="C3194" s="413" t="s">
        <v>3401</v>
      </c>
      <c r="D3194" s="413"/>
      <c r="E3194" s="112" t="s">
        <v>235</v>
      </c>
      <c r="F3194" s="113">
        <v>6</v>
      </c>
      <c r="G3194" s="153"/>
      <c r="H3194" s="114">
        <f t="shared" si="305"/>
        <v>0</v>
      </c>
    </row>
    <row r="3195" spans="1:8" ht="51.9" customHeight="1" x14ac:dyDescent="0.25">
      <c r="A3195" s="112" t="s">
        <v>3399</v>
      </c>
      <c r="B3195" s="111" t="s">
        <v>3556</v>
      </c>
      <c r="C3195" s="413" t="s">
        <v>3401</v>
      </c>
      <c r="D3195" s="413"/>
      <c r="E3195" s="112" t="s">
        <v>234</v>
      </c>
      <c r="F3195" s="113">
        <v>13.4</v>
      </c>
      <c r="G3195" s="153"/>
      <c r="H3195" s="114">
        <f t="shared" si="305"/>
        <v>0</v>
      </c>
    </row>
    <row r="3196" spans="1:8" ht="26.1" customHeight="1" x14ac:dyDescent="0.25">
      <c r="A3196" s="112" t="s">
        <v>3399</v>
      </c>
      <c r="B3196" s="111" t="s">
        <v>4106</v>
      </c>
      <c r="C3196" s="413" t="s">
        <v>3401</v>
      </c>
      <c r="D3196" s="413"/>
      <c r="E3196" s="112" t="s">
        <v>235</v>
      </c>
      <c r="F3196" s="113">
        <v>1</v>
      </c>
      <c r="G3196" s="153"/>
      <c r="H3196" s="114">
        <f t="shared" si="305"/>
        <v>0</v>
      </c>
    </row>
    <row r="3197" spans="1:8" ht="26.1" customHeight="1" x14ac:dyDescent="0.25">
      <c r="A3197" s="112" t="s">
        <v>3399</v>
      </c>
      <c r="B3197" s="111" t="s">
        <v>4107</v>
      </c>
      <c r="C3197" s="413" t="s">
        <v>3401</v>
      </c>
      <c r="D3197" s="413"/>
      <c r="E3197" s="112" t="s">
        <v>630</v>
      </c>
      <c r="F3197" s="113">
        <v>6.7</v>
      </c>
      <c r="G3197" s="153"/>
      <c r="H3197" s="114">
        <f t="shared" si="305"/>
        <v>0</v>
      </c>
    </row>
    <row r="3198" spans="1:8" x14ac:dyDescent="0.25">
      <c r="A3198" s="149"/>
      <c r="B3198" s="150"/>
      <c r="C3198" s="150"/>
      <c r="D3198" s="151"/>
      <c r="E3198" s="150"/>
      <c r="F3198" s="151"/>
      <c r="G3198" s="151"/>
      <c r="H3198" s="152"/>
    </row>
    <row r="3199" spans="1:8" ht="14.4" thickBot="1" x14ac:dyDescent="0.3">
      <c r="A3199" s="149"/>
      <c r="B3199" s="150"/>
      <c r="C3199" s="150"/>
      <c r="D3199" s="151"/>
      <c r="E3199" s="150"/>
      <c r="F3199" s="150"/>
      <c r="G3199" s="151"/>
      <c r="H3199" s="152"/>
    </row>
    <row r="3200" spans="1:8" ht="0.9" customHeight="1" thickTop="1" x14ac:dyDescent="0.25">
      <c r="A3200" s="120"/>
      <c r="B3200" s="115"/>
      <c r="C3200" s="115"/>
      <c r="D3200" s="115"/>
      <c r="E3200" s="115"/>
      <c r="F3200" s="115"/>
      <c r="G3200" s="115"/>
      <c r="H3200" s="115"/>
    </row>
    <row r="3201" spans="1:8" ht="18" customHeight="1" x14ac:dyDescent="0.25">
      <c r="A3201" s="102" t="s">
        <v>1543</v>
      </c>
      <c r="B3201" s="103" t="s">
        <v>3</v>
      </c>
      <c r="C3201" s="414" t="s">
        <v>3396</v>
      </c>
      <c r="D3201" s="414"/>
      <c r="E3201" s="102" t="s">
        <v>3394</v>
      </c>
      <c r="F3201" s="101" t="s">
        <v>3393</v>
      </c>
      <c r="G3201" s="101" t="s">
        <v>3392</v>
      </c>
      <c r="H3201" s="101" t="s">
        <v>4</v>
      </c>
    </row>
    <row r="3202" spans="1:8" ht="51.9" customHeight="1" x14ac:dyDescent="0.25">
      <c r="A3202" s="92" t="s">
        <v>3397</v>
      </c>
      <c r="B3202" s="94" t="s">
        <v>1542</v>
      </c>
      <c r="C3202" s="415" t="s">
        <v>3493</v>
      </c>
      <c r="D3202" s="415"/>
      <c r="E3202" s="92" t="s">
        <v>235</v>
      </c>
      <c r="F3202" s="110">
        <v>1</v>
      </c>
      <c r="G3202" s="90"/>
      <c r="H3202" s="155">
        <f>SUM(H3203:H3219)</f>
        <v>0</v>
      </c>
    </row>
    <row r="3203" spans="1:8" ht="26.1" customHeight="1" x14ac:dyDescent="0.25">
      <c r="A3203" s="117" t="s">
        <v>3417</v>
      </c>
      <c r="B3203" s="116" t="s">
        <v>3485</v>
      </c>
      <c r="C3203" s="412" t="s">
        <v>3398</v>
      </c>
      <c r="D3203" s="412"/>
      <c r="E3203" s="117" t="s">
        <v>3136</v>
      </c>
      <c r="F3203" s="118">
        <v>12.8</v>
      </c>
      <c r="G3203" s="153"/>
      <c r="H3203" s="119">
        <f t="shared" ref="H3203:H3219" si="306">TRUNC((G3203*F3203),2)</f>
        <v>0</v>
      </c>
    </row>
    <row r="3204" spans="1:8" ht="26.1" customHeight="1" x14ac:dyDescent="0.25">
      <c r="A3204" s="117" t="s">
        <v>3417</v>
      </c>
      <c r="B3204" s="116" t="s">
        <v>3421</v>
      </c>
      <c r="C3204" s="412" t="s">
        <v>3398</v>
      </c>
      <c r="D3204" s="412"/>
      <c r="E3204" s="117" t="s">
        <v>3136</v>
      </c>
      <c r="F3204" s="118">
        <v>15.6</v>
      </c>
      <c r="G3204" s="153"/>
      <c r="H3204" s="119">
        <f t="shared" si="306"/>
        <v>0</v>
      </c>
    </row>
    <row r="3205" spans="1:8" ht="26.1" customHeight="1" x14ac:dyDescent="0.25">
      <c r="A3205" s="117" t="s">
        <v>3417</v>
      </c>
      <c r="B3205" s="116" t="s">
        <v>1466</v>
      </c>
      <c r="C3205" s="412" t="s">
        <v>3497</v>
      </c>
      <c r="D3205" s="412"/>
      <c r="E3205" s="117" t="s">
        <v>460</v>
      </c>
      <c r="F3205" s="118">
        <v>6.93</v>
      </c>
      <c r="G3205" s="153"/>
      <c r="H3205" s="119">
        <f t="shared" si="306"/>
        <v>0</v>
      </c>
    </row>
    <row r="3206" spans="1:8" ht="39" customHeight="1" x14ac:dyDescent="0.25">
      <c r="A3206" s="117" t="s">
        <v>3417</v>
      </c>
      <c r="B3206" s="116" t="s">
        <v>1458</v>
      </c>
      <c r="C3206" s="412" t="s">
        <v>3497</v>
      </c>
      <c r="D3206" s="412"/>
      <c r="E3206" s="117" t="s">
        <v>460</v>
      </c>
      <c r="F3206" s="118">
        <v>6.93</v>
      </c>
      <c r="G3206" s="153"/>
      <c r="H3206" s="119">
        <f t="shared" si="306"/>
        <v>0</v>
      </c>
    </row>
    <row r="3207" spans="1:8" ht="24" customHeight="1" x14ac:dyDescent="0.25">
      <c r="A3207" s="117" t="s">
        <v>3417</v>
      </c>
      <c r="B3207" s="116" t="s">
        <v>4040</v>
      </c>
      <c r="C3207" s="412" t="s">
        <v>4041</v>
      </c>
      <c r="D3207" s="412"/>
      <c r="E3207" s="117" t="s">
        <v>460</v>
      </c>
      <c r="F3207" s="118">
        <v>6.93</v>
      </c>
      <c r="G3207" s="153"/>
      <c r="H3207" s="119">
        <f t="shared" si="306"/>
        <v>0</v>
      </c>
    </row>
    <row r="3208" spans="1:8" ht="26.1" customHeight="1" x14ac:dyDescent="0.25">
      <c r="A3208" s="117" t="s">
        <v>3417</v>
      </c>
      <c r="B3208" s="116" t="s">
        <v>1520</v>
      </c>
      <c r="C3208" s="412">
        <v>14</v>
      </c>
      <c r="D3208" s="412"/>
      <c r="E3208" s="117" t="s">
        <v>460</v>
      </c>
      <c r="F3208" s="118">
        <v>0.26</v>
      </c>
      <c r="G3208" s="153"/>
      <c r="H3208" s="119">
        <f t="shared" si="306"/>
        <v>0</v>
      </c>
    </row>
    <row r="3209" spans="1:8" ht="26.1" customHeight="1" x14ac:dyDescent="0.25">
      <c r="A3209" s="112" t="s">
        <v>3399</v>
      </c>
      <c r="B3209" s="111" t="s">
        <v>4109</v>
      </c>
      <c r="C3209" s="413" t="s">
        <v>3401</v>
      </c>
      <c r="D3209" s="413"/>
      <c r="E3209" s="112" t="s">
        <v>235</v>
      </c>
      <c r="F3209" s="113">
        <v>8</v>
      </c>
      <c r="G3209" s="153"/>
      <c r="H3209" s="114">
        <f t="shared" si="306"/>
        <v>0</v>
      </c>
    </row>
    <row r="3210" spans="1:8" ht="26.1" customHeight="1" x14ac:dyDescent="0.25">
      <c r="A3210" s="112" t="s">
        <v>3399</v>
      </c>
      <c r="B3210" s="111" t="s">
        <v>4114</v>
      </c>
      <c r="C3210" s="413" t="s">
        <v>3401</v>
      </c>
      <c r="D3210" s="413"/>
      <c r="E3210" s="112" t="s">
        <v>235</v>
      </c>
      <c r="F3210" s="113">
        <v>6</v>
      </c>
      <c r="G3210" s="153"/>
      <c r="H3210" s="114">
        <f t="shared" si="306"/>
        <v>0</v>
      </c>
    </row>
    <row r="3211" spans="1:8" ht="26.1" customHeight="1" x14ac:dyDescent="0.25">
      <c r="A3211" s="112" t="s">
        <v>3399</v>
      </c>
      <c r="B3211" s="111" t="s">
        <v>3557</v>
      </c>
      <c r="C3211" s="413" t="s">
        <v>3401</v>
      </c>
      <c r="D3211" s="413"/>
      <c r="E3211" s="112" t="s">
        <v>564</v>
      </c>
      <c r="F3211" s="113">
        <v>0.03</v>
      </c>
      <c r="G3211" s="153"/>
      <c r="H3211" s="114">
        <f t="shared" si="306"/>
        <v>0</v>
      </c>
    </row>
    <row r="3212" spans="1:8" ht="24" customHeight="1" x14ac:dyDescent="0.25">
      <c r="A3212" s="112" t="s">
        <v>3399</v>
      </c>
      <c r="B3212" s="111" t="s">
        <v>3677</v>
      </c>
      <c r="C3212" s="413" t="s">
        <v>3401</v>
      </c>
      <c r="D3212" s="413"/>
      <c r="E3212" s="112" t="s">
        <v>564</v>
      </c>
      <c r="F3212" s="113">
        <v>6.9119999999999999</v>
      </c>
      <c r="G3212" s="153"/>
      <c r="H3212" s="114">
        <f t="shared" si="306"/>
        <v>0</v>
      </c>
    </row>
    <row r="3213" spans="1:8" ht="26.1" customHeight="1" x14ac:dyDescent="0.25">
      <c r="A3213" s="112" t="s">
        <v>3399</v>
      </c>
      <c r="B3213" s="111" t="s">
        <v>3731</v>
      </c>
      <c r="C3213" s="413" t="s">
        <v>3401</v>
      </c>
      <c r="D3213" s="413"/>
      <c r="E3213" s="112" t="s">
        <v>491</v>
      </c>
      <c r="F3213" s="113">
        <v>1.6E-2</v>
      </c>
      <c r="G3213" s="153"/>
      <c r="H3213" s="114">
        <f t="shared" si="306"/>
        <v>0</v>
      </c>
    </row>
    <row r="3214" spans="1:8" ht="51.9" customHeight="1" x14ac:dyDescent="0.25">
      <c r="A3214" s="112" t="s">
        <v>3399</v>
      </c>
      <c r="B3214" s="111" t="s">
        <v>3556</v>
      </c>
      <c r="C3214" s="413" t="s">
        <v>3401</v>
      </c>
      <c r="D3214" s="413"/>
      <c r="E3214" s="112" t="s">
        <v>234</v>
      </c>
      <c r="F3214" s="113">
        <v>13.4</v>
      </c>
      <c r="G3214" s="153"/>
      <c r="H3214" s="114">
        <f t="shared" si="306"/>
        <v>0</v>
      </c>
    </row>
    <row r="3215" spans="1:8" ht="26.1" customHeight="1" x14ac:dyDescent="0.25">
      <c r="A3215" s="112" t="s">
        <v>3399</v>
      </c>
      <c r="B3215" s="111" t="s">
        <v>3559</v>
      </c>
      <c r="C3215" s="413" t="s">
        <v>3401</v>
      </c>
      <c r="D3215" s="413"/>
      <c r="E3215" s="112" t="s">
        <v>564</v>
      </c>
      <c r="F3215" s="113">
        <v>0.11</v>
      </c>
      <c r="G3215" s="153"/>
      <c r="H3215" s="114">
        <f t="shared" si="306"/>
        <v>0</v>
      </c>
    </row>
    <row r="3216" spans="1:8" ht="65.099999999999994" customHeight="1" x14ac:dyDescent="0.25">
      <c r="A3216" s="112" t="s">
        <v>3399</v>
      </c>
      <c r="B3216" s="111" t="s">
        <v>4115</v>
      </c>
      <c r="C3216" s="413" t="s">
        <v>3401</v>
      </c>
      <c r="D3216" s="413"/>
      <c r="E3216" s="112" t="s">
        <v>1288</v>
      </c>
      <c r="F3216" s="113">
        <v>1</v>
      </c>
      <c r="G3216" s="153"/>
      <c r="H3216" s="114">
        <f t="shared" si="306"/>
        <v>0</v>
      </c>
    </row>
    <row r="3217" spans="1:8" ht="26.1" customHeight="1" x14ac:dyDescent="0.25">
      <c r="A3217" s="112" t="s">
        <v>3399</v>
      </c>
      <c r="B3217" s="111" t="s">
        <v>4106</v>
      </c>
      <c r="C3217" s="413" t="s">
        <v>3401</v>
      </c>
      <c r="D3217" s="413"/>
      <c r="E3217" s="112" t="s">
        <v>235</v>
      </c>
      <c r="F3217" s="113">
        <v>1</v>
      </c>
      <c r="G3217" s="153"/>
      <c r="H3217" s="114">
        <f t="shared" si="306"/>
        <v>0</v>
      </c>
    </row>
    <row r="3218" spans="1:8" ht="51.9" customHeight="1" x14ac:dyDescent="0.25">
      <c r="A3218" s="112" t="s">
        <v>3399</v>
      </c>
      <c r="B3218" s="111" t="s">
        <v>3558</v>
      </c>
      <c r="C3218" s="413" t="s">
        <v>3401</v>
      </c>
      <c r="D3218" s="413"/>
      <c r="E3218" s="112" t="s">
        <v>235</v>
      </c>
      <c r="F3218" s="113">
        <v>2</v>
      </c>
      <c r="G3218" s="153"/>
      <c r="H3218" s="114">
        <f t="shared" si="306"/>
        <v>0</v>
      </c>
    </row>
    <row r="3219" spans="1:8" ht="26.1" customHeight="1" x14ac:dyDescent="0.25">
      <c r="A3219" s="112" t="s">
        <v>3399</v>
      </c>
      <c r="B3219" s="111" t="s">
        <v>4107</v>
      </c>
      <c r="C3219" s="413" t="s">
        <v>3401</v>
      </c>
      <c r="D3219" s="413"/>
      <c r="E3219" s="112" t="s">
        <v>630</v>
      </c>
      <c r="F3219" s="113">
        <v>6.7</v>
      </c>
      <c r="G3219" s="153"/>
      <c r="H3219" s="114">
        <f t="shared" si="306"/>
        <v>0</v>
      </c>
    </row>
    <row r="3220" spans="1:8" x14ac:dyDescent="0.25">
      <c r="A3220" s="149"/>
      <c r="B3220" s="150"/>
      <c r="C3220" s="150"/>
      <c r="D3220" s="151"/>
      <c r="E3220" s="150"/>
      <c r="F3220" s="151"/>
      <c r="G3220" s="151"/>
      <c r="H3220" s="152"/>
    </row>
    <row r="3221" spans="1:8" ht="14.4" thickBot="1" x14ac:dyDescent="0.3">
      <c r="A3221" s="149"/>
      <c r="B3221" s="150"/>
      <c r="C3221" s="150"/>
      <c r="D3221" s="151"/>
      <c r="E3221" s="150"/>
      <c r="F3221" s="150"/>
      <c r="G3221" s="151"/>
      <c r="H3221" s="152"/>
    </row>
    <row r="3222" spans="1:8" ht="0.9" customHeight="1" thickTop="1" x14ac:dyDescent="0.25">
      <c r="A3222" s="120"/>
      <c r="B3222" s="115"/>
      <c r="C3222" s="115"/>
      <c r="D3222" s="115"/>
      <c r="E3222" s="115"/>
      <c r="F3222" s="115"/>
      <c r="G3222" s="115"/>
      <c r="H3222" s="115"/>
    </row>
    <row r="3223" spans="1:8" ht="18" customHeight="1" x14ac:dyDescent="0.25">
      <c r="A3223" s="102" t="s">
        <v>1539</v>
      </c>
      <c r="B3223" s="103" t="s">
        <v>3</v>
      </c>
      <c r="C3223" s="414" t="s">
        <v>3396</v>
      </c>
      <c r="D3223" s="414"/>
      <c r="E3223" s="102" t="s">
        <v>3394</v>
      </c>
      <c r="F3223" s="101" t="s">
        <v>3393</v>
      </c>
      <c r="G3223" s="101" t="s">
        <v>3392</v>
      </c>
      <c r="H3223" s="101" t="s">
        <v>4</v>
      </c>
    </row>
    <row r="3224" spans="1:8" ht="39" customHeight="1" x14ac:dyDescent="0.25">
      <c r="A3224" s="92" t="s">
        <v>3397</v>
      </c>
      <c r="B3224" s="94" t="s">
        <v>1538</v>
      </c>
      <c r="C3224" s="415">
        <v>14</v>
      </c>
      <c r="D3224" s="415"/>
      <c r="E3224" s="92" t="s">
        <v>235</v>
      </c>
      <c r="F3224" s="110">
        <v>1</v>
      </c>
      <c r="G3224" s="90"/>
      <c r="H3224" s="155">
        <f>SUM(H3225:H3227)</f>
        <v>0</v>
      </c>
    </row>
    <row r="3225" spans="1:8" ht="24" customHeight="1" x14ac:dyDescent="0.25">
      <c r="A3225" s="117" t="s">
        <v>3417</v>
      </c>
      <c r="B3225" s="116" t="s">
        <v>3476</v>
      </c>
      <c r="C3225" s="412" t="s">
        <v>3398</v>
      </c>
      <c r="D3225" s="412"/>
      <c r="E3225" s="117" t="s">
        <v>3136</v>
      </c>
      <c r="F3225" s="118">
        <v>1.3</v>
      </c>
      <c r="G3225" s="153"/>
      <c r="H3225" s="119">
        <f t="shared" ref="H3225:H3227" si="307">TRUNC((G3225*F3225),2)</f>
        <v>0</v>
      </c>
    </row>
    <row r="3226" spans="1:8" ht="24" customHeight="1" x14ac:dyDescent="0.25">
      <c r="A3226" s="117" t="s">
        <v>3417</v>
      </c>
      <c r="B3226" s="116" t="s">
        <v>3436</v>
      </c>
      <c r="C3226" s="412" t="s">
        <v>3398</v>
      </c>
      <c r="D3226" s="412"/>
      <c r="E3226" s="117" t="s">
        <v>3136</v>
      </c>
      <c r="F3226" s="118">
        <v>1.3</v>
      </c>
      <c r="G3226" s="153"/>
      <c r="H3226" s="119">
        <f t="shared" si="307"/>
        <v>0</v>
      </c>
    </row>
    <row r="3227" spans="1:8" ht="26.1" customHeight="1" x14ac:dyDescent="0.25">
      <c r="A3227" s="112" t="s">
        <v>3399</v>
      </c>
      <c r="B3227" s="111" t="s">
        <v>4116</v>
      </c>
      <c r="C3227" s="413" t="s">
        <v>3506</v>
      </c>
      <c r="D3227" s="413"/>
      <c r="E3227" s="112" t="s">
        <v>235</v>
      </c>
      <c r="F3227" s="113">
        <v>1</v>
      </c>
      <c r="G3227" s="153"/>
      <c r="H3227" s="114">
        <f t="shared" si="307"/>
        <v>0</v>
      </c>
    </row>
    <row r="3228" spans="1:8" x14ac:dyDescent="0.25">
      <c r="A3228" s="149"/>
      <c r="B3228" s="150"/>
      <c r="C3228" s="150"/>
      <c r="D3228" s="151"/>
      <c r="E3228" s="150"/>
      <c r="F3228" s="151"/>
      <c r="G3228" s="151"/>
      <c r="H3228" s="152"/>
    </row>
    <row r="3229" spans="1:8" ht="14.4" thickBot="1" x14ac:dyDescent="0.3">
      <c r="A3229" s="149"/>
      <c r="B3229" s="150"/>
      <c r="C3229" s="150"/>
      <c r="D3229" s="151"/>
      <c r="E3229" s="150"/>
      <c r="F3229" s="150"/>
      <c r="G3229" s="151"/>
      <c r="H3229" s="152"/>
    </row>
    <row r="3230" spans="1:8" ht="0.9" customHeight="1" thickTop="1" x14ac:dyDescent="0.25">
      <c r="A3230" s="120"/>
      <c r="B3230" s="115"/>
      <c r="C3230" s="115"/>
      <c r="D3230" s="115"/>
      <c r="E3230" s="115"/>
      <c r="F3230" s="115"/>
      <c r="G3230" s="115"/>
      <c r="H3230" s="115"/>
    </row>
    <row r="3231" spans="1:8" ht="18" customHeight="1" x14ac:dyDescent="0.25">
      <c r="A3231" s="102" t="s">
        <v>1531</v>
      </c>
      <c r="B3231" s="103" t="s">
        <v>3</v>
      </c>
      <c r="C3231" s="414" t="s">
        <v>3396</v>
      </c>
      <c r="D3231" s="414"/>
      <c r="E3231" s="102" t="s">
        <v>3394</v>
      </c>
      <c r="F3231" s="101" t="s">
        <v>3393</v>
      </c>
      <c r="G3231" s="101" t="s">
        <v>3392</v>
      </c>
      <c r="H3231" s="101" t="s">
        <v>4</v>
      </c>
    </row>
    <row r="3232" spans="1:8" ht="39" customHeight="1" x14ac:dyDescent="0.25">
      <c r="A3232" s="92" t="s">
        <v>3397</v>
      </c>
      <c r="B3232" s="94" t="s">
        <v>1530</v>
      </c>
      <c r="C3232" s="415" t="s">
        <v>3493</v>
      </c>
      <c r="D3232" s="415"/>
      <c r="E3232" s="92" t="s">
        <v>460</v>
      </c>
      <c r="F3232" s="110">
        <v>1</v>
      </c>
      <c r="G3232" s="90"/>
      <c r="H3232" s="155">
        <f>SUM(H3233:H3240)</f>
        <v>0</v>
      </c>
    </row>
    <row r="3233" spans="1:8" ht="24" customHeight="1" x14ac:dyDescent="0.25">
      <c r="A3233" s="117" t="s">
        <v>3417</v>
      </c>
      <c r="B3233" s="116" t="s">
        <v>3476</v>
      </c>
      <c r="C3233" s="412" t="s">
        <v>3398</v>
      </c>
      <c r="D3233" s="412"/>
      <c r="E3233" s="117" t="s">
        <v>3136</v>
      </c>
      <c r="F3233" s="118">
        <v>2.2656000000000001</v>
      </c>
      <c r="G3233" s="153"/>
      <c r="H3233" s="119">
        <f t="shared" ref="H3233:H3240" si="308">TRUNC((G3233*F3233),2)</f>
        <v>0</v>
      </c>
    </row>
    <row r="3234" spans="1:8" ht="26.1" customHeight="1" x14ac:dyDescent="0.25">
      <c r="A3234" s="117" t="s">
        <v>3417</v>
      </c>
      <c r="B3234" s="116" t="s">
        <v>3563</v>
      </c>
      <c r="C3234" s="412" t="s">
        <v>3398</v>
      </c>
      <c r="D3234" s="412"/>
      <c r="E3234" s="117" t="s">
        <v>3136</v>
      </c>
      <c r="F3234" s="118">
        <v>1.48828</v>
      </c>
      <c r="G3234" s="153"/>
      <c r="H3234" s="119">
        <f t="shared" si="308"/>
        <v>0</v>
      </c>
    </row>
    <row r="3235" spans="1:8" ht="26.1" customHeight="1" x14ac:dyDescent="0.25">
      <c r="A3235" s="117" t="s">
        <v>3417</v>
      </c>
      <c r="B3235" s="116" t="s">
        <v>465</v>
      </c>
      <c r="C3235" s="412" t="s">
        <v>3497</v>
      </c>
      <c r="D3235" s="412"/>
      <c r="E3235" s="117" t="s">
        <v>460</v>
      </c>
      <c r="F3235" s="118">
        <v>2</v>
      </c>
      <c r="G3235" s="153"/>
      <c r="H3235" s="119">
        <f t="shared" si="308"/>
        <v>0</v>
      </c>
    </row>
    <row r="3236" spans="1:8" ht="39" customHeight="1" x14ac:dyDescent="0.25">
      <c r="A3236" s="117" t="s">
        <v>3417</v>
      </c>
      <c r="B3236" s="116" t="s">
        <v>3954</v>
      </c>
      <c r="C3236" s="412" t="s">
        <v>3497</v>
      </c>
      <c r="D3236" s="412"/>
      <c r="E3236" s="117" t="s">
        <v>460</v>
      </c>
      <c r="F3236" s="118">
        <v>2</v>
      </c>
      <c r="G3236" s="153"/>
      <c r="H3236" s="119">
        <f t="shared" si="308"/>
        <v>0</v>
      </c>
    </row>
    <row r="3237" spans="1:8" ht="51.9" customHeight="1" x14ac:dyDescent="0.25">
      <c r="A3237" s="117" t="s">
        <v>3417</v>
      </c>
      <c r="B3237" s="116" t="s">
        <v>3971</v>
      </c>
      <c r="C3237" s="412" t="s">
        <v>3497</v>
      </c>
      <c r="D3237" s="412"/>
      <c r="E3237" s="117" t="s">
        <v>460</v>
      </c>
      <c r="F3237" s="118">
        <v>2</v>
      </c>
      <c r="G3237" s="153"/>
      <c r="H3237" s="119">
        <f t="shared" si="308"/>
        <v>0</v>
      </c>
    </row>
    <row r="3238" spans="1:8" ht="51.9" customHeight="1" x14ac:dyDescent="0.25">
      <c r="A3238" s="117" t="s">
        <v>3417</v>
      </c>
      <c r="B3238" s="116" t="s">
        <v>461</v>
      </c>
      <c r="C3238" s="412" t="s">
        <v>3497</v>
      </c>
      <c r="D3238" s="412"/>
      <c r="E3238" s="117" t="s">
        <v>460</v>
      </c>
      <c r="F3238" s="118">
        <v>2</v>
      </c>
      <c r="G3238" s="153"/>
      <c r="H3238" s="119">
        <f t="shared" si="308"/>
        <v>0</v>
      </c>
    </row>
    <row r="3239" spans="1:8" ht="24" customHeight="1" x14ac:dyDescent="0.25">
      <c r="A3239" s="112" t="s">
        <v>3399</v>
      </c>
      <c r="B3239" s="111" t="s">
        <v>4117</v>
      </c>
      <c r="C3239" s="413" t="s">
        <v>3401</v>
      </c>
      <c r="D3239" s="413"/>
      <c r="E3239" s="112" t="s">
        <v>564</v>
      </c>
      <c r="F3239" s="113">
        <v>11.311</v>
      </c>
      <c r="G3239" s="153"/>
      <c r="H3239" s="114">
        <f t="shared" si="308"/>
        <v>0</v>
      </c>
    </row>
    <row r="3240" spans="1:8" ht="24" customHeight="1" x14ac:dyDescent="0.25">
      <c r="A3240" s="112" t="s">
        <v>3399</v>
      </c>
      <c r="B3240" s="111" t="s">
        <v>4118</v>
      </c>
      <c r="C3240" s="413" t="s">
        <v>3401</v>
      </c>
      <c r="D3240" s="413"/>
      <c r="E3240" s="112" t="s">
        <v>564</v>
      </c>
      <c r="F3240" s="113">
        <v>24.171800000000001</v>
      </c>
      <c r="G3240" s="153"/>
      <c r="H3240" s="114">
        <f t="shared" si="308"/>
        <v>0</v>
      </c>
    </row>
    <row r="3241" spans="1:8" x14ac:dyDescent="0.25">
      <c r="A3241" s="149"/>
      <c r="B3241" s="150"/>
      <c r="C3241" s="150"/>
      <c r="D3241" s="151"/>
      <c r="E3241" s="150"/>
      <c r="F3241" s="151"/>
      <c r="G3241" s="151"/>
      <c r="H3241" s="152"/>
    </row>
    <row r="3242" spans="1:8" ht="14.4" thickBot="1" x14ac:dyDescent="0.3">
      <c r="A3242" s="149"/>
      <c r="B3242" s="150"/>
      <c r="C3242" s="150"/>
      <c r="D3242" s="151"/>
      <c r="E3242" s="150"/>
      <c r="F3242" s="150"/>
      <c r="G3242" s="151"/>
      <c r="H3242" s="152"/>
    </row>
    <row r="3243" spans="1:8" ht="0.9" customHeight="1" thickTop="1" x14ac:dyDescent="0.25">
      <c r="A3243" s="120"/>
      <c r="B3243" s="115"/>
      <c r="C3243" s="115"/>
      <c r="D3243" s="115"/>
      <c r="E3243" s="115"/>
      <c r="F3243" s="115"/>
      <c r="G3243" s="115"/>
      <c r="H3243" s="115"/>
    </row>
    <row r="3244" spans="1:8" ht="18" customHeight="1" x14ac:dyDescent="0.25">
      <c r="A3244" s="102" t="s">
        <v>1527</v>
      </c>
      <c r="B3244" s="103" t="s">
        <v>3</v>
      </c>
      <c r="C3244" s="414" t="s">
        <v>3396</v>
      </c>
      <c r="D3244" s="414"/>
      <c r="E3244" s="102" t="s">
        <v>3394</v>
      </c>
      <c r="F3244" s="101" t="s">
        <v>3393</v>
      </c>
      <c r="G3244" s="101" t="s">
        <v>3392</v>
      </c>
      <c r="H3244" s="101" t="s">
        <v>4</v>
      </c>
    </row>
    <row r="3245" spans="1:8" ht="24" customHeight="1" x14ac:dyDescent="0.25">
      <c r="A3245" s="92" t="s">
        <v>3397</v>
      </c>
      <c r="B3245" s="94" t="s">
        <v>1526</v>
      </c>
      <c r="C3245" s="415">
        <v>6.8</v>
      </c>
      <c r="D3245" s="415"/>
      <c r="E3245" s="92" t="s">
        <v>460</v>
      </c>
      <c r="F3245" s="110">
        <v>1</v>
      </c>
      <c r="G3245" s="90"/>
      <c r="H3245" s="155">
        <f>SUM(H3246:H3248)</f>
        <v>0</v>
      </c>
    </row>
    <row r="3246" spans="1:8" ht="24" customHeight="1" x14ac:dyDescent="0.25">
      <c r="A3246" s="117" t="s">
        <v>3417</v>
      </c>
      <c r="B3246" s="116" t="s">
        <v>3436</v>
      </c>
      <c r="C3246" s="412" t="s">
        <v>3398</v>
      </c>
      <c r="D3246" s="412"/>
      <c r="E3246" s="117" t="s">
        <v>3136</v>
      </c>
      <c r="F3246" s="118">
        <v>1</v>
      </c>
      <c r="G3246" s="153"/>
      <c r="H3246" s="119">
        <f t="shared" ref="H3246:H3248" si="309">TRUNC((G3246*F3246),2)</f>
        <v>0</v>
      </c>
    </row>
    <row r="3247" spans="1:8" ht="24" customHeight="1" x14ac:dyDescent="0.25">
      <c r="A3247" s="117" t="s">
        <v>3417</v>
      </c>
      <c r="B3247" s="116" t="s">
        <v>3435</v>
      </c>
      <c r="C3247" s="412" t="s">
        <v>3398</v>
      </c>
      <c r="D3247" s="412"/>
      <c r="E3247" s="117" t="s">
        <v>3136</v>
      </c>
      <c r="F3247" s="118">
        <v>1</v>
      </c>
      <c r="G3247" s="153"/>
      <c r="H3247" s="119">
        <f t="shared" si="309"/>
        <v>0</v>
      </c>
    </row>
    <row r="3248" spans="1:8" ht="24" customHeight="1" x14ac:dyDescent="0.25">
      <c r="A3248" s="112" t="s">
        <v>3399</v>
      </c>
      <c r="B3248" s="111" t="s">
        <v>4119</v>
      </c>
      <c r="C3248" s="413" t="s">
        <v>3401</v>
      </c>
      <c r="D3248" s="413"/>
      <c r="E3248" s="112" t="s">
        <v>564</v>
      </c>
      <c r="F3248" s="113">
        <v>16.5</v>
      </c>
      <c r="G3248" s="153"/>
      <c r="H3248" s="114">
        <f t="shared" si="309"/>
        <v>0</v>
      </c>
    </row>
    <row r="3249" spans="1:8" x14ac:dyDescent="0.25">
      <c r="A3249" s="149"/>
      <c r="B3249" s="150"/>
      <c r="C3249" s="150"/>
      <c r="D3249" s="151"/>
      <c r="E3249" s="150"/>
      <c r="F3249" s="151"/>
      <c r="G3249" s="151"/>
      <c r="H3249" s="152"/>
    </row>
    <row r="3250" spans="1:8" ht="14.4" thickBot="1" x14ac:dyDescent="0.3">
      <c r="A3250" s="149"/>
      <c r="B3250" s="150"/>
      <c r="C3250" s="150"/>
      <c r="D3250" s="151"/>
      <c r="E3250" s="150"/>
      <c r="F3250" s="150"/>
      <c r="G3250" s="151"/>
      <c r="H3250" s="152"/>
    </row>
    <row r="3251" spans="1:8" ht="0.9" customHeight="1" thickTop="1" x14ac:dyDescent="0.25">
      <c r="A3251" s="120"/>
      <c r="B3251" s="115"/>
      <c r="C3251" s="115"/>
      <c r="D3251" s="115"/>
      <c r="E3251" s="115"/>
      <c r="F3251" s="115"/>
      <c r="G3251" s="115"/>
      <c r="H3251" s="115"/>
    </row>
    <row r="3252" spans="1:8" ht="18" customHeight="1" x14ac:dyDescent="0.25">
      <c r="A3252" s="102" t="s">
        <v>1515</v>
      </c>
      <c r="B3252" s="103" t="s">
        <v>3</v>
      </c>
      <c r="C3252" s="414" t="s">
        <v>3396</v>
      </c>
      <c r="D3252" s="414"/>
      <c r="E3252" s="102" t="s">
        <v>3394</v>
      </c>
      <c r="F3252" s="101" t="s">
        <v>3393</v>
      </c>
      <c r="G3252" s="101" t="s">
        <v>3392</v>
      </c>
      <c r="H3252" s="101" t="s">
        <v>4</v>
      </c>
    </row>
    <row r="3253" spans="1:8" ht="78" customHeight="1" x14ac:dyDescent="0.25">
      <c r="A3253" s="92" t="s">
        <v>3397</v>
      </c>
      <c r="B3253" s="94" t="s">
        <v>4469</v>
      </c>
      <c r="C3253" s="415" t="s">
        <v>3493</v>
      </c>
      <c r="D3253" s="415"/>
      <c r="E3253" s="92" t="s">
        <v>235</v>
      </c>
      <c r="F3253" s="110">
        <v>1</v>
      </c>
      <c r="G3253" s="90"/>
      <c r="H3253" s="155">
        <f>SUM(H3254:H3264)</f>
        <v>0</v>
      </c>
    </row>
    <row r="3254" spans="1:8" ht="24" customHeight="1" x14ac:dyDescent="0.25">
      <c r="A3254" s="117" t="s">
        <v>3417</v>
      </c>
      <c r="B3254" s="116" t="s">
        <v>3476</v>
      </c>
      <c r="C3254" s="412" t="s">
        <v>3398</v>
      </c>
      <c r="D3254" s="412"/>
      <c r="E3254" s="117" t="s">
        <v>3136</v>
      </c>
      <c r="F3254" s="118">
        <v>4.3</v>
      </c>
      <c r="G3254" s="153"/>
      <c r="H3254" s="119">
        <f t="shared" ref="H3254:H3264" si="310">TRUNC((G3254*F3254),2)</f>
        <v>0</v>
      </c>
    </row>
    <row r="3255" spans="1:8" ht="26.1" customHeight="1" x14ac:dyDescent="0.25">
      <c r="A3255" s="117" t="s">
        <v>3417</v>
      </c>
      <c r="B3255" s="116" t="s">
        <v>3563</v>
      </c>
      <c r="C3255" s="412" t="s">
        <v>3398</v>
      </c>
      <c r="D3255" s="412"/>
      <c r="E3255" s="117" t="s">
        <v>3136</v>
      </c>
      <c r="F3255" s="118">
        <v>4.3</v>
      </c>
      <c r="G3255" s="153"/>
      <c r="H3255" s="119">
        <f t="shared" si="310"/>
        <v>0</v>
      </c>
    </row>
    <row r="3256" spans="1:8" ht="24" customHeight="1" x14ac:dyDescent="0.25">
      <c r="A3256" s="117" t="s">
        <v>3417</v>
      </c>
      <c r="B3256" s="116" t="s">
        <v>1526</v>
      </c>
      <c r="C3256" s="412">
        <v>6.8</v>
      </c>
      <c r="D3256" s="412"/>
      <c r="E3256" s="117" t="s">
        <v>460</v>
      </c>
      <c r="F3256" s="118">
        <v>3.06</v>
      </c>
      <c r="G3256" s="153"/>
      <c r="H3256" s="119">
        <f t="shared" si="310"/>
        <v>0</v>
      </c>
    </row>
    <row r="3257" spans="1:8" ht="26.1" customHeight="1" x14ac:dyDescent="0.25">
      <c r="A3257" s="117" t="s">
        <v>3417</v>
      </c>
      <c r="B3257" s="116" t="s">
        <v>1520</v>
      </c>
      <c r="C3257" s="412">
        <v>14</v>
      </c>
      <c r="D3257" s="412"/>
      <c r="E3257" s="117" t="s">
        <v>460</v>
      </c>
      <c r="F3257" s="118">
        <v>6.2679999999999998</v>
      </c>
      <c r="G3257" s="153"/>
      <c r="H3257" s="119">
        <f t="shared" si="310"/>
        <v>0</v>
      </c>
    </row>
    <row r="3258" spans="1:8" ht="26.1" customHeight="1" x14ac:dyDescent="0.25">
      <c r="A3258" s="117" t="s">
        <v>3417</v>
      </c>
      <c r="B3258" s="116" t="s">
        <v>465</v>
      </c>
      <c r="C3258" s="412" t="s">
        <v>3497</v>
      </c>
      <c r="D3258" s="412"/>
      <c r="E3258" s="117" t="s">
        <v>460</v>
      </c>
      <c r="F3258" s="118">
        <v>9.18</v>
      </c>
      <c r="G3258" s="153"/>
      <c r="H3258" s="119">
        <f t="shared" si="310"/>
        <v>0</v>
      </c>
    </row>
    <row r="3259" spans="1:8" ht="39" customHeight="1" x14ac:dyDescent="0.25">
      <c r="A3259" s="117" t="s">
        <v>3417</v>
      </c>
      <c r="B3259" s="116" t="s">
        <v>3954</v>
      </c>
      <c r="C3259" s="412" t="s">
        <v>3497</v>
      </c>
      <c r="D3259" s="412"/>
      <c r="E3259" s="117" t="s">
        <v>460</v>
      </c>
      <c r="F3259" s="118">
        <v>9.18</v>
      </c>
      <c r="G3259" s="153"/>
      <c r="H3259" s="119">
        <f t="shared" si="310"/>
        <v>0</v>
      </c>
    </row>
    <row r="3260" spans="1:8" ht="51.9" customHeight="1" x14ac:dyDescent="0.25">
      <c r="A3260" s="117" t="s">
        <v>3417</v>
      </c>
      <c r="B3260" s="116" t="s">
        <v>3971</v>
      </c>
      <c r="C3260" s="412" t="s">
        <v>3497</v>
      </c>
      <c r="D3260" s="412"/>
      <c r="E3260" s="117" t="s">
        <v>460</v>
      </c>
      <c r="F3260" s="118">
        <v>9.18</v>
      </c>
      <c r="G3260" s="153"/>
      <c r="H3260" s="119">
        <f t="shared" si="310"/>
        <v>0</v>
      </c>
    </row>
    <row r="3261" spans="1:8" ht="51.9" customHeight="1" x14ac:dyDescent="0.25">
      <c r="A3261" s="117" t="s">
        <v>3417</v>
      </c>
      <c r="B3261" s="116" t="s">
        <v>461</v>
      </c>
      <c r="C3261" s="412" t="s">
        <v>3497</v>
      </c>
      <c r="D3261" s="412"/>
      <c r="E3261" s="117" t="s">
        <v>460</v>
      </c>
      <c r="F3261" s="118">
        <v>9.18</v>
      </c>
      <c r="G3261" s="153"/>
      <c r="H3261" s="119">
        <f t="shared" si="310"/>
        <v>0</v>
      </c>
    </row>
    <row r="3262" spans="1:8" ht="24" customHeight="1" x14ac:dyDescent="0.25">
      <c r="A3262" s="112" t="s">
        <v>3399</v>
      </c>
      <c r="B3262" s="111" t="s">
        <v>4068</v>
      </c>
      <c r="C3262" s="413" t="s">
        <v>3401</v>
      </c>
      <c r="D3262" s="413"/>
      <c r="E3262" s="112" t="s">
        <v>460</v>
      </c>
      <c r="F3262" s="113">
        <v>6.12</v>
      </c>
      <c r="G3262" s="153"/>
      <c r="H3262" s="114">
        <f t="shared" si="310"/>
        <v>0</v>
      </c>
    </row>
    <row r="3263" spans="1:8" ht="24" customHeight="1" x14ac:dyDescent="0.25">
      <c r="A3263" s="112" t="s">
        <v>3399</v>
      </c>
      <c r="B3263" s="111" t="s">
        <v>3740</v>
      </c>
      <c r="C3263" s="413" t="s">
        <v>3401</v>
      </c>
      <c r="D3263" s="413"/>
      <c r="E3263" s="112" t="s">
        <v>564</v>
      </c>
      <c r="F3263" s="113">
        <v>1</v>
      </c>
      <c r="G3263" s="153"/>
      <c r="H3263" s="114">
        <f t="shared" si="310"/>
        <v>0</v>
      </c>
    </row>
    <row r="3264" spans="1:8" ht="39" customHeight="1" x14ac:dyDescent="0.25">
      <c r="A3264" s="112" t="s">
        <v>3399</v>
      </c>
      <c r="B3264" s="111" t="s">
        <v>4036</v>
      </c>
      <c r="C3264" s="413" t="s">
        <v>3401</v>
      </c>
      <c r="D3264" s="413"/>
      <c r="E3264" s="112" t="s">
        <v>1288</v>
      </c>
      <c r="F3264" s="113">
        <v>1</v>
      </c>
      <c r="G3264" s="153"/>
      <c r="H3264" s="114">
        <f t="shared" si="310"/>
        <v>0</v>
      </c>
    </row>
    <row r="3265" spans="1:8" x14ac:dyDescent="0.25">
      <c r="A3265" s="149"/>
      <c r="B3265" s="150"/>
      <c r="C3265" s="150"/>
      <c r="D3265" s="151"/>
      <c r="E3265" s="150"/>
      <c r="F3265" s="151"/>
      <c r="G3265" s="151"/>
      <c r="H3265" s="152"/>
    </row>
    <row r="3266" spans="1:8" ht="14.4" thickBot="1" x14ac:dyDescent="0.3">
      <c r="A3266" s="149"/>
      <c r="B3266" s="150"/>
      <c r="C3266" s="150"/>
      <c r="D3266" s="151"/>
      <c r="E3266" s="150"/>
      <c r="F3266" s="150"/>
      <c r="G3266" s="151"/>
      <c r="H3266" s="152"/>
    </row>
    <row r="3267" spans="1:8" ht="0.9" customHeight="1" thickTop="1" x14ac:dyDescent="0.25">
      <c r="A3267" s="120"/>
      <c r="B3267" s="115"/>
      <c r="C3267" s="115"/>
      <c r="D3267" s="115"/>
      <c r="E3267" s="115"/>
      <c r="F3267" s="115"/>
      <c r="G3267" s="115"/>
      <c r="H3267" s="115"/>
    </row>
    <row r="3268" spans="1:8" ht="18" customHeight="1" x14ac:dyDescent="0.25">
      <c r="A3268" s="102" t="s">
        <v>1514</v>
      </c>
      <c r="B3268" s="103" t="s">
        <v>3</v>
      </c>
      <c r="C3268" s="414" t="s">
        <v>3396</v>
      </c>
      <c r="D3268" s="414"/>
      <c r="E3268" s="102" t="s">
        <v>3394</v>
      </c>
      <c r="F3268" s="101" t="s">
        <v>3393</v>
      </c>
      <c r="G3268" s="101" t="s">
        <v>3392</v>
      </c>
      <c r="H3268" s="101" t="s">
        <v>4</v>
      </c>
    </row>
    <row r="3269" spans="1:8" ht="24" customHeight="1" x14ac:dyDescent="0.25">
      <c r="A3269" s="92" t="s">
        <v>3397</v>
      </c>
      <c r="B3269" s="94" t="s">
        <v>1513</v>
      </c>
      <c r="C3269" s="415" t="s">
        <v>3730</v>
      </c>
      <c r="D3269" s="415"/>
      <c r="E3269" s="92" t="s">
        <v>235</v>
      </c>
      <c r="F3269" s="110">
        <v>1</v>
      </c>
      <c r="G3269" s="90"/>
      <c r="H3269" s="155">
        <f>SUM(H3270:H3275)</f>
        <v>0</v>
      </c>
    </row>
    <row r="3270" spans="1:8" ht="26.1" customHeight="1" x14ac:dyDescent="0.25">
      <c r="A3270" s="117" t="s">
        <v>3417</v>
      </c>
      <c r="B3270" s="116" t="s">
        <v>3563</v>
      </c>
      <c r="C3270" s="412" t="s">
        <v>3398</v>
      </c>
      <c r="D3270" s="412"/>
      <c r="E3270" s="117" t="s">
        <v>3136</v>
      </c>
      <c r="F3270" s="118">
        <v>3.1139999999999999</v>
      </c>
      <c r="G3270" s="153"/>
      <c r="H3270" s="119">
        <f t="shared" ref="H3270:H3275" si="311">TRUNC((G3270*F3270),2)</f>
        <v>0</v>
      </c>
    </row>
    <row r="3271" spans="1:8" ht="24" customHeight="1" x14ac:dyDescent="0.25">
      <c r="A3271" s="117" t="s">
        <v>3417</v>
      </c>
      <c r="B3271" s="116" t="s">
        <v>3476</v>
      </c>
      <c r="C3271" s="412" t="s">
        <v>3398</v>
      </c>
      <c r="D3271" s="412"/>
      <c r="E3271" s="117" t="s">
        <v>3136</v>
      </c>
      <c r="F3271" s="118">
        <v>3.1139999999999999</v>
      </c>
      <c r="G3271" s="153"/>
      <c r="H3271" s="119">
        <f t="shared" si="311"/>
        <v>0</v>
      </c>
    </row>
    <row r="3272" spans="1:8" ht="26.1" customHeight="1" x14ac:dyDescent="0.25">
      <c r="A3272" s="112" t="s">
        <v>3399</v>
      </c>
      <c r="B3272" s="111" t="s">
        <v>3731</v>
      </c>
      <c r="C3272" s="413" t="s">
        <v>3401</v>
      </c>
      <c r="D3272" s="413"/>
      <c r="E3272" s="112" t="s">
        <v>491</v>
      </c>
      <c r="F3272" s="113">
        <v>0.02</v>
      </c>
      <c r="G3272" s="153"/>
      <c r="H3272" s="114">
        <f t="shared" si="311"/>
        <v>0</v>
      </c>
    </row>
    <row r="3273" spans="1:8" ht="24" customHeight="1" x14ac:dyDescent="0.25">
      <c r="A3273" s="112" t="s">
        <v>3399</v>
      </c>
      <c r="B3273" s="111" t="s">
        <v>3677</v>
      </c>
      <c r="C3273" s="413" t="s">
        <v>3401</v>
      </c>
      <c r="D3273" s="413"/>
      <c r="E3273" s="112" t="s">
        <v>564</v>
      </c>
      <c r="F3273" s="113">
        <v>6.62</v>
      </c>
      <c r="G3273" s="153"/>
      <c r="H3273" s="114">
        <f t="shared" si="311"/>
        <v>0</v>
      </c>
    </row>
    <row r="3274" spans="1:8" ht="39" customHeight="1" x14ac:dyDescent="0.25">
      <c r="A3274" s="112" t="s">
        <v>3399</v>
      </c>
      <c r="B3274" s="111" t="s">
        <v>4120</v>
      </c>
      <c r="C3274" s="413" t="s">
        <v>3401</v>
      </c>
      <c r="D3274" s="413"/>
      <c r="E3274" s="112" t="s">
        <v>235</v>
      </c>
      <c r="F3274" s="113">
        <v>1</v>
      </c>
      <c r="G3274" s="153"/>
      <c r="H3274" s="114">
        <f t="shared" si="311"/>
        <v>0</v>
      </c>
    </row>
    <row r="3275" spans="1:8" ht="24" customHeight="1" x14ac:dyDescent="0.25">
      <c r="A3275" s="112" t="s">
        <v>3399</v>
      </c>
      <c r="B3275" s="111" t="s">
        <v>4072</v>
      </c>
      <c r="C3275" s="413" t="s">
        <v>3401</v>
      </c>
      <c r="D3275" s="413"/>
      <c r="E3275" s="112" t="s">
        <v>460</v>
      </c>
      <c r="F3275" s="113">
        <v>1.68</v>
      </c>
      <c r="G3275" s="153"/>
      <c r="H3275" s="114">
        <f t="shared" si="311"/>
        <v>0</v>
      </c>
    </row>
    <row r="3276" spans="1:8" x14ac:dyDescent="0.25">
      <c r="A3276" s="149"/>
      <c r="B3276" s="150"/>
      <c r="C3276" s="150"/>
      <c r="D3276" s="151"/>
      <c r="E3276" s="150"/>
      <c r="F3276" s="151"/>
      <c r="G3276" s="151"/>
      <c r="H3276" s="152"/>
    </row>
    <row r="3277" spans="1:8" ht="14.4" thickBot="1" x14ac:dyDescent="0.3">
      <c r="A3277" s="149"/>
      <c r="B3277" s="150"/>
      <c r="C3277" s="150"/>
      <c r="D3277" s="151"/>
      <c r="E3277" s="150"/>
      <c r="F3277" s="150"/>
      <c r="G3277" s="151"/>
      <c r="H3277" s="152"/>
    </row>
    <row r="3278" spans="1:8" ht="0.9" customHeight="1" thickTop="1" x14ac:dyDescent="0.25">
      <c r="A3278" s="120"/>
      <c r="B3278" s="115"/>
      <c r="C3278" s="115"/>
      <c r="D3278" s="115"/>
      <c r="E3278" s="115"/>
      <c r="F3278" s="115"/>
      <c r="G3278" s="115"/>
      <c r="H3278" s="115"/>
    </row>
    <row r="3279" spans="1:8" ht="18" customHeight="1" x14ac:dyDescent="0.25">
      <c r="A3279" s="102" t="s">
        <v>1512</v>
      </c>
      <c r="B3279" s="103" t="s">
        <v>3</v>
      </c>
      <c r="C3279" s="414" t="s">
        <v>3396</v>
      </c>
      <c r="D3279" s="414"/>
      <c r="E3279" s="102" t="s">
        <v>3394</v>
      </c>
      <c r="F3279" s="101" t="s">
        <v>3393</v>
      </c>
      <c r="G3279" s="101" t="s">
        <v>3392</v>
      </c>
      <c r="H3279" s="101" t="s">
        <v>4</v>
      </c>
    </row>
    <row r="3280" spans="1:8" ht="51.9" customHeight="1" x14ac:dyDescent="0.25">
      <c r="A3280" s="92" t="s">
        <v>3397</v>
      </c>
      <c r="B3280" s="94" t="s">
        <v>1511</v>
      </c>
      <c r="C3280" s="415" t="s">
        <v>3493</v>
      </c>
      <c r="D3280" s="415"/>
      <c r="E3280" s="92" t="s">
        <v>235</v>
      </c>
      <c r="F3280" s="110">
        <v>1</v>
      </c>
      <c r="G3280" s="90"/>
      <c r="H3280" s="155">
        <f>SUM(H3281:H3288)</f>
        <v>0</v>
      </c>
    </row>
    <row r="3281" spans="1:8" ht="26.1" customHeight="1" x14ac:dyDescent="0.25">
      <c r="A3281" s="117" t="s">
        <v>3417</v>
      </c>
      <c r="B3281" s="116" t="s">
        <v>465</v>
      </c>
      <c r="C3281" s="412" t="s">
        <v>3497</v>
      </c>
      <c r="D3281" s="412"/>
      <c r="E3281" s="117" t="s">
        <v>460</v>
      </c>
      <c r="F3281" s="118">
        <v>12.6</v>
      </c>
      <c r="G3281" s="153"/>
      <c r="H3281" s="119">
        <f t="shared" ref="H3281:H3288" si="312">TRUNC((G3281*F3281),2)</f>
        <v>0</v>
      </c>
    </row>
    <row r="3282" spans="1:8" ht="39" customHeight="1" x14ac:dyDescent="0.25">
      <c r="A3282" s="117" t="s">
        <v>3417</v>
      </c>
      <c r="B3282" s="116" t="s">
        <v>3954</v>
      </c>
      <c r="C3282" s="412" t="s">
        <v>3497</v>
      </c>
      <c r="D3282" s="412"/>
      <c r="E3282" s="117" t="s">
        <v>460</v>
      </c>
      <c r="F3282" s="118">
        <v>12.6</v>
      </c>
      <c r="G3282" s="153"/>
      <c r="H3282" s="119">
        <f t="shared" si="312"/>
        <v>0</v>
      </c>
    </row>
    <row r="3283" spans="1:8" ht="51.9" customHeight="1" x14ac:dyDescent="0.25">
      <c r="A3283" s="117" t="s">
        <v>3417</v>
      </c>
      <c r="B3283" s="116" t="s">
        <v>3971</v>
      </c>
      <c r="C3283" s="412" t="s">
        <v>3497</v>
      </c>
      <c r="D3283" s="412"/>
      <c r="E3283" s="117" t="s">
        <v>460</v>
      </c>
      <c r="F3283" s="118">
        <v>12.6</v>
      </c>
      <c r="G3283" s="153"/>
      <c r="H3283" s="119">
        <f t="shared" si="312"/>
        <v>0</v>
      </c>
    </row>
    <row r="3284" spans="1:8" ht="51.9" customHeight="1" x14ac:dyDescent="0.25">
      <c r="A3284" s="117" t="s">
        <v>3417</v>
      </c>
      <c r="B3284" s="116" t="s">
        <v>461</v>
      </c>
      <c r="C3284" s="412" t="s">
        <v>3497</v>
      </c>
      <c r="D3284" s="412"/>
      <c r="E3284" s="117" t="s">
        <v>460</v>
      </c>
      <c r="F3284" s="118">
        <v>12.6</v>
      </c>
      <c r="G3284" s="153"/>
      <c r="H3284" s="119">
        <f t="shared" si="312"/>
        <v>0</v>
      </c>
    </row>
    <row r="3285" spans="1:8" ht="26.1" customHeight="1" x14ac:dyDescent="0.25">
      <c r="A3285" s="117" t="s">
        <v>3417</v>
      </c>
      <c r="B3285" s="116" t="s">
        <v>1520</v>
      </c>
      <c r="C3285" s="412">
        <v>14</v>
      </c>
      <c r="D3285" s="412"/>
      <c r="E3285" s="117" t="s">
        <v>460</v>
      </c>
      <c r="F3285" s="118">
        <v>1.08</v>
      </c>
      <c r="G3285" s="153"/>
      <c r="H3285" s="119">
        <f t="shared" si="312"/>
        <v>0</v>
      </c>
    </row>
    <row r="3286" spans="1:8" ht="51.9" customHeight="1" x14ac:dyDescent="0.25">
      <c r="A3286" s="112" t="s">
        <v>3399</v>
      </c>
      <c r="B3286" s="111" t="s">
        <v>4121</v>
      </c>
      <c r="C3286" s="413" t="s">
        <v>3401</v>
      </c>
      <c r="D3286" s="413"/>
      <c r="E3286" s="112" t="s">
        <v>235</v>
      </c>
      <c r="F3286" s="113">
        <v>2</v>
      </c>
      <c r="G3286" s="153"/>
      <c r="H3286" s="114">
        <f t="shared" si="312"/>
        <v>0</v>
      </c>
    </row>
    <row r="3287" spans="1:8" ht="26.1" customHeight="1" x14ac:dyDescent="0.25">
      <c r="A3287" s="112" t="s">
        <v>3399</v>
      </c>
      <c r="B3287" s="111" t="s">
        <v>3767</v>
      </c>
      <c r="C3287" s="413" t="s">
        <v>3401</v>
      </c>
      <c r="D3287" s="413"/>
      <c r="E3287" s="112" t="s">
        <v>2082</v>
      </c>
      <c r="F3287" s="113">
        <v>8</v>
      </c>
      <c r="G3287" s="153"/>
      <c r="H3287" s="114">
        <f t="shared" si="312"/>
        <v>0</v>
      </c>
    </row>
    <row r="3288" spans="1:8" ht="51.9" customHeight="1" x14ac:dyDescent="0.25">
      <c r="A3288" s="112" t="s">
        <v>3399</v>
      </c>
      <c r="B3288" s="111" t="s">
        <v>3500</v>
      </c>
      <c r="C3288" s="413" t="s">
        <v>3401</v>
      </c>
      <c r="D3288" s="413"/>
      <c r="E3288" s="112" t="s">
        <v>1288</v>
      </c>
      <c r="F3288" s="113">
        <v>1</v>
      </c>
      <c r="G3288" s="153"/>
      <c r="H3288" s="114">
        <f t="shared" si="312"/>
        <v>0</v>
      </c>
    </row>
    <row r="3289" spans="1:8" x14ac:dyDescent="0.25">
      <c r="A3289" s="149"/>
      <c r="B3289" s="150"/>
      <c r="C3289" s="150"/>
      <c r="D3289" s="151"/>
      <c r="E3289" s="150"/>
      <c r="F3289" s="151"/>
      <c r="G3289" s="151"/>
      <c r="H3289" s="152"/>
    </row>
    <row r="3290" spans="1:8" ht="14.4" thickBot="1" x14ac:dyDescent="0.3">
      <c r="A3290" s="149"/>
      <c r="B3290" s="150"/>
      <c r="C3290" s="150"/>
      <c r="D3290" s="151"/>
      <c r="E3290" s="150"/>
      <c r="F3290" s="150"/>
      <c r="G3290" s="151"/>
      <c r="H3290" s="152"/>
    </row>
    <row r="3291" spans="1:8" ht="0.9" customHeight="1" thickTop="1" x14ac:dyDescent="0.25">
      <c r="A3291" s="120"/>
      <c r="B3291" s="115"/>
      <c r="C3291" s="115"/>
      <c r="D3291" s="115"/>
      <c r="E3291" s="115"/>
      <c r="F3291" s="115"/>
      <c r="G3291" s="115"/>
      <c r="H3291" s="115"/>
    </row>
    <row r="3292" spans="1:8" ht="18" customHeight="1" x14ac:dyDescent="0.25">
      <c r="A3292" s="102" t="s">
        <v>1510</v>
      </c>
      <c r="B3292" s="103" t="s">
        <v>3</v>
      </c>
      <c r="C3292" s="414" t="s">
        <v>3396</v>
      </c>
      <c r="D3292" s="414"/>
      <c r="E3292" s="102" t="s">
        <v>3394</v>
      </c>
      <c r="F3292" s="101" t="s">
        <v>3393</v>
      </c>
      <c r="G3292" s="101" t="s">
        <v>3392</v>
      </c>
      <c r="H3292" s="101" t="s">
        <v>4</v>
      </c>
    </row>
    <row r="3293" spans="1:8" ht="78" customHeight="1" x14ac:dyDescent="0.25">
      <c r="A3293" s="92" t="s">
        <v>3397</v>
      </c>
      <c r="B3293" s="94" t="s">
        <v>4470</v>
      </c>
      <c r="C3293" s="415" t="s">
        <v>3493</v>
      </c>
      <c r="D3293" s="415"/>
      <c r="E3293" s="92" t="s">
        <v>460</v>
      </c>
      <c r="F3293" s="110">
        <v>1</v>
      </c>
      <c r="G3293" s="90"/>
      <c r="H3293" s="155">
        <f>SUM(H3294:H3316)</f>
        <v>0</v>
      </c>
    </row>
    <row r="3294" spans="1:8" ht="26.1" customHeight="1" x14ac:dyDescent="0.25">
      <c r="A3294" s="117" t="s">
        <v>3417</v>
      </c>
      <c r="B3294" s="116" t="s">
        <v>465</v>
      </c>
      <c r="C3294" s="412" t="s">
        <v>3497</v>
      </c>
      <c r="D3294" s="412"/>
      <c r="E3294" s="117" t="s">
        <v>460</v>
      </c>
      <c r="F3294" s="118">
        <v>2.35</v>
      </c>
      <c r="G3294" s="153"/>
      <c r="H3294" s="119">
        <f t="shared" ref="H3294:H3316" si="313">TRUNC((G3294*F3294),2)</f>
        <v>0</v>
      </c>
    </row>
    <row r="3295" spans="1:8" ht="39" customHeight="1" x14ac:dyDescent="0.25">
      <c r="A3295" s="117" t="s">
        <v>3417</v>
      </c>
      <c r="B3295" s="116" t="s">
        <v>3735</v>
      </c>
      <c r="C3295" s="412" t="s">
        <v>3497</v>
      </c>
      <c r="D3295" s="412"/>
      <c r="E3295" s="117" t="s">
        <v>460</v>
      </c>
      <c r="F3295" s="118">
        <v>2.35</v>
      </c>
      <c r="G3295" s="153"/>
      <c r="H3295" s="119">
        <f t="shared" si="313"/>
        <v>0</v>
      </c>
    </row>
    <row r="3296" spans="1:8" ht="51.9" customHeight="1" x14ac:dyDescent="0.25">
      <c r="A3296" s="117" t="s">
        <v>3417</v>
      </c>
      <c r="B3296" s="116" t="s">
        <v>3736</v>
      </c>
      <c r="C3296" s="412" t="s">
        <v>3497</v>
      </c>
      <c r="D3296" s="412"/>
      <c r="E3296" s="117" t="s">
        <v>460</v>
      </c>
      <c r="F3296" s="118">
        <v>2.35</v>
      </c>
      <c r="G3296" s="153"/>
      <c r="H3296" s="119">
        <f t="shared" si="313"/>
        <v>0</v>
      </c>
    </row>
    <row r="3297" spans="1:8" ht="39" customHeight="1" x14ac:dyDescent="0.25">
      <c r="A3297" s="117" t="s">
        <v>3417</v>
      </c>
      <c r="B3297" s="116" t="s">
        <v>3737</v>
      </c>
      <c r="C3297" s="412" t="s">
        <v>3398</v>
      </c>
      <c r="D3297" s="412"/>
      <c r="E3297" s="117" t="s">
        <v>491</v>
      </c>
      <c r="F3297" s="118">
        <v>2.2499999999999999E-2</v>
      </c>
      <c r="G3297" s="153"/>
      <c r="H3297" s="119">
        <f t="shared" si="313"/>
        <v>0</v>
      </c>
    </row>
    <row r="3298" spans="1:8" ht="39" customHeight="1" x14ac:dyDescent="0.25">
      <c r="A3298" s="117" t="s">
        <v>3417</v>
      </c>
      <c r="B3298" s="116" t="s">
        <v>3612</v>
      </c>
      <c r="C3298" s="412" t="s">
        <v>3418</v>
      </c>
      <c r="D3298" s="412"/>
      <c r="E3298" s="117" t="s">
        <v>923</v>
      </c>
      <c r="F3298" s="118">
        <v>7.0000000000000007E-2</v>
      </c>
      <c r="G3298" s="153"/>
      <c r="H3298" s="119">
        <f t="shared" si="313"/>
        <v>0</v>
      </c>
    </row>
    <row r="3299" spans="1:8" ht="65.099999999999994" customHeight="1" x14ac:dyDescent="0.25">
      <c r="A3299" s="117" t="s">
        <v>3417</v>
      </c>
      <c r="B3299" s="116" t="s">
        <v>3758</v>
      </c>
      <c r="C3299" s="412" t="s">
        <v>3418</v>
      </c>
      <c r="D3299" s="412"/>
      <c r="E3299" s="117" t="s">
        <v>923</v>
      </c>
      <c r="F3299" s="118">
        <v>0.23799999999999999</v>
      </c>
      <c r="G3299" s="153"/>
      <c r="H3299" s="119">
        <f t="shared" si="313"/>
        <v>0</v>
      </c>
    </row>
    <row r="3300" spans="1:8" ht="26.1" customHeight="1" x14ac:dyDescent="0.25">
      <c r="A3300" s="117" t="s">
        <v>3417</v>
      </c>
      <c r="B3300" s="116" t="s">
        <v>3563</v>
      </c>
      <c r="C3300" s="412" t="s">
        <v>3398</v>
      </c>
      <c r="D3300" s="412"/>
      <c r="E3300" s="117" t="s">
        <v>3136</v>
      </c>
      <c r="F3300" s="118">
        <v>11.25</v>
      </c>
      <c r="G3300" s="153"/>
      <c r="H3300" s="119">
        <f t="shared" si="313"/>
        <v>0</v>
      </c>
    </row>
    <row r="3301" spans="1:8" ht="24" customHeight="1" x14ac:dyDescent="0.25">
      <c r="A3301" s="117" t="s">
        <v>3417</v>
      </c>
      <c r="B3301" s="116" t="s">
        <v>3476</v>
      </c>
      <c r="C3301" s="412" t="s">
        <v>3398</v>
      </c>
      <c r="D3301" s="412"/>
      <c r="E3301" s="117" t="s">
        <v>3136</v>
      </c>
      <c r="F3301" s="118">
        <v>11.25</v>
      </c>
      <c r="G3301" s="153"/>
      <c r="H3301" s="119">
        <f t="shared" si="313"/>
        <v>0</v>
      </c>
    </row>
    <row r="3302" spans="1:8" ht="24" customHeight="1" x14ac:dyDescent="0.25">
      <c r="A3302" s="117" t="s">
        <v>3417</v>
      </c>
      <c r="B3302" s="116" t="s">
        <v>3611</v>
      </c>
      <c r="C3302" s="412" t="s">
        <v>3398</v>
      </c>
      <c r="D3302" s="412"/>
      <c r="E3302" s="117" t="s">
        <v>3136</v>
      </c>
      <c r="F3302" s="118">
        <v>5.4</v>
      </c>
      <c r="G3302" s="153"/>
      <c r="H3302" s="119">
        <f t="shared" si="313"/>
        <v>0</v>
      </c>
    </row>
    <row r="3303" spans="1:8" ht="24" customHeight="1" x14ac:dyDescent="0.25">
      <c r="A3303" s="117" t="s">
        <v>3417</v>
      </c>
      <c r="B3303" s="116" t="s">
        <v>3435</v>
      </c>
      <c r="C3303" s="412" t="s">
        <v>3398</v>
      </c>
      <c r="D3303" s="412"/>
      <c r="E3303" s="117" t="s">
        <v>3136</v>
      </c>
      <c r="F3303" s="118">
        <v>3.238</v>
      </c>
      <c r="G3303" s="153"/>
      <c r="H3303" s="119">
        <f t="shared" si="313"/>
        <v>0</v>
      </c>
    </row>
    <row r="3304" spans="1:8" ht="24" customHeight="1" x14ac:dyDescent="0.25">
      <c r="A3304" s="117" t="s">
        <v>3417</v>
      </c>
      <c r="B3304" s="116" t="s">
        <v>3436</v>
      </c>
      <c r="C3304" s="412" t="s">
        <v>3398</v>
      </c>
      <c r="D3304" s="412"/>
      <c r="E3304" s="117" t="s">
        <v>3136</v>
      </c>
      <c r="F3304" s="118">
        <v>6.3879999999999999</v>
      </c>
      <c r="G3304" s="153"/>
      <c r="H3304" s="119">
        <f t="shared" si="313"/>
        <v>0</v>
      </c>
    </row>
    <row r="3305" spans="1:8" ht="39" customHeight="1" x14ac:dyDescent="0.25">
      <c r="A3305" s="117" t="s">
        <v>3417</v>
      </c>
      <c r="B3305" s="116" t="s">
        <v>3954</v>
      </c>
      <c r="C3305" s="412" t="s">
        <v>3497</v>
      </c>
      <c r="D3305" s="412"/>
      <c r="E3305" s="117" t="s">
        <v>460</v>
      </c>
      <c r="F3305" s="118">
        <v>2.35</v>
      </c>
      <c r="G3305" s="153"/>
      <c r="H3305" s="119">
        <f t="shared" si="313"/>
        <v>0</v>
      </c>
    </row>
    <row r="3306" spans="1:8" ht="26.1" customHeight="1" x14ac:dyDescent="0.25">
      <c r="A3306" s="112" t="s">
        <v>3399</v>
      </c>
      <c r="B3306" s="111" t="s">
        <v>3754</v>
      </c>
      <c r="C3306" s="413" t="s">
        <v>3401</v>
      </c>
      <c r="D3306" s="413"/>
      <c r="E3306" s="112" t="s">
        <v>564</v>
      </c>
      <c r="F3306" s="113">
        <v>0.80900000000000005</v>
      </c>
      <c r="G3306" s="153"/>
      <c r="H3306" s="114">
        <f t="shared" si="313"/>
        <v>0</v>
      </c>
    </row>
    <row r="3307" spans="1:8" ht="26.1" customHeight="1" x14ac:dyDescent="0.25">
      <c r="A3307" s="112" t="s">
        <v>3399</v>
      </c>
      <c r="B3307" s="111" t="s">
        <v>3760</v>
      </c>
      <c r="C3307" s="413" t="s">
        <v>3401</v>
      </c>
      <c r="D3307" s="413"/>
      <c r="E3307" s="112" t="s">
        <v>234</v>
      </c>
      <c r="F3307" s="113">
        <v>2.2999999999999998</v>
      </c>
      <c r="G3307" s="153"/>
      <c r="H3307" s="114">
        <f t="shared" si="313"/>
        <v>0</v>
      </c>
    </row>
    <row r="3308" spans="1:8" ht="26.1" customHeight="1" x14ac:dyDescent="0.25">
      <c r="A3308" s="112" t="s">
        <v>3399</v>
      </c>
      <c r="B3308" s="111" t="s">
        <v>3768</v>
      </c>
      <c r="C3308" s="413" t="s">
        <v>3401</v>
      </c>
      <c r="D3308" s="413"/>
      <c r="E3308" s="112" t="s">
        <v>234</v>
      </c>
      <c r="F3308" s="113">
        <v>7.14</v>
      </c>
      <c r="G3308" s="153"/>
      <c r="H3308" s="114">
        <f t="shared" si="313"/>
        <v>0</v>
      </c>
    </row>
    <row r="3309" spans="1:8" ht="26.1" customHeight="1" x14ac:dyDescent="0.25">
      <c r="A3309" s="112" t="s">
        <v>3399</v>
      </c>
      <c r="B3309" s="111" t="s">
        <v>3762</v>
      </c>
      <c r="C3309" s="413" t="s">
        <v>3401</v>
      </c>
      <c r="D3309" s="413"/>
      <c r="E3309" s="112" t="s">
        <v>234</v>
      </c>
      <c r="F3309" s="113">
        <v>2.38</v>
      </c>
      <c r="G3309" s="153"/>
      <c r="H3309" s="114">
        <f t="shared" si="313"/>
        <v>0</v>
      </c>
    </row>
    <row r="3310" spans="1:8" ht="39" customHeight="1" x14ac:dyDescent="0.25">
      <c r="A3310" s="112" t="s">
        <v>3399</v>
      </c>
      <c r="B3310" s="111" t="s">
        <v>3769</v>
      </c>
      <c r="C3310" s="413" t="s">
        <v>3401</v>
      </c>
      <c r="D3310" s="413"/>
      <c r="E3310" s="112" t="s">
        <v>235</v>
      </c>
      <c r="F3310" s="113">
        <v>0.47599999999999998</v>
      </c>
      <c r="G3310" s="153"/>
      <c r="H3310" s="114">
        <f t="shared" si="313"/>
        <v>0</v>
      </c>
    </row>
    <row r="3311" spans="1:8" ht="39" customHeight="1" x14ac:dyDescent="0.25">
      <c r="A3311" s="112" t="s">
        <v>3399</v>
      </c>
      <c r="B3311" s="111" t="s">
        <v>3763</v>
      </c>
      <c r="C3311" s="413" t="s">
        <v>3401</v>
      </c>
      <c r="D3311" s="413"/>
      <c r="E3311" s="112" t="s">
        <v>1288</v>
      </c>
      <c r="F3311" s="113">
        <v>0.23799999999999999</v>
      </c>
      <c r="G3311" s="153"/>
      <c r="H3311" s="114">
        <f t="shared" si="313"/>
        <v>0</v>
      </c>
    </row>
    <row r="3312" spans="1:8" ht="24" customHeight="1" x14ac:dyDescent="0.25">
      <c r="A3312" s="112" t="s">
        <v>3399</v>
      </c>
      <c r="B3312" s="111" t="s">
        <v>3751</v>
      </c>
      <c r="C3312" s="413" t="s">
        <v>3401</v>
      </c>
      <c r="D3312" s="413"/>
      <c r="E3312" s="112" t="s">
        <v>235</v>
      </c>
      <c r="F3312" s="113">
        <v>1.9</v>
      </c>
      <c r="G3312" s="153"/>
      <c r="H3312" s="114">
        <f t="shared" si="313"/>
        <v>0</v>
      </c>
    </row>
    <row r="3313" spans="1:8" ht="26.1" customHeight="1" x14ac:dyDescent="0.25">
      <c r="A3313" s="112" t="s">
        <v>3399</v>
      </c>
      <c r="B3313" s="111" t="s">
        <v>3764</v>
      </c>
      <c r="C3313" s="413" t="s">
        <v>3401</v>
      </c>
      <c r="D3313" s="413"/>
      <c r="E3313" s="112" t="s">
        <v>235</v>
      </c>
      <c r="F3313" s="113">
        <v>4.7600000000000003E-2</v>
      </c>
      <c r="G3313" s="153"/>
      <c r="H3313" s="114">
        <f t="shared" si="313"/>
        <v>0</v>
      </c>
    </row>
    <row r="3314" spans="1:8" ht="26.1" customHeight="1" x14ac:dyDescent="0.25">
      <c r="A3314" s="112" t="s">
        <v>3399</v>
      </c>
      <c r="B3314" s="111" t="s">
        <v>3765</v>
      </c>
      <c r="C3314" s="413" t="s">
        <v>3501</v>
      </c>
      <c r="D3314" s="413"/>
      <c r="E3314" s="112" t="s">
        <v>235</v>
      </c>
      <c r="F3314" s="113">
        <v>7.0000000000000001E-3</v>
      </c>
      <c r="G3314" s="153"/>
      <c r="H3314" s="114">
        <f t="shared" si="313"/>
        <v>0</v>
      </c>
    </row>
    <row r="3315" spans="1:8" ht="39" customHeight="1" x14ac:dyDescent="0.25">
      <c r="A3315" s="112" t="s">
        <v>3399</v>
      </c>
      <c r="B3315" s="111" t="s">
        <v>3766</v>
      </c>
      <c r="C3315" s="413" t="s">
        <v>3401</v>
      </c>
      <c r="D3315" s="413"/>
      <c r="E3315" s="112" t="s">
        <v>235</v>
      </c>
      <c r="F3315" s="113">
        <v>7.0000000000000001E-3</v>
      </c>
      <c r="G3315" s="153"/>
      <c r="H3315" s="114">
        <f t="shared" si="313"/>
        <v>0</v>
      </c>
    </row>
    <row r="3316" spans="1:8" ht="26.1" customHeight="1" x14ac:dyDescent="0.25">
      <c r="A3316" s="112" t="s">
        <v>3399</v>
      </c>
      <c r="B3316" s="111" t="s">
        <v>4122</v>
      </c>
      <c r="C3316" s="413" t="s">
        <v>3401</v>
      </c>
      <c r="D3316" s="413"/>
      <c r="E3316" s="112" t="s">
        <v>564</v>
      </c>
      <c r="F3316" s="113">
        <v>3.9</v>
      </c>
      <c r="G3316" s="153"/>
      <c r="H3316" s="114">
        <f t="shared" si="313"/>
        <v>0</v>
      </c>
    </row>
    <row r="3317" spans="1:8" x14ac:dyDescent="0.25">
      <c r="A3317" s="149"/>
      <c r="B3317" s="150"/>
      <c r="C3317" s="150"/>
      <c r="D3317" s="151"/>
      <c r="E3317" s="150"/>
      <c r="F3317" s="151"/>
      <c r="G3317" s="151"/>
      <c r="H3317" s="152"/>
    </row>
    <row r="3318" spans="1:8" ht="14.4" thickBot="1" x14ac:dyDescent="0.3">
      <c r="A3318" s="149"/>
      <c r="B3318" s="150"/>
      <c r="C3318" s="150"/>
      <c r="D3318" s="151"/>
      <c r="E3318" s="150"/>
      <c r="F3318" s="150"/>
      <c r="G3318" s="151"/>
      <c r="H3318" s="152"/>
    </row>
    <row r="3319" spans="1:8" ht="0.9" customHeight="1" thickTop="1" x14ac:dyDescent="0.25">
      <c r="A3319" s="120"/>
      <c r="B3319" s="115"/>
      <c r="C3319" s="115"/>
      <c r="D3319" s="115"/>
      <c r="E3319" s="115"/>
      <c r="F3319" s="115"/>
      <c r="G3319" s="115"/>
      <c r="H3319" s="115"/>
    </row>
    <row r="3320" spans="1:8" ht="18" customHeight="1" x14ac:dyDescent="0.25">
      <c r="A3320" s="102" t="s">
        <v>1507</v>
      </c>
      <c r="B3320" s="103" t="s">
        <v>3</v>
      </c>
      <c r="C3320" s="414" t="s">
        <v>3396</v>
      </c>
      <c r="D3320" s="414"/>
      <c r="E3320" s="102" t="s">
        <v>3394</v>
      </c>
      <c r="F3320" s="101" t="s">
        <v>3393</v>
      </c>
      <c r="G3320" s="101" t="s">
        <v>3392</v>
      </c>
      <c r="H3320" s="101" t="s">
        <v>4</v>
      </c>
    </row>
    <row r="3321" spans="1:8" ht="26.1" customHeight="1" x14ac:dyDescent="0.25">
      <c r="A3321" s="92" t="s">
        <v>3397</v>
      </c>
      <c r="B3321" s="94" t="s">
        <v>1506</v>
      </c>
      <c r="C3321" s="415">
        <v>14</v>
      </c>
      <c r="D3321" s="415"/>
      <c r="E3321" s="92" t="s">
        <v>460</v>
      </c>
      <c r="F3321" s="110">
        <v>1</v>
      </c>
      <c r="G3321" s="90"/>
      <c r="H3321" s="155">
        <f>SUM(H3322:H3324)</f>
        <v>0</v>
      </c>
    </row>
    <row r="3322" spans="1:8" ht="24" customHeight="1" x14ac:dyDescent="0.25">
      <c r="A3322" s="117" t="s">
        <v>3417</v>
      </c>
      <c r="B3322" s="116" t="s">
        <v>3738</v>
      </c>
      <c r="C3322" s="412" t="s">
        <v>3398</v>
      </c>
      <c r="D3322" s="412"/>
      <c r="E3322" s="117" t="s">
        <v>3136</v>
      </c>
      <c r="F3322" s="118">
        <v>0.45</v>
      </c>
      <c r="G3322" s="153"/>
      <c r="H3322" s="119">
        <f t="shared" ref="H3322:H3324" si="314">TRUNC((G3322*F3322),2)</f>
        <v>0</v>
      </c>
    </row>
    <row r="3323" spans="1:8" ht="24" customHeight="1" x14ac:dyDescent="0.25">
      <c r="A3323" s="117" t="s">
        <v>3417</v>
      </c>
      <c r="B3323" s="116" t="s">
        <v>3436</v>
      </c>
      <c r="C3323" s="412" t="s">
        <v>3398</v>
      </c>
      <c r="D3323" s="412"/>
      <c r="E3323" s="117" t="s">
        <v>3136</v>
      </c>
      <c r="F3323" s="118">
        <v>0.45</v>
      </c>
      <c r="G3323" s="153"/>
      <c r="H3323" s="119">
        <f t="shared" si="314"/>
        <v>0</v>
      </c>
    </row>
    <row r="3324" spans="1:8" ht="24" customHeight="1" x14ac:dyDescent="0.25">
      <c r="A3324" s="112" t="s">
        <v>3399</v>
      </c>
      <c r="B3324" s="111" t="s">
        <v>4123</v>
      </c>
      <c r="C3324" s="413" t="s">
        <v>3401</v>
      </c>
      <c r="D3324" s="413"/>
      <c r="E3324" s="112" t="s">
        <v>460</v>
      </c>
      <c r="F3324" s="113">
        <v>1</v>
      </c>
      <c r="G3324" s="153"/>
      <c r="H3324" s="114">
        <f t="shared" si="314"/>
        <v>0</v>
      </c>
    </row>
    <row r="3325" spans="1:8" x14ac:dyDescent="0.25">
      <c r="A3325" s="149"/>
      <c r="B3325" s="150"/>
      <c r="C3325" s="150"/>
      <c r="D3325" s="151"/>
      <c r="E3325" s="150"/>
      <c r="F3325" s="151"/>
      <c r="G3325" s="151"/>
      <c r="H3325" s="152"/>
    </row>
    <row r="3326" spans="1:8" ht="14.4" thickBot="1" x14ac:dyDescent="0.3">
      <c r="A3326" s="149"/>
      <c r="B3326" s="150"/>
      <c r="C3326" s="150"/>
      <c r="D3326" s="151"/>
      <c r="E3326" s="150"/>
      <c r="F3326" s="150"/>
      <c r="G3326" s="151"/>
      <c r="H3326" s="152"/>
    </row>
    <row r="3327" spans="1:8" ht="0.9" customHeight="1" thickTop="1" x14ac:dyDescent="0.25">
      <c r="A3327" s="120"/>
      <c r="B3327" s="115"/>
      <c r="C3327" s="115"/>
      <c r="D3327" s="115"/>
      <c r="E3327" s="115"/>
      <c r="F3327" s="115"/>
      <c r="G3327" s="115"/>
      <c r="H3327" s="115"/>
    </row>
    <row r="3328" spans="1:8" ht="18" customHeight="1" x14ac:dyDescent="0.25">
      <c r="A3328" s="102" t="s">
        <v>1502</v>
      </c>
      <c r="B3328" s="103" t="s">
        <v>3</v>
      </c>
      <c r="C3328" s="414" t="s">
        <v>3396</v>
      </c>
      <c r="D3328" s="414"/>
      <c r="E3328" s="102" t="s">
        <v>3394</v>
      </c>
      <c r="F3328" s="101" t="s">
        <v>3393</v>
      </c>
      <c r="G3328" s="101" t="s">
        <v>3392</v>
      </c>
      <c r="H3328" s="101" t="s">
        <v>4</v>
      </c>
    </row>
    <row r="3329" spans="1:8" ht="65.099999999999994" customHeight="1" x14ac:dyDescent="0.25">
      <c r="A3329" s="92" t="s">
        <v>3397</v>
      </c>
      <c r="B3329" s="94" t="s">
        <v>1501</v>
      </c>
      <c r="C3329" s="415" t="s">
        <v>3493</v>
      </c>
      <c r="D3329" s="415"/>
      <c r="E3329" s="92" t="s">
        <v>234</v>
      </c>
      <c r="F3329" s="110">
        <v>1</v>
      </c>
      <c r="G3329" s="90"/>
      <c r="H3329" s="155">
        <f>SUM(H3330:H3340)</f>
        <v>0</v>
      </c>
    </row>
    <row r="3330" spans="1:8" ht="26.1" customHeight="1" x14ac:dyDescent="0.25">
      <c r="A3330" s="117" t="s">
        <v>3417</v>
      </c>
      <c r="B3330" s="116" t="s">
        <v>3563</v>
      </c>
      <c r="C3330" s="412" t="s">
        <v>3398</v>
      </c>
      <c r="D3330" s="412"/>
      <c r="E3330" s="117" t="s">
        <v>3136</v>
      </c>
      <c r="F3330" s="118">
        <v>4.38</v>
      </c>
      <c r="G3330" s="153"/>
      <c r="H3330" s="119">
        <f t="shared" ref="H3330:H3340" si="315">TRUNC((G3330*F3330),2)</f>
        <v>0</v>
      </c>
    </row>
    <row r="3331" spans="1:8" ht="24" customHeight="1" x14ac:dyDescent="0.25">
      <c r="A3331" s="117" t="s">
        <v>3417</v>
      </c>
      <c r="B3331" s="116" t="s">
        <v>3476</v>
      </c>
      <c r="C3331" s="412" t="s">
        <v>3398</v>
      </c>
      <c r="D3331" s="412"/>
      <c r="E3331" s="117" t="s">
        <v>3136</v>
      </c>
      <c r="F3331" s="118">
        <v>4.38</v>
      </c>
      <c r="G3331" s="153"/>
      <c r="H3331" s="119">
        <f t="shared" si="315"/>
        <v>0</v>
      </c>
    </row>
    <row r="3332" spans="1:8" ht="26.1" customHeight="1" x14ac:dyDescent="0.25">
      <c r="A3332" s="117" t="s">
        <v>3417</v>
      </c>
      <c r="B3332" s="116" t="s">
        <v>465</v>
      </c>
      <c r="C3332" s="412" t="s">
        <v>3497</v>
      </c>
      <c r="D3332" s="412"/>
      <c r="E3332" s="117" t="s">
        <v>460</v>
      </c>
      <c r="F3332" s="118">
        <v>2</v>
      </c>
      <c r="G3332" s="153"/>
      <c r="H3332" s="119">
        <f t="shared" si="315"/>
        <v>0</v>
      </c>
    </row>
    <row r="3333" spans="1:8" ht="39" customHeight="1" x14ac:dyDescent="0.25">
      <c r="A3333" s="117" t="s">
        <v>3417</v>
      </c>
      <c r="B3333" s="116" t="s">
        <v>3954</v>
      </c>
      <c r="C3333" s="412" t="s">
        <v>3497</v>
      </c>
      <c r="D3333" s="412"/>
      <c r="E3333" s="117" t="s">
        <v>460</v>
      </c>
      <c r="F3333" s="118">
        <v>2</v>
      </c>
      <c r="G3333" s="153"/>
      <c r="H3333" s="119">
        <f t="shared" si="315"/>
        <v>0</v>
      </c>
    </row>
    <row r="3334" spans="1:8" ht="51.9" customHeight="1" x14ac:dyDescent="0.25">
      <c r="A3334" s="117" t="s">
        <v>3417</v>
      </c>
      <c r="B3334" s="116" t="s">
        <v>3971</v>
      </c>
      <c r="C3334" s="412" t="s">
        <v>3497</v>
      </c>
      <c r="D3334" s="412"/>
      <c r="E3334" s="117" t="s">
        <v>460</v>
      </c>
      <c r="F3334" s="118">
        <v>2</v>
      </c>
      <c r="G3334" s="153"/>
      <c r="H3334" s="119">
        <f t="shared" si="315"/>
        <v>0</v>
      </c>
    </row>
    <row r="3335" spans="1:8" ht="51.9" customHeight="1" x14ac:dyDescent="0.25">
      <c r="A3335" s="117" t="s">
        <v>3417</v>
      </c>
      <c r="B3335" s="116" t="s">
        <v>461</v>
      </c>
      <c r="C3335" s="412" t="s">
        <v>3497</v>
      </c>
      <c r="D3335" s="412"/>
      <c r="E3335" s="117" t="s">
        <v>460</v>
      </c>
      <c r="F3335" s="118">
        <v>2</v>
      </c>
      <c r="G3335" s="153"/>
      <c r="H3335" s="119">
        <f t="shared" si="315"/>
        <v>0</v>
      </c>
    </row>
    <row r="3336" spans="1:8" ht="26.1" customHeight="1" x14ac:dyDescent="0.25">
      <c r="A3336" s="112" t="s">
        <v>3399</v>
      </c>
      <c r="B3336" s="111" t="s">
        <v>3754</v>
      </c>
      <c r="C3336" s="413" t="s">
        <v>3401</v>
      </c>
      <c r="D3336" s="413"/>
      <c r="E3336" s="112" t="s">
        <v>564</v>
      </c>
      <c r="F3336" s="113">
        <v>1.6E-2</v>
      </c>
      <c r="G3336" s="153"/>
      <c r="H3336" s="114">
        <f t="shared" si="315"/>
        <v>0</v>
      </c>
    </row>
    <row r="3337" spans="1:8" ht="26.1" customHeight="1" x14ac:dyDescent="0.25">
      <c r="A3337" s="112" t="s">
        <v>3399</v>
      </c>
      <c r="B3337" s="111" t="s">
        <v>3978</v>
      </c>
      <c r="C3337" s="413" t="s">
        <v>3401</v>
      </c>
      <c r="D3337" s="413"/>
      <c r="E3337" s="112" t="s">
        <v>235</v>
      </c>
      <c r="F3337" s="113">
        <v>3.3330000000000002</v>
      </c>
      <c r="G3337" s="153"/>
      <c r="H3337" s="114">
        <f t="shared" si="315"/>
        <v>0</v>
      </c>
    </row>
    <row r="3338" spans="1:8" ht="39" customHeight="1" x14ac:dyDescent="0.25">
      <c r="A3338" s="112" t="s">
        <v>3399</v>
      </c>
      <c r="B3338" s="111" t="s">
        <v>3980</v>
      </c>
      <c r="C3338" s="413" t="s">
        <v>3401</v>
      </c>
      <c r="D3338" s="413"/>
      <c r="E3338" s="112" t="s">
        <v>234</v>
      </c>
      <c r="F3338" s="113">
        <v>0.72</v>
      </c>
      <c r="G3338" s="153"/>
      <c r="H3338" s="114">
        <f t="shared" si="315"/>
        <v>0</v>
      </c>
    </row>
    <row r="3339" spans="1:8" ht="26.1" customHeight="1" x14ac:dyDescent="0.25">
      <c r="A3339" s="112" t="s">
        <v>3399</v>
      </c>
      <c r="B3339" s="111" t="s">
        <v>3981</v>
      </c>
      <c r="C3339" s="413" t="s">
        <v>3401</v>
      </c>
      <c r="D3339" s="413"/>
      <c r="E3339" s="112" t="s">
        <v>564</v>
      </c>
      <c r="F3339" s="113">
        <v>0.8</v>
      </c>
      <c r="G3339" s="153"/>
      <c r="H3339" s="114">
        <f t="shared" si="315"/>
        <v>0</v>
      </c>
    </row>
    <row r="3340" spans="1:8" ht="39" customHeight="1" x14ac:dyDescent="0.25">
      <c r="A3340" s="112" t="s">
        <v>3399</v>
      </c>
      <c r="B3340" s="111" t="s">
        <v>4057</v>
      </c>
      <c r="C3340" s="413" t="s">
        <v>3401</v>
      </c>
      <c r="D3340" s="413"/>
      <c r="E3340" s="112" t="s">
        <v>234</v>
      </c>
      <c r="F3340" s="113">
        <v>2.9249999999999998</v>
      </c>
      <c r="G3340" s="153"/>
      <c r="H3340" s="114">
        <f t="shared" si="315"/>
        <v>0</v>
      </c>
    </row>
    <row r="3341" spans="1:8" x14ac:dyDescent="0.25">
      <c r="A3341" s="149"/>
      <c r="B3341" s="150"/>
      <c r="C3341" s="150"/>
      <c r="D3341" s="151"/>
      <c r="E3341" s="150"/>
      <c r="F3341" s="151"/>
      <c r="G3341" s="151"/>
      <c r="H3341" s="152"/>
    </row>
    <row r="3342" spans="1:8" ht="14.4" thickBot="1" x14ac:dyDescent="0.3">
      <c r="A3342" s="149"/>
      <c r="B3342" s="150"/>
      <c r="C3342" s="150"/>
      <c r="D3342" s="151"/>
      <c r="E3342" s="150"/>
      <c r="F3342" s="150"/>
      <c r="G3342" s="151"/>
      <c r="H3342" s="152"/>
    </row>
    <row r="3343" spans="1:8" ht="0.9" customHeight="1" thickTop="1" x14ac:dyDescent="0.25">
      <c r="A3343" s="120"/>
      <c r="B3343" s="115"/>
      <c r="C3343" s="115"/>
      <c r="D3343" s="115"/>
      <c r="E3343" s="115"/>
      <c r="F3343" s="115"/>
      <c r="G3343" s="115"/>
      <c r="H3343" s="115"/>
    </row>
    <row r="3344" spans="1:8" ht="18" customHeight="1" x14ac:dyDescent="0.25">
      <c r="A3344" s="102" t="s">
        <v>1498</v>
      </c>
      <c r="B3344" s="103" t="s">
        <v>3</v>
      </c>
      <c r="C3344" s="414" t="s">
        <v>3396</v>
      </c>
      <c r="D3344" s="414"/>
      <c r="E3344" s="102" t="s">
        <v>3394</v>
      </c>
      <c r="F3344" s="101" t="s">
        <v>3393</v>
      </c>
      <c r="G3344" s="101" t="s">
        <v>3392</v>
      </c>
      <c r="H3344" s="101" t="s">
        <v>4</v>
      </c>
    </row>
    <row r="3345" spans="1:8" ht="51.9" customHeight="1" x14ac:dyDescent="0.25">
      <c r="A3345" s="92" t="s">
        <v>3397</v>
      </c>
      <c r="B3345" s="94" t="s">
        <v>1497</v>
      </c>
      <c r="C3345" s="415" t="s">
        <v>3493</v>
      </c>
      <c r="D3345" s="415"/>
      <c r="E3345" s="92" t="s">
        <v>235</v>
      </c>
      <c r="F3345" s="110">
        <v>1</v>
      </c>
      <c r="G3345" s="90"/>
      <c r="H3345" s="155">
        <f>SUM(H3346:H3354)</f>
        <v>0</v>
      </c>
    </row>
    <row r="3346" spans="1:8" ht="26.1" customHeight="1" x14ac:dyDescent="0.25">
      <c r="A3346" s="117" t="s">
        <v>3417</v>
      </c>
      <c r="B3346" s="116" t="s">
        <v>465</v>
      </c>
      <c r="C3346" s="412" t="s">
        <v>3497</v>
      </c>
      <c r="D3346" s="412"/>
      <c r="E3346" s="117" t="s">
        <v>460</v>
      </c>
      <c r="F3346" s="118">
        <v>8.9250000000000007</v>
      </c>
      <c r="G3346" s="153"/>
      <c r="H3346" s="119">
        <f t="shared" ref="H3346:H3354" si="316">TRUNC((G3346*F3346),2)</f>
        <v>0</v>
      </c>
    </row>
    <row r="3347" spans="1:8" ht="39" customHeight="1" x14ac:dyDescent="0.25">
      <c r="A3347" s="117" t="s">
        <v>3417</v>
      </c>
      <c r="B3347" s="116" t="s">
        <v>3954</v>
      </c>
      <c r="C3347" s="412" t="s">
        <v>3497</v>
      </c>
      <c r="D3347" s="412"/>
      <c r="E3347" s="117" t="s">
        <v>460</v>
      </c>
      <c r="F3347" s="118">
        <v>8.9250000000000007</v>
      </c>
      <c r="G3347" s="153"/>
      <c r="H3347" s="119">
        <f t="shared" si="316"/>
        <v>0</v>
      </c>
    </row>
    <row r="3348" spans="1:8" ht="51.9" customHeight="1" x14ac:dyDescent="0.25">
      <c r="A3348" s="117" t="s">
        <v>3417</v>
      </c>
      <c r="B3348" s="116" t="s">
        <v>3971</v>
      </c>
      <c r="C3348" s="412" t="s">
        <v>3497</v>
      </c>
      <c r="D3348" s="412"/>
      <c r="E3348" s="117" t="s">
        <v>460</v>
      </c>
      <c r="F3348" s="118">
        <v>8.9250000000000007</v>
      </c>
      <c r="G3348" s="153"/>
      <c r="H3348" s="119">
        <f t="shared" si="316"/>
        <v>0</v>
      </c>
    </row>
    <row r="3349" spans="1:8" ht="51.9" customHeight="1" x14ac:dyDescent="0.25">
      <c r="A3349" s="117" t="s">
        <v>3417</v>
      </c>
      <c r="B3349" s="116" t="s">
        <v>461</v>
      </c>
      <c r="C3349" s="412" t="s">
        <v>3497</v>
      </c>
      <c r="D3349" s="412"/>
      <c r="E3349" s="117" t="s">
        <v>460</v>
      </c>
      <c r="F3349" s="118">
        <v>8.9250000000000007</v>
      </c>
      <c r="G3349" s="153"/>
      <c r="H3349" s="119">
        <f t="shared" si="316"/>
        <v>0</v>
      </c>
    </row>
    <row r="3350" spans="1:8" ht="26.1" customHeight="1" x14ac:dyDescent="0.25">
      <c r="A3350" s="117" t="s">
        <v>3417</v>
      </c>
      <c r="B3350" s="116" t="s">
        <v>1520</v>
      </c>
      <c r="C3350" s="412">
        <v>14</v>
      </c>
      <c r="D3350" s="412"/>
      <c r="E3350" s="117" t="s">
        <v>460</v>
      </c>
      <c r="F3350" s="118">
        <v>0.81</v>
      </c>
      <c r="G3350" s="153"/>
      <c r="H3350" s="119">
        <f t="shared" si="316"/>
        <v>0</v>
      </c>
    </row>
    <row r="3351" spans="1:8" ht="26.1" customHeight="1" x14ac:dyDescent="0.25">
      <c r="A3351" s="117" t="s">
        <v>3417</v>
      </c>
      <c r="B3351" s="116" t="s">
        <v>4124</v>
      </c>
      <c r="C3351" s="412" t="s">
        <v>3493</v>
      </c>
      <c r="D3351" s="412"/>
      <c r="E3351" s="117" t="s">
        <v>460</v>
      </c>
      <c r="F3351" s="118">
        <v>3.57</v>
      </c>
      <c r="G3351" s="153"/>
      <c r="H3351" s="119">
        <f t="shared" si="316"/>
        <v>0</v>
      </c>
    </row>
    <row r="3352" spans="1:8" ht="26.1" customHeight="1" x14ac:dyDescent="0.25">
      <c r="A3352" s="112" t="s">
        <v>3399</v>
      </c>
      <c r="B3352" s="111" t="s">
        <v>3767</v>
      </c>
      <c r="C3352" s="413" t="s">
        <v>3401</v>
      </c>
      <c r="D3352" s="413"/>
      <c r="E3352" s="112" t="s">
        <v>2082</v>
      </c>
      <c r="F3352" s="113">
        <v>4</v>
      </c>
      <c r="G3352" s="153"/>
      <c r="H3352" s="114">
        <f t="shared" si="316"/>
        <v>0</v>
      </c>
    </row>
    <row r="3353" spans="1:8" ht="51.9" customHeight="1" x14ac:dyDescent="0.25">
      <c r="A3353" s="112" t="s">
        <v>3399</v>
      </c>
      <c r="B3353" s="111" t="s">
        <v>3500</v>
      </c>
      <c r="C3353" s="413" t="s">
        <v>3401</v>
      </c>
      <c r="D3353" s="413"/>
      <c r="E3353" s="112" t="s">
        <v>1288</v>
      </c>
      <c r="F3353" s="113">
        <v>1</v>
      </c>
      <c r="G3353" s="153"/>
      <c r="H3353" s="114">
        <f t="shared" si="316"/>
        <v>0</v>
      </c>
    </row>
    <row r="3354" spans="1:8" ht="39" customHeight="1" x14ac:dyDescent="0.25">
      <c r="A3354" s="112" t="s">
        <v>3399</v>
      </c>
      <c r="B3354" s="111" t="s">
        <v>4125</v>
      </c>
      <c r="C3354" s="413" t="s">
        <v>3401</v>
      </c>
      <c r="D3354" s="413"/>
      <c r="E3354" s="112" t="s">
        <v>235</v>
      </c>
      <c r="F3354" s="113">
        <v>4</v>
      </c>
      <c r="G3354" s="153"/>
      <c r="H3354" s="114">
        <f t="shared" si="316"/>
        <v>0</v>
      </c>
    </row>
    <row r="3355" spans="1:8" x14ac:dyDescent="0.25">
      <c r="A3355" s="149"/>
      <c r="B3355" s="150"/>
      <c r="C3355" s="150"/>
      <c r="D3355" s="151"/>
      <c r="E3355" s="150"/>
      <c r="F3355" s="151"/>
      <c r="G3355" s="151"/>
      <c r="H3355" s="152"/>
    </row>
    <row r="3356" spans="1:8" ht="14.4" thickBot="1" x14ac:dyDescent="0.3">
      <c r="A3356" s="149"/>
      <c r="B3356" s="150"/>
      <c r="C3356" s="150"/>
      <c r="D3356" s="151"/>
      <c r="E3356" s="150"/>
      <c r="F3356" s="150"/>
      <c r="G3356" s="151"/>
      <c r="H3356" s="152"/>
    </row>
    <row r="3357" spans="1:8" ht="0.9" customHeight="1" thickTop="1" x14ac:dyDescent="0.25">
      <c r="A3357" s="120"/>
      <c r="B3357" s="115"/>
      <c r="C3357" s="115"/>
      <c r="D3357" s="115"/>
      <c r="E3357" s="115"/>
      <c r="F3357" s="115"/>
      <c r="G3357" s="115"/>
      <c r="H3357" s="115"/>
    </row>
    <row r="3358" spans="1:8" ht="18" customHeight="1" x14ac:dyDescent="0.25">
      <c r="A3358" s="102" t="s">
        <v>1496</v>
      </c>
      <c r="B3358" s="103" t="s">
        <v>3</v>
      </c>
      <c r="C3358" s="414" t="s">
        <v>3396</v>
      </c>
      <c r="D3358" s="414"/>
      <c r="E3358" s="102" t="s">
        <v>3394</v>
      </c>
      <c r="F3358" s="101" t="s">
        <v>3393</v>
      </c>
      <c r="G3358" s="101" t="s">
        <v>3392</v>
      </c>
      <c r="H3358" s="101" t="s">
        <v>4</v>
      </c>
    </row>
    <row r="3359" spans="1:8" ht="51.9" customHeight="1" x14ac:dyDescent="0.25">
      <c r="A3359" s="92" t="s">
        <v>3397</v>
      </c>
      <c r="B3359" s="94" t="s">
        <v>1495</v>
      </c>
      <c r="C3359" s="415" t="s">
        <v>3493</v>
      </c>
      <c r="D3359" s="415"/>
      <c r="E3359" s="92" t="s">
        <v>235</v>
      </c>
      <c r="F3359" s="110">
        <v>1</v>
      </c>
      <c r="G3359" s="90"/>
      <c r="H3359" s="155">
        <f>SUM(H3360:H3368)</f>
        <v>0</v>
      </c>
    </row>
    <row r="3360" spans="1:8" ht="26.1" customHeight="1" x14ac:dyDescent="0.25">
      <c r="A3360" s="117" t="s">
        <v>3417</v>
      </c>
      <c r="B3360" s="116" t="s">
        <v>465</v>
      </c>
      <c r="C3360" s="412" t="s">
        <v>3497</v>
      </c>
      <c r="D3360" s="412"/>
      <c r="E3360" s="117" t="s">
        <v>460</v>
      </c>
      <c r="F3360" s="118">
        <v>8.9250000000000007</v>
      </c>
      <c r="G3360" s="153"/>
      <c r="H3360" s="119">
        <f t="shared" ref="H3360:H3368" si="317">TRUNC((G3360*F3360),2)</f>
        <v>0</v>
      </c>
    </row>
    <row r="3361" spans="1:8" ht="39" customHeight="1" x14ac:dyDescent="0.25">
      <c r="A3361" s="117" t="s">
        <v>3417</v>
      </c>
      <c r="B3361" s="116" t="s">
        <v>3954</v>
      </c>
      <c r="C3361" s="412" t="s">
        <v>3497</v>
      </c>
      <c r="D3361" s="412"/>
      <c r="E3361" s="117" t="s">
        <v>460</v>
      </c>
      <c r="F3361" s="118">
        <v>8.9250000000000007</v>
      </c>
      <c r="G3361" s="153"/>
      <c r="H3361" s="119">
        <f t="shared" si="317"/>
        <v>0</v>
      </c>
    </row>
    <row r="3362" spans="1:8" ht="51.9" customHeight="1" x14ac:dyDescent="0.25">
      <c r="A3362" s="117" t="s">
        <v>3417</v>
      </c>
      <c r="B3362" s="116" t="s">
        <v>3971</v>
      </c>
      <c r="C3362" s="412" t="s">
        <v>3497</v>
      </c>
      <c r="D3362" s="412"/>
      <c r="E3362" s="117" t="s">
        <v>460</v>
      </c>
      <c r="F3362" s="118">
        <v>8.9250000000000007</v>
      </c>
      <c r="G3362" s="153"/>
      <c r="H3362" s="119">
        <f t="shared" si="317"/>
        <v>0</v>
      </c>
    </row>
    <row r="3363" spans="1:8" ht="51.9" customHeight="1" x14ac:dyDescent="0.25">
      <c r="A3363" s="117" t="s">
        <v>3417</v>
      </c>
      <c r="B3363" s="116" t="s">
        <v>461</v>
      </c>
      <c r="C3363" s="412" t="s">
        <v>3497</v>
      </c>
      <c r="D3363" s="412"/>
      <c r="E3363" s="117" t="s">
        <v>460</v>
      </c>
      <c r="F3363" s="118">
        <v>8.9250000000000007</v>
      </c>
      <c r="G3363" s="153"/>
      <c r="H3363" s="119">
        <f t="shared" si="317"/>
        <v>0</v>
      </c>
    </row>
    <row r="3364" spans="1:8" ht="26.1" customHeight="1" x14ac:dyDescent="0.25">
      <c r="A3364" s="117" t="s">
        <v>3417</v>
      </c>
      <c r="B3364" s="116" t="s">
        <v>4124</v>
      </c>
      <c r="C3364" s="412" t="s">
        <v>3493</v>
      </c>
      <c r="D3364" s="412"/>
      <c r="E3364" s="117" t="s">
        <v>460</v>
      </c>
      <c r="F3364" s="118">
        <v>3.57</v>
      </c>
      <c r="G3364" s="153"/>
      <c r="H3364" s="119">
        <f t="shared" si="317"/>
        <v>0</v>
      </c>
    </row>
    <row r="3365" spans="1:8" ht="26.1" customHeight="1" x14ac:dyDescent="0.25">
      <c r="A3365" s="117" t="s">
        <v>3417</v>
      </c>
      <c r="B3365" s="116" t="s">
        <v>1516</v>
      </c>
      <c r="C3365" s="412" t="s">
        <v>3493</v>
      </c>
      <c r="D3365" s="412"/>
      <c r="E3365" s="117" t="s">
        <v>460</v>
      </c>
      <c r="F3365" s="118">
        <v>0.81</v>
      </c>
      <c r="G3365" s="153"/>
      <c r="H3365" s="119">
        <f t="shared" si="317"/>
        <v>0</v>
      </c>
    </row>
    <row r="3366" spans="1:8" ht="26.1" customHeight="1" x14ac:dyDescent="0.25">
      <c r="A3366" s="112" t="s">
        <v>3399</v>
      </c>
      <c r="B3366" s="111" t="s">
        <v>3767</v>
      </c>
      <c r="C3366" s="413" t="s">
        <v>3401</v>
      </c>
      <c r="D3366" s="413"/>
      <c r="E3366" s="112" t="s">
        <v>2082</v>
      </c>
      <c r="F3366" s="113">
        <v>4</v>
      </c>
      <c r="G3366" s="153"/>
      <c r="H3366" s="114">
        <f t="shared" si="317"/>
        <v>0</v>
      </c>
    </row>
    <row r="3367" spans="1:8" ht="51.9" customHeight="1" x14ac:dyDescent="0.25">
      <c r="A3367" s="112" t="s">
        <v>3399</v>
      </c>
      <c r="B3367" s="111" t="s">
        <v>3500</v>
      </c>
      <c r="C3367" s="413" t="s">
        <v>3401</v>
      </c>
      <c r="D3367" s="413"/>
      <c r="E3367" s="112" t="s">
        <v>1288</v>
      </c>
      <c r="F3367" s="113">
        <v>1</v>
      </c>
      <c r="G3367" s="153"/>
      <c r="H3367" s="114">
        <f t="shared" si="317"/>
        <v>0</v>
      </c>
    </row>
    <row r="3368" spans="1:8" ht="39" customHeight="1" x14ac:dyDescent="0.25">
      <c r="A3368" s="112" t="s">
        <v>3399</v>
      </c>
      <c r="B3368" s="111" t="s">
        <v>4125</v>
      </c>
      <c r="C3368" s="413" t="s">
        <v>3401</v>
      </c>
      <c r="D3368" s="413"/>
      <c r="E3368" s="112" t="s">
        <v>235</v>
      </c>
      <c r="F3368" s="113">
        <v>4</v>
      </c>
      <c r="G3368" s="153"/>
      <c r="H3368" s="114">
        <f t="shared" si="317"/>
        <v>0</v>
      </c>
    </row>
    <row r="3369" spans="1:8" ht="13.8" customHeight="1" x14ac:dyDescent="0.25">
      <c r="A3369" s="149"/>
      <c r="B3369" s="343"/>
      <c r="C3369" s="343"/>
      <c r="D3369" s="343"/>
      <c r="E3369" s="149"/>
      <c r="F3369" s="344"/>
      <c r="G3369" s="151"/>
      <c r="H3369" s="151"/>
    </row>
    <row r="3370" spans="1:8" ht="13.8" customHeight="1" x14ac:dyDescent="0.25">
      <c r="A3370" s="149"/>
      <c r="B3370" s="343"/>
      <c r="C3370" s="343"/>
      <c r="D3370" s="343"/>
      <c r="E3370" s="149"/>
      <c r="F3370" s="344"/>
      <c r="G3370" s="151"/>
      <c r="H3370" s="151"/>
    </row>
    <row r="3371" spans="1:8" ht="39" customHeight="1" x14ac:dyDescent="0.25">
      <c r="A3371" s="102" t="s">
        <v>4499</v>
      </c>
      <c r="B3371" s="103" t="s">
        <v>3</v>
      </c>
      <c r="C3371" s="414" t="s">
        <v>3396</v>
      </c>
      <c r="D3371" s="414"/>
      <c r="E3371" s="102" t="s">
        <v>3394</v>
      </c>
      <c r="F3371" s="101" t="s">
        <v>3393</v>
      </c>
      <c r="G3371" s="101" t="s">
        <v>3392</v>
      </c>
      <c r="H3371" s="101" t="s">
        <v>4</v>
      </c>
    </row>
    <row r="3372" spans="1:8" ht="39" customHeight="1" x14ac:dyDescent="0.25">
      <c r="A3372" s="92" t="s">
        <v>3397</v>
      </c>
      <c r="B3372" s="94" t="s">
        <v>4508</v>
      </c>
      <c r="C3372" s="415" t="s">
        <v>3493</v>
      </c>
      <c r="D3372" s="415"/>
      <c r="E3372" s="92" t="s">
        <v>234</v>
      </c>
      <c r="F3372" s="110">
        <v>1</v>
      </c>
      <c r="G3372" s="90"/>
      <c r="H3372" s="155">
        <f>SUM(H3373:H3375)</f>
        <v>0</v>
      </c>
    </row>
    <row r="3373" spans="1:8" ht="39" customHeight="1" x14ac:dyDescent="0.25">
      <c r="A3373" s="117" t="s">
        <v>3417</v>
      </c>
      <c r="B3373" s="116" t="s">
        <v>3436</v>
      </c>
      <c r="C3373" s="412" t="s">
        <v>3398</v>
      </c>
      <c r="D3373" s="412"/>
      <c r="E3373" s="117" t="s">
        <v>3136</v>
      </c>
      <c r="F3373" s="118">
        <v>0.4</v>
      </c>
      <c r="G3373" s="153"/>
      <c r="H3373" s="119">
        <f t="shared" ref="H3373:H3374" si="318">TRUNC((G3373*F3373),2)</f>
        <v>0</v>
      </c>
    </row>
    <row r="3374" spans="1:8" ht="39" customHeight="1" x14ac:dyDescent="0.25">
      <c r="A3374" s="117" t="s">
        <v>3417</v>
      </c>
      <c r="B3374" s="116" t="s">
        <v>3476</v>
      </c>
      <c r="C3374" s="412" t="s">
        <v>3398</v>
      </c>
      <c r="D3374" s="412"/>
      <c r="E3374" s="117" t="s">
        <v>3136</v>
      </c>
      <c r="F3374" s="118">
        <v>0.4</v>
      </c>
      <c r="G3374" s="153"/>
      <c r="H3374" s="119">
        <f t="shared" si="318"/>
        <v>0</v>
      </c>
    </row>
    <row r="3375" spans="1:8" ht="39" customHeight="1" x14ac:dyDescent="0.25">
      <c r="A3375" s="117" t="s">
        <v>3417</v>
      </c>
      <c r="B3375" s="116" t="s">
        <v>4509</v>
      </c>
      <c r="C3375" s="412"/>
      <c r="D3375" s="412"/>
      <c r="E3375" s="117" t="s">
        <v>630</v>
      </c>
      <c r="F3375" s="118">
        <v>1</v>
      </c>
      <c r="G3375" s="153"/>
      <c r="H3375" s="119">
        <f t="shared" ref="H3375" si="319">TRUNC((G3375*F3375),2)</f>
        <v>0</v>
      </c>
    </row>
    <row r="3376" spans="1:8" x14ac:dyDescent="0.25">
      <c r="A3376" s="149"/>
      <c r="B3376" s="150"/>
      <c r="C3376" s="150"/>
      <c r="D3376" s="151"/>
      <c r="E3376" s="150"/>
      <c r="F3376" s="151"/>
      <c r="G3376" s="151"/>
      <c r="H3376" s="152"/>
    </row>
    <row r="3377" spans="1:8" ht="14.4" thickBot="1" x14ac:dyDescent="0.3">
      <c r="A3377" s="149"/>
      <c r="B3377" s="150"/>
      <c r="C3377" s="150"/>
      <c r="D3377" s="151"/>
      <c r="E3377" s="150"/>
      <c r="F3377" s="150"/>
      <c r="G3377" s="151"/>
      <c r="H3377" s="152"/>
    </row>
    <row r="3378" spans="1:8" ht="0.9" customHeight="1" thickTop="1" x14ac:dyDescent="0.25">
      <c r="A3378" s="120"/>
      <c r="B3378" s="115"/>
      <c r="C3378" s="115"/>
      <c r="D3378" s="115"/>
      <c r="E3378" s="115"/>
      <c r="F3378" s="115"/>
      <c r="G3378" s="115"/>
      <c r="H3378" s="115"/>
    </row>
    <row r="3379" spans="1:8" ht="18" customHeight="1" x14ac:dyDescent="0.25">
      <c r="A3379" s="102" t="s">
        <v>1490</v>
      </c>
      <c r="B3379" s="103" t="s">
        <v>3</v>
      </c>
      <c r="C3379" s="414" t="s">
        <v>3396</v>
      </c>
      <c r="D3379" s="414"/>
      <c r="E3379" s="102" t="s">
        <v>3394</v>
      </c>
      <c r="F3379" s="101" t="s">
        <v>3393</v>
      </c>
      <c r="G3379" s="101" t="s">
        <v>3392</v>
      </c>
      <c r="H3379" s="101" t="s">
        <v>4</v>
      </c>
    </row>
    <row r="3380" spans="1:8" ht="104.1" customHeight="1" x14ac:dyDescent="0.25">
      <c r="A3380" s="92" t="s">
        <v>3397</v>
      </c>
      <c r="B3380" s="94" t="s">
        <v>4471</v>
      </c>
      <c r="C3380" s="415">
        <v>14</v>
      </c>
      <c r="D3380" s="415"/>
      <c r="E3380" s="92" t="s">
        <v>235</v>
      </c>
      <c r="F3380" s="110">
        <v>1</v>
      </c>
      <c r="G3380" s="90"/>
      <c r="H3380" s="155">
        <f>SUM(H3381:H3383)</f>
        <v>0</v>
      </c>
    </row>
    <row r="3381" spans="1:8" ht="26.1" customHeight="1" x14ac:dyDescent="0.25">
      <c r="A3381" s="117" t="s">
        <v>3417</v>
      </c>
      <c r="B3381" s="116" t="s">
        <v>3485</v>
      </c>
      <c r="C3381" s="412" t="s">
        <v>3398</v>
      </c>
      <c r="D3381" s="412"/>
      <c r="E3381" s="117" t="s">
        <v>3136</v>
      </c>
      <c r="F3381" s="118">
        <v>1</v>
      </c>
      <c r="G3381" s="153"/>
      <c r="H3381" s="119">
        <f t="shared" ref="H3381:H3383" si="320">TRUNC((G3381*F3381),2)</f>
        <v>0</v>
      </c>
    </row>
    <row r="3382" spans="1:8" ht="24" customHeight="1" x14ac:dyDescent="0.25">
      <c r="A3382" s="117" t="s">
        <v>3417</v>
      </c>
      <c r="B3382" s="116" t="s">
        <v>3436</v>
      </c>
      <c r="C3382" s="412" t="s">
        <v>3398</v>
      </c>
      <c r="D3382" s="412"/>
      <c r="E3382" s="117" t="s">
        <v>3136</v>
      </c>
      <c r="F3382" s="118">
        <v>1</v>
      </c>
      <c r="G3382" s="153"/>
      <c r="H3382" s="119">
        <f t="shared" si="320"/>
        <v>0</v>
      </c>
    </row>
    <row r="3383" spans="1:8" ht="39" customHeight="1" x14ac:dyDescent="0.25">
      <c r="A3383" s="112" t="s">
        <v>3399</v>
      </c>
      <c r="B3383" s="111" t="s">
        <v>4126</v>
      </c>
      <c r="C3383" s="413" t="s">
        <v>3401</v>
      </c>
      <c r="D3383" s="413"/>
      <c r="E3383" s="112" t="s">
        <v>235</v>
      </c>
      <c r="F3383" s="113">
        <v>1</v>
      </c>
      <c r="G3383" s="153"/>
      <c r="H3383" s="114">
        <f t="shared" si="320"/>
        <v>0</v>
      </c>
    </row>
    <row r="3384" spans="1:8" ht="13.8" customHeight="1" x14ac:dyDescent="0.25">
      <c r="A3384" s="149"/>
      <c r="B3384" s="343"/>
      <c r="C3384" s="343"/>
      <c r="D3384" s="343"/>
      <c r="E3384" s="149"/>
      <c r="F3384" s="344"/>
      <c r="G3384" s="151"/>
      <c r="H3384" s="151"/>
    </row>
    <row r="3385" spans="1:8" ht="13.8" customHeight="1" x14ac:dyDescent="0.25">
      <c r="A3385" s="149"/>
      <c r="B3385" s="343"/>
      <c r="C3385" s="343"/>
      <c r="D3385" s="343"/>
      <c r="E3385" s="149"/>
      <c r="F3385" s="344"/>
      <c r="G3385" s="151"/>
      <c r="H3385" s="151"/>
    </row>
    <row r="3386" spans="1:8" ht="39" customHeight="1" x14ac:dyDescent="0.25">
      <c r="A3386" s="102" t="s">
        <v>4500</v>
      </c>
      <c r="B3386" s="103" t="s">
        <v>3</v>
      </c>
      <c r="C3386" s="414" t="s">
        <v>3396</v>
      </c>
      <c r="D3386" s="414"/>
      <c r="E3386" s="102" t="s">
        <v>3394</v>
      </c>
      <c r="F3386" s="101" t="s">
        <v>3393</v>
      </c>
      <c r="G3386" s="101" t="s">
        <v>3392</v>
      </c>
      <c r="H3386" s="101" t="s">
        <v>4</v>
      </c>
    </row>
    <row r="3387" spans="1:8" ht="57.6" customHeight="1" x14ac:dyDescent="0.25">
      <c r="A3387" s="92" t="s">
        <v>3397</v>
      </c>
      <c r="B3387" s="94" t="s">
        <v>4501</v>
      </c>
      <c r="C3387" s="415"/>
      <c r="D3387" s="415"/>
      <c r="E3387" s="92" t="s">
        <v>235</v>
      </c>
      <c r="F3387" s="110">
        <v>1</v>
      </c>
      <c r="G3387" s="90"/>
      <c r="H3387" s="155">
        <f>SUM(H3388:H3394)</f>
        <v>0</v>
      </c>
    </row>
    <row r="3388" spans="1:8" ht="39" customHeight="1" x14ac:dyDescent="0.25">
      <c r="A3388" s="117" t="s">
        <v>3417</v>
      </c>
      <c r="B3388" s="116" t="s">
        <v>3436</v>
      </c>
      <c r="C3388" s="412" t="s">
        <v>3398</v>
      </c>
      <c r="D3388" s="412"/>
      <c r="E3388" s="117" t="s">
        <v>3136</v>
      </c>
      <c r="F3388" s="118">
        <v>8</v>
      </c>
      <c r="G3388" s="153"/>
      <c r="H3388" s="119">
        <f t="shared" ref="H3388:H3394" si="321">TRUNC((G3388*F3388),2)</f>
        <v>0</v>
      </c>
    </row>
    <row r="3389" spans="1:8" ht="39" customHeight="1" x14ac:dyDescent="0.25">
      <c r="A3389" s="117" t="s">
        <v>3417</v>
      </c>
      <c r="B3389" s="116" t="s">
        <v>3476</v>
      </c>
      <c r="C3389" s="412" t="s">
        <v>3398</v>
      </c>
      <c r="D3389" s="412"/>
      <c r="E3389" s="117" t="s">
        <v>3136</v>
      </c>
      <c r="F3389" s="118">
        <v>8</v>
      </c>
      <c r="G3389" s="153"/>
      <c r="H3389" s="119">
        <f t="shared" si="321"/>
        <v>0</v>
      </c>
    </row>
    <row r="3390" spans="1:8" ht="39" customHeight="1" x14ac:dyDescent="0.25">
      <c r="A3390" s="117" t="s">
        <v>3417</v>
      </c>
      <c r="B3390" s="116" t="s">
        <v>465</v>
      </c>
      <c r="C3390" s="412" t="s">
        <v>3398</v>
      </c>
      <c r="D3390" s="412"/>
      <c r="E3390" s="117" t="s">
        <v>460</v>
      </c>
      <c r="F3390" s="118">
        <v>5.67</v>
      </c>
      <c r="G3390" s="153"/>
      <c r="H3390" s="119">
        <f t="shared" si="321"/>
        <v>0</v>
      </c>
    </row>
    <row r="3391" spans="1:8" ht="39" customHeight="1" x14ac:dyDescent="0.25">
      <c r="A3391" s="117" t="s">
        <v>3417</v>
      </c>
      <c r="B3391" s="116" t="s">
        <v>4505</v>
      </c>
      <c r="C3391" s="412" t="s">
        <v>3398</v>
      </c>
      <c r="D3391" s="412"/>
      <c r="E3391" s="117" t="s">
        <v>460</v>
      </c>
      <c r="F3391" s="118">
        <v>5.67</v>
      </c>
      <c r="G3391" s="153"/>
      <c r="H3391" s="119">
        <f t="shared" si="321"/>
        <v>0</v>
      </c>
    </row>
    <row r="3392" spans="1:8" ht="39" customHeight="1" x14ac:dyDescent="0.25">
      <c r="A3392" s="117" t="s">
        <v>3417</v>
      </c>
      <c r="B3392" s="116" t="s">
        <v>4506</v>
      </c>
      <c r="C3392" s="412" t="s">
        <v>3398</v>
      </c>
      <c r="D3392" s="412"/>
      <c r="E3392" s="117" t="s">
        <v>460</v>
      </c>
      <c r="F3392" s="118">
        <v>5.67</v>
      </c>
      <c r="G3392" s="153"/>
      <c r="H3392" s="119">
        <f t="shared" si="321"/>
        <v>0</v>
      </c>
    </row>
    <row r="3393" spans="1:8" ht="39" customHeight="1" x14ac:dyDescent="0.25">
      <c r="A3393" s="117" t="s">
        <v>3417</v>
      </c>
      <c r="B3393" s="116" t="s">
        <v>4507</v>
      </c>
      <c r="C3393" s="412" t="s">
        <v>3398</v>
      </c>
      <c r="D3393" s="412"/>
      <c r="E3393" s="117" t="s">
        <v>460</v>
      </c>
      <c r="F3393" s="118">
        <v>5.67</v>
      </c>
      <c r="G3393" s="153"/>
      <c r="H3393" s="119">
        <f t="shared" si="321"/>
        <v>0</v>
      </c>
    </row>
    <row r="3394" spans="1:8" ht="39" customHeight="1" x14ac:dyDescent="0.25">
      <c r="A3394" s="112" t="s">
        <v>3399</v>
      </c>
      <c r="B3394" s="111" t="s">
        <v>4502</v>
      </c>
      <c r="C3394" s="413" t="s">
        <v>4503</v>
      </c>
      <c r="D3394" s="413"/>
      <c r="E3394" s="112" t="s">
        <v>4504</v>
      </c>
      <c r="F3394" s="113">
        <v>1</v>
      </c>
      <c r="G3394" s="153"/>
      <c r="H3394" s="114">
        <f t="shared" si="321"/>
        <v>0</v>
      </c>
    </row>
    <row r="3395" spans="1:8" x14ac:dyDescent="0.25">
      <c r="A3395" s="149"/>
      <c r="B3395" s="150"/>
      <c r="C3395" s="150"/>
      <c r="D3395" s="151"/>
      <c r="E3395" s="150"/>
      <c r="F3395" s="151"/>
      <c r="G3395" s="151"/>
      <c r="H3395" s="152"/>
    </row>
    <row r="3396" spans="1:8" ht="14.4" thickBot="1" x14ac:dyDescent="0.3">
      <c r="A3396" s="149"/>
      <c r="B3396" s="150"/>
      <c r="C3396" s="150"/>
      <c r="D3396" s="151"/>
      <c r="E3396" s="150"/>
      <c r="F3396" s="150"/>
      <c r="G3396" s="151"/>
      <c r="H3396" s="152"/>
    </row>
    <row r="3397" spans="1:8" ht="0.9" customHeight="1" thickTop="1" x14ac:dyDescent="0.25">
      <c r="A3397" s="120"/>
      <c r="B3397" s="115"/>
      <c r="C3397" s="115"/>
      <c r="D3397" s="115"/>
      <c r="E3397" s="115"/>
      <c r="F3397" s="115"/>
      <c r="G3397" s="115"/>
      <c r="H3397" s="115"/>
    </row>
    <row r="3398" spans="1:8" ht="18" customHeight="1" x14ac:dyDescent="0.25">
      <c r="A3398" s="102" t="s">
        <v>1485</v>
      </c>
      <c r="B3398" s="103" t="s">
        <v>3</v>
      </c>
      <c r="C3398" s="414" t="s">
        <v>3396</v>
      </c>
      <c r="D3398" s="414"/>
      <c r="E3398" s="102" t="s">
        <v>3394</v>
      </c>
      <c r="F3398" s="101" t="s">
        <v>3393</v>
      </c>
      <c r="G3398" s="101" t="s">
        <v>3392</v>
      </c>
      <c r="H3398" s="101" t="s">
        <v>4</v>
      </c>
    </row>
    <row r="3399" spans="1:8" ht="104.1" customHeight="1" x14ac:dyDescent="0.25">
      <c r="A3399" s="92" t="s">
        <v>3397</v>
      </c>
      <c r="B3399" s="94" t="s">
        <v>4472</v>
      </c>
      <c r="C3399" s="415">
        <v>13</v>
      </c>
      <c r="D3399" s="415"/>
      <c r="E3399" s="92" t="s">
        <v>584</v>
      </c>
      <c r="F3399" s="110">
        <v>1</v>
      </c>
      <c r="G3399" s="90"/>
      <c r="H3399" s="155">
        <f>SUM(H3400:H3410)</f>
        <v>0</v>
      </c>
    </row>
    <row r="3400" spans="1:8" ht="26.1" customHeight="1" x14ac:dyDescent="0.25">
      <c r="A3400" s="117" t="s">
        <v>3417</v>
      </c>
      <c r="B3400" s="116" t="s">
        <v>3504</v>
      </c>
      <c r="C3400" s="412" t="s">
        <v>3398</v>
      </c>
      <c r="D3400" s="412"/>
      <c r="E3400" s="117" t="s">
        <v>3136</v>
      </c>
      <c r="F3400" s="118">
        <v>0.47360000000000002</v>
      </c>
      <c r="G3400" s="153"/>
      <c r="H3400" s="119">
        <f t="shared" ref="H3400:H3410" si="322">TRUNC((G3400*F3400),2)</f>
        <v>0</v>
      </c>
    </row>
    <row r="3401" spans="1:8" ht="26.1" customHeight="1" x14ac:dyDescent="0.25">
      <c r="A3401" s="117" t="s">
        <v>3417</v>
      </c>
      <c r="B3401" s="116" t="s">
        <v>3607</v>
      </c>
      <c r="C3401" s="412" t="s">
        <v>3398</v>
      </c>
      <c r="D3401" s="412"/>
      <c r="E3401" s="117" t="s">
        <v>3136</v>
      </c>
      <c r="F3401" s="118">
        <v>0.52459999999999996</v>
      </c>
      <c r="G3401" s="153"/>
      <c r="H3401" s="119">
        <f t="shared" si="322"/>
        <v>0</v>
      </c>
    </row>
    <row r="3402" spans="1:8" ht="24" customHeight="1" x14ac:dyDescent="0.25">
      <c r="A3402" s="112" t="s">
        <v>3399</v>
      </c>
      <c r="B3402" s="111" t="s">
        <v>4128</v>
      </c>
      <c r="C3402" s="413" t="s">
        <v>3401</v>
      </c>
      <c r="D3402" s="413"/>
      <c r="E3402" s="112" t="s">
        <v>460</v>
      </c>
      <c r="F3402" s="113">
        <v>1.1200000000000001</v>
      </c>
      <c r="G3402" s="153"/>
      <c r="H3402" s="114">
        <f t="shared" si="322"/>
        <v>0</v>
      </c>
    </row>
    <row r="3403" spans="1:8" ht="39" customHeight="1" x14ac:dyDescent="0.25">
      <c r="A3403" s="112" t="s">
        <v>3399</v>
      </c>
      <c r="B3403" s="111" t="s">
        <v>4129</v>
      </c>
      <c r="C3403" s="413" t="s">
        <v>3401</v>
      </c>
      <c r="D3403" s="413"/>
      <c r="E3403" s="112" t="s">
        <v>234</v>
      </c>
      <c r="F3403" s="113">
        <v>1.4</v>
      </c>
      <c r="G3403" s="153"/>
      <c r="H3403" s="114">
        <f t="shared" si="322"/>
        <v>0</v>
      </c>
    </row>
    <row r="3404" spans="1:8" ht="39" customHeight="1" x14ac:dyDescent="0.25">
      <c r="A3404" s="112" t="s">
        <v>3399</v>
      </c>
      <c r="B3404" s="111" t="s">
        <v>4130</v>
      </c>
      <c r="C3404" s="413" t="s">
        <v>3506</v>
      </c>
      <c r="D3404" s="413"/>
      <c r="E3404" s="112" t="s">
        <v>234</v>
      </c>
      <c r="F3404" s="113">
        <v>1.05</v>
      </c>
      <c r="G3404" s="153"/>
      <c r="H3404" s="114">
        <f t="shared" si="322"/>
        <v>0</v>
      </c>
    </row>
    <row r="3405" spans="1:8" ht="26.1" customHeight="1" x14ac:dyDescent="0.25">
      <c r="A3405" s="112" t="s">
        <v>3399</v>
      </c>
      <c r="B3405" s="111" t="s">
        <v>4127</v>
      </c>
      <c r="C3405" s="413" t="s">
        <v>3401</v>
      </c>
      <c r="D3405" s="413"/>
      <c r="E3405" s="112" t="s">
        <v>234</v>
      </c>
      <c r="F3405" s="113">
        <v>0.8</v>
      </c>
      <c r="G3405" s="153"/>
      <c r="H3405" s="114">
        <f t="shared" si="322"/>
        <v>0</v>
      </c>
    </row>
    <row r="3406" spans="1:8" ht="26.1" customHeight="1" x14ac:dyDescent="0.25">
      <c r="A3406" s="112" t="s">
        <v>3399</v>
      </c>
      <c r="B3406" s="111" t="s">
        <v>4131</v>
      </c>
      <c r="C3406" s="413" t="s">
        <v>3401</v>
      </c>
      <c r="D3406" s="413"/>
      <c r="E3406" s="112" t="s">
        <v>235</v>
      </c>
      <c r="F3406" s="113">
        <v>1.28</v>
      </c>
      <c r="G3406" s="153"/>
      <c r="H3406" s="114">
        <f t="shared" si="322"/>
        <v>0</v>
      </c>
    </row>
    <row r="3407" spans="1:8" ht="51.9" customHeight="1" x14ac:dyDescent="0.25">
      <c r="A3407" s="112" t="s">
        <v>3399</v>
      </c>
      <c r="B3407" s="111" t="s">
        <v>4132</v>
      </c>
      <c r="C3407" s="413" t="s">
        <v>3401</v>
      </c>
      <c r="D3407" s="413"/>
      <c r="E3407" s="112" t="s">
        <v>460</v>
      </c>
      <c r="F3407" s="113">
        <v>1.2465896000000001</v>
      </c>
      <c r="G3407" s="153"/>
      <c r="H3407" s="114">
        <f t="shared" si="322"/>
        <v>0</v>
      </c>
    </row>
    <row r="3408" spans="1:8" ht="26.1" customHeight="1" x14ac:dyDescent="0.25">
      <c r="A3408" s="112" t="s">
        <v>3399</v>
      </c>
      <c r="B3408" s="111" t="s">
        <v>3974</v>
      </c>
      <c r="C3408" s="413" t="s">
        <v>3401</v>
      </c>
      <c r="D3408" s="413"/>
      <c r="E3408" s="112" t="s">
        <v>564</v>
      </c>
      <c r="F3408" s="113">
        <v>0.05</v>
      </c>
      <c r="G3408" s="153"/>
      <c r="H3408" s="114">
        <f t="shared" si="322"/>
        <v>0</v>
      </c>
    </row>
    <row r="3409" spans="1:8" ht="39" customHeight="1" x14ac:dyDescent="0.25">
      <c r="A3409" s="112" t="s">
        <v>3399</v>
      </c>
      <c r="B3409" s="111" t="s">
        <v>4129</v>
      </c>
      <c r="C3409" s="413" t="s">
        <v>3401</v>
      </c>
      <c r="D3409" s="413"/>
      <c r="E3409" s="112" t="s">
        <v>234</v>
      </c>
      <c r="F3409" s="113">
        <v>0.95</v>
      </c>
      <c r="G3409" s="153"/>
      <c r="H3409" s="114">
        <f t="shared" si="322"/>
        <v>0</v>
      </c>
    </row>
    <row r="3410" spans="1:8" ht="26.1" customHeight="1" x14ac:dyDescent="0.25">
      <c r="A3410" s="112" t="s">
        <v>3399</v>
      </c>
      <c r="B3410" s="111" t="s">
        <v>4133</v>
      </c>
      <c r="C3410" s="413" t="s">
        <v>3501</v>
      </c>
      <c r="D3410" s="413"/>
      <c r="E3410" s="112" t="s">
        <v>235</v>
      </c>
      <c r="F3410" s="113">
        <v>0.7</v>
      </c>
      <c r="G3410" s="153"/>
      <c r="H3410" s="114">
        <f t="shared" si="322"/>
        <v>0</v>
      </c>
    </row>
    <row r="3411" spans="1:8" x14ac:dyDescent="0.25">
      <c r="A3411" s="149"/>
      <c r="B3411" s="150"/>
      <c r="C3411" s="150"/>
      <c r="D3411" s="151"/>
      <c r="E3411" s="150"/>
      <c r="F3411" s="151"/>
      <c r="G3411" s="151"/>
      <c r="H3411" s="152"/>
    </row>
    <row r="3412" spans="1:8" ht="14.4" thickBot="1" x14ac:dyDescent="0.3">
      <c r="A3412" s="149"/>
      <c r="B3412" s="150"/>
      <c r="C3412" s="150"/>
      <c r="D3412" s="151"/>
      <c r="E3412" s="150"/>
      <c r="F3412" s="150"/>
      <c r="G3412" s="151"/>
      <c r="H3412" s="152"/>
    </row>
    <row r="3413" spans="1:8" ht="0.9" customHeight="1" thickTop="1" x14ac:dyDescent="0.25">
      <c r="A3413" s="120"/>
      <c r="B3413" s="115"/>
      <c r="C3413" s="115"/>
      <c r="D3413" s="115"/>
      <c r="E3413" s="115"/>
      <c r="F3413" s="115"/>
      <c r="G3413" s="115"/>
      <c r="H3413" s="115"/>
    </row>
    <row r="3414" spans="1:8" ht="18" customHeight="1" x14ac:dyDescent="0.25">
      <c r="A3414" s="102" t="s">
        <v>1484</v>
      </c>
      <c r="B3414" s="103" t="s">
        <v>3</v>
      </c>
      <c r="C3414" s="414" t="s">
        <v>3396</v>
      </c>
      <c r="D3414" s="414"/>
      <c r="E3414" s="102" t="s">
        <v>3394</v>
      </c>
      <c r="F3414" s="101" t="s">
        <v>3393</v>
      </c>
      <c r="G3414" s="101" t="s">
        <v>3392</v>
      </c>
      <c r="H3414" s="101" t="s">
        <v>4</v>
      </c>
    </row>
    <row r="3415" spans="1:8" ht="104.1" customHeight="1" x14ac:dyDescent="0.25">
      <c r="A3415" s="92" t="s">
        <v>3397</v>
      </c>
      <c r="B3415" s="94" t="s">
        <v>4473</v>
      </c>
      <c r="C3415" s="415">
        <v>13</v>
      </c>
      <c r="D3415" s="415"/>
      <c r="E3415" s="92" t="s">
        <v>460</v>
      </c>
      <c r="F3415" s="110">
        <v>1</v>
      </c>
      <c r="G3415" s="90"/>
      <c r="H3415" s="155">
        <f>SUM(H3416:H3425)</f>
        <v>0</v>
      </c>
    </row>
    <row r="3416" spans="1:8" ht="26.1" customHeight="1" x14ac:dyDescent="0.25">
      <c r="A3416" s="117" t="s">
        <v>3417</v>
      </c>
      <c r="B3416" s="116" t="s">
        <v>3607</v>
      </c>
      <c r="C3416" s="412" t="s">
        <v>3398</v>
      </c>
      <c r="D3416" s="412"/>
      <c r="E3416" s="117" t="s">
        <v>3136</v>
      </c>
      <c r="F3416" s="118">
        <v>0.45660000000000001</v>
      </c>
      <c r="G3416" s="153"/>
      <c r="H3416" s="119">
        <f t="shared" ref="H3416:H3425" si="323">TRUNC((G3416*F3416),2)</f>
        <v>0</v>
      </c>
    </row>
    <row r="3417" spans="1:8" ht="24" customHeight="1" x14ac:dyDescent="0.25">
      <c r="A3417" s="117" t="s">
        <v>3417</v>
      </c>
      <c r="B3417" s="116" t="s">
        <v>3436</v>
      </c>
      <c r="C3417" s="412" t="s">
        <v>3398</v>
      </c>
      <c r="D3417" s="412"/>
      <c r="E3417" s="117" t="s">
        <v>3136</v>
      </c>
      <c r="F3417" s="118">
        <v>0.45660000000000001</v>
      </c>
      <c r="G3417" s="153"/>
      <c r="H3417" s="119">
        <f t="shared" si="323"/>
        <v>0</v>
      </c>
    </row>
    <row r="3418" spans="1:8" ht="39" customHeight="1" x14ac:dyDescent="0.25">
      <c r="A3418" s="112" t="s">
        <v>3399</v>
      </c>
      <c r="B3418" s="111" t="s">
        <v>4129</v>
      </c>
      <c r="C3418" s="413" t="s">
        <v>3401</v>
      </c>
      <c r="D3418" s="413"/>
      <c r="E3418" s="112" t="s">
        <v>234</v>
      </c>
      <c r="F3418" s="113">
        <v>1.4</v>
      </c>
      <c r="G3418" s="153"/>
      <c r="H3418" s="114">
        <f t="shared" si="323"/>
        <v>0</v>
      </c>
    </row>
    <row r="3419" spans="1:8" ht="39" customHeight="1" x14ac:dyDescent="0.25">
      <c r="A3419" s="112" t="s">
        <v>3399</v>
      </c>
      <c r="B3419" s="111" t="s">
        <v>4129</v>
      </c>
      <c r="C3419" s="413" t="s">
        <v>3401</v>
      </c>
      <c r="D3419" s="413"/>
      <c r="E3419" s="112" t="s">
        <v>234</v>
      </c>
      <c r="F3419" s="113">
        <v>1.4</v>
      </c>
      <c r="G3419" s="153"/>
      <c r="H3419" s="114">
        <f t="shared" si="323"/>
        <v>0</v>
      </c>
    </row>
    <row r="3420" spans="1:8" ht="26.1" customHeight="1" x14ac:dyDescent="0.25">
      <c r="A3420" s="112" t="s">
        <v>3399</v>
      </c>
      <c r="B3420" s="111" t="s">
        <v>4133</v>
      </c>
      <c r="C3420" s="413" t="s">
        <v>3501</v>
      </c>
      <c r="D3420" s="413"/>
      <c r="E3420" s="112" t="s">
        <v>235</v>
      </c>
      <c r="F3420" s="113">
        <v>1.1200000000000001</v>
      </c>
      <c r="G3420" s="153"/>
      <c r="H3420" s="114">
        <f t="shared" si="323"/>
        <v>0</v>
      </c>
    </row>
    <row r="3421" spans="1:8" ht="51.9" customHeight="1" x14ac:dyDescent="0.25">
      <c r="A3421" s="112" t="s">
        <v>3399</v>
      </c>
      <c r="B3421" s="111" t="s">
        <v>4132</v>
      </c>
      <c r="C3421" s="413" t="s">
        <v>3401</v>
      </c>
      <c r="D3421" s="413"/>
      <c r="E3421" s="112" t="s">
        <v>460</v>
      </c>
      <c r="F3421" s="113">
        <v>1.2465896000000001</v>
      </c>
      <c r="G3421" s="153"/>
      <c r="H3421" s="114">
        <f t="shared" si="323"/>
        <v>0</v>
      </c>
    </row>
    <row r="3422" spans="1:8" ht="26.1" customHeight="1" x14ac:dyDescent="0.25">
      <c r="A3422" s="112" t="s">
        <v>3399</v>
      </c>
      <c r="B3422" s="111" t="s">
        <v>4134</v>
      </c>
      <c r="C3422" s="413" t="s">
        <v>3401</v>
      </c>
      <c r="D3422" s="413"/>
      <c r="E3422" s="112" t="s">
        <v>234</v>
      </c>
      <c r="F3422" s="113">
        <v>2.2639200000000002E-2</v>
      </c>
      <c r="G3422" s="153"/>
      <c r="H3422" s="114">
        <f t="shared" si="323"/>
        <v>0</v>
      </c>
    </row>
    <row r="3423" spans="1:8" ht="24" customHeight="1" x14ac:dyDescent="0.25">
      <c r="A3423" s="112" t="s">
        <v>3399</v>
      </c>
      <c r="B3423" s="111" t="s">
        <v>4128</v>
      </c>
      <c r="C3423" s="413" t="s">
        <v>3401</v>
      </c>
      <c r="D3423" s="413"/>
      <c r="E3423" s="112" t="s">
        <v>460</v>
      </c>
      <c r="F3423" s="113">
        <v>1.1200000000000001</v>
      </c>
      <c r="G3423" s="153"/>
      <c r="H3423" s="114">
        <f t="shared" si="323"/>
        <v>0</v>
      </c>
    </row>
    <row r="3424" spans="1:8" ht="26.1" customHeight="1" x14ac:dyDescent="0.25">
      <c r="A3424" s="112" t="s">
        <v>3399</v>
      </c>
      <c r="B3424" s="111" t="s">
        <v>4127</v>
      </c>
      <c r="C3424" s="413" t="s">
        <v>3401</v>
      </c>
      <c r="D3424" s="413"/>
      <c r="E3424" s="112" t="s">
        <v>234</v>
      </c>
      <c r="F3424" s="113">
        <v>0.8</v>
      </c>
      <c r="G3424" s="153"/>
      <c r="H3424" s="114">
        <f t="shared" si="323"/>
        <v>0</v>
      </c>
    </row>
    <row r="3425" spans="1:8" ht="26.1" customHeight="1" x14ac:dyDescent="0.25">
      <c r="A3425" s="112" t="s">
        <v>3399</v>
      </c>
      <c r="B3425" s="111" t="s">
        <v>4131</v>
      </c>
      <c r="C3425" s="413" t="s">
        <v>3401</v>
      </c>
      <c r="D3425" s="413"/>
      <c r="E3425" s="112" t="s">
        <v>235</v>
      </c>
      <c r="F3425" s="113">
        <v>1.28</v>
      </c>
      <c r="G3425" s="153"/>
      <c r="H3425" s="114">
        <f t="shared" si="323"/>
        <v>0</v>
      </c>
    </row>
    <row r="3426" spans="1:8" x14ac:dyDescent="0.25">
      <c r="A3426" s="149"/>
      <c r="B3426" s="150"/>
      <c r="C3426" s="150"/>
      <c r="D3426" s="151"/>
      <c r="E3426" s="150"/>
      <c r="F3426" s="151"/>
      <c r="G3426" s="151"/>
      <c r="H3426" s="152"/>
    </row>
    <row r="3427" spans="1:8" ht="14.4" thickBot="1" x14ac:dyDescent="0.3">
      <c r="A3427" s="149"/>
      <c r="B3427" s="150"/>
      <c r="C3427" s="150"/>
      <c r="D3427" s="151"/>
      <c r="E3427" s="150"/>
      <c r="F3427" s="150"/>
      <c r="G3427" s="151"/>
      <c r="H3427" s="152"/>
    </row>
    <row r="3428" spans="1:8" ht="0.9" customHeight="1" thickTop="1" x14ac:dyDescent="0.25">
      <c r="A3428" s="120"/>
      <c r="B3428" s="115"/>
      <c r="C3428" s="115"/>
      <c r="D3428" s="115"/>
      <c r="E3428" s="115"/>
      <c r="F3428" s="115"/>
      <c r="G3428" s="115"/>
      <c r="H3428" s="115"/>
    </row>
    <row r="3429" spans="1:8" ht="18" customHeight="1" x14ac:dyDescent="0.25">
      <c r="A3429" s="102" t="s">
        <v>1483</v>
      </c>
      <c r="B3429" s="103" t="s">
        <v>3</v>
      </c>
      <c r="C3429" s="414" t="s">
        <v>3396</v>
      </c>
      <c r="D3429" s="414"/>
      <c r="E3429" s="102" t="s">
        <v>3394</v>
      </c>
      <c r="F3429" s="101" t="s">
        <v>3393</v>
      </c>
      <c r="G3429" s="101" t="s">
        <v>3392</v>
      </c>
      <c r="H3429" s="101" t="s">
        <v>4</v>
      </c>
    </row>
    <row r="3430" spans="1:8" ht="26.1" customHeight="1" x14ac:dyDescent="0.25">
      <c r="A3430" s="92" t="s">
        <v>3397</v>
      </c>
      <c r="B3430" s="94" t="s">
        <v>1482</v>
      </c>
      <c r="C3430" s="415">
        <v>22.2</v>
      </c>
      <c r="D3430" s="415"/>
      <c r="E3430" s="92" t="s">
        <v>235</v>
      </c>
      <c r="F3430" s="110">
        <v>1</v>
      </c>
      <c r="G3430" s="90"/>
      <c r="H3430" s="155">
        <f>H3431</f>
        <v>0</v>
      </c>
    </row>
    <row r="3431" spans="1:8" ht="26.1" customHeight="1" x14ac:dyDescent="0.25">
      <c r="A3431" s="112" t="s">
        <v>3399</v>
      </c>
      <c r="B3431" s="111" t="s">
        <v>1482</v>
      </c>
      <c r="C3431" s="413" t="s">
        <v>3401</v>
      </c>
      <c r="D3431" s="413"/>
      <c r="E3431" s="112" t="s">
        <v>235</v>
      </c>
      <c r="F3431" s="113">
        <v>1</v>
      </c>
      <c r="G3431" s="153"/>
      <c r="H3431" s="114">
        <f t="shared" ref="H3431" si="324">TRUNC((G3431*F3431),2)</f>
        <v>0</v>
      </c>
    </row>
    <row r="3432" spans="1:8" x14ac:dyDescent="0.25">
      <c r="A3432" s="149"/>
      <c r="B3432" s="150"/>
      <c r="C3432" s="150"/>
      <c r="D3432" s="151"/>
      <c r="E3432" s="150"/>
      <c r="F3432" s="151"/>
      <c r="G3432" s="151"/>
      <c r="H3432" s="152"/>
    </row>
    <row r="3433" spans="1:8" ht="14.4" thickBot="1" x14ac:dyDescent="0.3">
      <c r="A3433" s="149"/>
      <c r="B3433" s="150"/>
      <c r="C3433" s="150"/>
      <c r="D3433" s="151"/>
      <c r="E3433" s="150"/>
      <c r="F3433" s="150"/>
      <c r="G3433" s="151"/>
      <c r="H3433" s="152"/>
    </row>
    <row r="3434" spans="1:8" ht="0.9" customHeight="1" thickTop="1" x14ac:dyDescent="0.25">
      <c r="A3434" s="120"/>
      <c r="B3434" s="115"/>
      <c r="C3434" s="115"/>
      <c r="D3434" s="115"/>
      <c r="E3434" s="115"/>
      <c r="F3434" s="115"/>
      <c r="G3434" s="115"/>
      <c r="H3434" s="115"/>
    </row>
    <row r="3435" spans="1:8" ht="18" customHeight="1" x14ac:dyDescent="0.25">
      <c r="A3435" s="102" t="s">
        <v>1421</v>
      </c>
      <c r="B3435" s="103" t="s">
        <v>3</v>
      </c>
      <c r="C3435" s="414" t="s">
        <v>3396</v>
      </c>
      <c r="D3435" s="414"/>
      <c r="E3435" s="102" t="s">
        <v>3394</v>
      </c>
      <c r="F3435" s="101" t="s">
        <v>3393</v>
      </c>
      <c r="G3435" s="101" t="s">
        <v>3392</v>
      </c>
      <c r="H3435" s="101" t="s">
        <v>4</v>
      </c>
    </row>
    <row r="3436" spans="1:8" ht="51.9" customHeight="1" x14ac:dyDescent="0.25">
      <c r="A3436" s="92" t="s">
        <v>3397</v>
      </c>
      <c r="B3436" s="94" t="s">
        <v>1420</v>
      </c>
      <c r="C3436" s="415">
        <v>15</v>
      </c>
      <c r="D3436" s="415"/>
      <c r="E3436" s="92" t="s">
        <v>235</v>
      </c>
      <c r="F3436" s="110">
        <v>1</v>
      </c>
      <c r="G3436" s="90"/>
      <c r="H3436" s="155">
        <f>SUM(H3437:H3439)</f>
        <v>0</v>
      </c>
    </row>
    <row r="3437" spans="1:8" ht="24" customHeight="1" x14ac:dyDescent="0.25">
      <c r="A3437" s="117" t="s">
        <v>3417</v>
      </c>
      <c r="B3437" s="116" t="s">
        <v>3436</v>
      </c>
      <c r="C3437" s="412" t="s">
        <v>3398</v>
      </c>
      <c r="D3437" s="412"/>
      <c r="E3437" s="117" t="s">
        <v>3136</v>
      </c>
      <c r="F3437" s="118">
        <v>0.13750000000000001</v>
      </c>
      <c r="G3437" s="153"/>
      <c r="H3437" s="119">
        <f t="shared" ref="H3437:H3439" si="325">TRUNC((G3437*F3437),2)</f>
        <v>0</v>
      </c>
    </row>
    <row r="3438" spans="1:8" ht="24" customHeight="1" x14ac:dyDescent="0.25">
      <c r="A3438" s="117" t="s">
        <v>3417</v>
      </c>
      <c r="B3438" s="116" t="s">
        <v>3426</v>
      </c>
      <c r="C3438" s="412" t="s">
        <v>3398</v>
      </c>
      <c r="D3438" s="412"/>
      <c r="E3438" s="117" t="s">
        <v>3136</v>
      </c>
      <c r="F3438" s="118">
        <v>0.13750000000000001</v>
      </c>
      <c r="G3438" s="153"/>
      <c r="H3438" s="119">
        <f t="shared" si="325"/>
        <v>0</v>
      </c>
    </row>
    <row r="3439" spans="1:8" ht="39" customHeight="1" x14ac:dyDescent="0.25">
      <c r="A3439" s="112" t="s">
        <v>3399</v>
      </c>
      <c r="B3439" s="111" t="s">
        <v>4135</v>
      </c>
      <c r="C3439" s="413" t="s">
        <v>3401</v>
      </c>
      <c r="D3439" s="413"/>
      <c r="E3439" s="112" t="s">
        <v>235</v>
      </c>
      <c r="F3439" s="113">
        <v>1</v>
      </c>
      <c r="G3439" s="153"/>
      <c r="H3439" s="114">
        <f t="shared" si="325"/>
        <v>0</v>
      </c>
    </row>
    <row r="3440" spans="1:8" x14ac:dyDescent="0.25">
      <c r="A3440" s="149"/>
      <c r="B3440" s="150"/>
      <c r="C3440" s="150"/>
      <c r="D3440" s="151"/>
      <c r="E3440" s="150"/>
      <c r="F3440" s="151"/>
      <c r="G3440" s="151"/>
      <c r="H3440" s="152"/>
    </row>
    <row r="3441" spans="1:8" ht="14.4" thickBot="1" x14ac:dyDescent="0.3">
      <c r="A3441" s="149"/>
      <c r="B3441" s="150"/>
      <c r="C3441" s="150"/>
      <c r="D3441" s="151"/>
      <c r="E3441" s="150"/>
      <c r="F3441" s="150"/>
      <c r="G3441" s="151"/>
      <c r="H3441" s="152"/>
    </row>
    <row r="3442" spans="1:8" ht="0.9" customHeight="1" thickTop="1" x14ac:dyDescent="0.25">
      <c r="A3442" s="120"/>
      <c r="B3442" s="115"/>
      <c r="C3442" s="115"/>
      <c r="D3442" s="115"/>
      <c r="E3442" s="115"/>
      <c r="F3442" s="115"/>
      <c r="G3442" s="115"/>
      <c r="H3442" s="115"/>
    </row>
    <row r="3443" spans="1:8" ht="18" customHeight="1" x14ac:dyDescent="0.25">
      <c r="A3443" s="102" t="s">
        <v>1418</v>
      </c>
      <c r="B3443" s="103" t="s">
        <v>3</v>
      </c>
      <c r="C3443" s="414" t="s">
        <v>3396</v>
      </c>
      <c r="D3443" s="414"/>
      <c r="E3443" s="102" t="s">
        <v>3394</v>
      </c>
      <c r="F3443" s="101" t="s">
        <v>3393</v>
      </c>
      <c r="G3443" s="101" t="s">
        <v>3392</v>
      </c>
      <c r="H3443" s="101" t="s">
        <v>4</v>
      </c>
    </row>
    <row r="3444" spans="1:8" ht="26.1" customHeight="1" x14ac:dyDescent="0.25">
      <c r="A3444" s="92" t="s">
        <v>3397</v>
      </c>
      <c r="B3444" s="94" t="s">
        <v>1417</v>
      </c>
      <c r="C3444" s="415">
        <v>15</v>
      </c>
      <c r="D3444" s="415"/>
      <c r="E3444" s="92" t="s">
        <v>235</v>
      </c>
      <c r="F3444" s="110">
        <v>1</v>
      </c>
      <c r="G3444" s="90"/>
      <c r="H3444" s="155">
        <f>SUM(H3445:H3447)</f>
        <v>0</v>
      </c>
    </row>
    <row r="3445" spans="1:8" ht="39" customHeight="1" x14ac:dyDescent="0.25">
      <c r="A3445" s="117" t="s">
        <v>3417</v>
      </c>
      <c r="B3445" s="116" t="s">
        <v>3992</v>
      </c>
      <c r="C3445" s="412" t="s">
        <v>3423</v>
      </c>
      <c r="D3445" s="412"/>
      <c r="E3445" s="117" t="s">
        <v>235</v>
      </c>
      <c r="F3445" s="118">
        <v>1</v>
      </c>
      <c r="G3445" s="153"/>
      <c r="H3445" s="119">
        <f t="shared" ref="H3445:H3447" si="326">TRUNC((G3445*F3445),2)</f>
        <v>0</v>
      </c>
    </row>
    <row r="3446" spans="1:8" ht="24" customHeight="1" x14ac:dyDescent="0.25">
      <c r="A3446" s="117" t="s">
        <v>3417</v>
      </c>
      <c r="B3446" s="116" t="s">
        <v>3436</v>
      </c>
      <c r="C3446" s="412" t="s">
        <v>3398</v>
      </c>
      <c r="D3446" s="412"/>
      <c r="E3446" s="117" t="s">
        <v>3136</v>
      </c>
      <c r="F3446" s="118">
        <v>0.15</v>
      </c>
      <c r="G3446" s="153"/>
      <c r="H3446" s="119">
        <f t="shared" si="326"/>
        <v>0</v>
      </c>
    </row>
    <row r="3447" spans="1:8" ht="24" customHeight="1" x14ac:dyDescent="0.25">
      <c r="A3447" s="117" t="s">
        <v>3417</v>
      </c>
      <c r="B3447" s="116" t="s">
        <v>3426</v>
      </c>
      <c r="C3447" s="412" t="s">
        <v>3398</v>
      </c>
      <c r="D3447" s="412"/>
      <c r="E3447" s="117" t="s">
        <v>3136</v>
      </c>
      <c r="F3447" s="118">
        <v>0.15</v>
      </c>
      <c r="G3447" s="153"/>
      <c r="H3447" s="119">
        <f t="shared" si="326"/>
        <v>0</v>
      </c>
    </row>
    <row r="3448" spans="1:8" x14ac:dyDescent="0.25">
      <c r="A3448" s="149"/>
      <c r="B3448" s="150"/>
      <c r="C3448" s="150"/>
      <c r="D3448" s="151"/>
      <c r="E3448" s="150"/>
      <c r="F3448" s="151"/>
      <c r="G3448" s="151"/>
      <c r="H3448" s="152"/>
    </row>
    <row r="3449" spans="1:8" ht="14.4" thickBot="1" x14ac:dyDescent="0.3">
      <c r="A3449" s="149"/>
      <c r="B3449" s="150"/>
      <c r="C3449" s="150"/>
      <c r="D3449" s="151"/>
      <c r="E3449" s="150"/>
      <c r="F3449" s="150"/>
      <c r="G3449" s="151"/>
      <c r="H3449" s="152"/>
    </row>
    <row r="3450" spans="1:8" ht="0.9" customHeight="1" thickTop="1" x14ac:dyDescent="0.25">
      <c r="A3450" s="120"/>
      <c r="B3450" s="115"/>
      <c r="C3450" s="115"/>
      <c r="D3450" s="115"/>
      <c r="E3450" s="115"/>
      <c r="F3450" s="115"/>
      <c r="G3450" s="115"/>
      <c r="H3450" s="115"/>
    </row>
    <row r="3451" spans="1:8" ht="18" customHeight="1" x14ac:dyDescent="0.25">
      <c r="A3451" s="102" t="s">
        <v>4667</v>
      </c>
      <c r="B3451" s="103" t="s">
        <v>3</v>
      </c>
      <c r="C3451" s="414" t="s">
        <v>3396</v>
      </c>
      <c r="D3451" s="414"/>
      <c r="E3451" s="102" t="s">
        <v>3394</v>
      </c>
      <c r="F3451" s="101" t="s">
        <v>3393</v>
      </c>
      <c r="G3451" s="101" t="s">
        <v>3392</v>
      </c>
      <c r="H3451" s="101" t="s">
        <v>4</v>
      </c>
    </row>
    <row r="3452" spans="1:8" ht="26.1" customHeight="1" x14ac:dyDescent="0.25">
      <c r="A3452" s="92" t="s">
        <v>3397</v>
      </c>
      <c r="B3452" s="94" t="s">
        <v>845</v>
      </c>
      <c r="C3452" s="415">
        <v>15</v>
      </c>
      <c r="D3452" s="415"/>
      <c r="E3452" s="92" t="s">
        <v>235</v>
      </c>
      <c r="F3452" s="110">
        <v>1</v>
      </c>
      <c r="G3452" s="90"/>
      <c r="H3452" s="155">
        <f>SUM(H3453:H3455)</f>
        <v>0</v>
      </c>
    </row>
    <row r="3453" spans="1:8" ht="39" customHeight="1" x14ac:dyDescent="0.25">
      <c r="A3453" s="117" t="s">
        <v>3417</v>
      </c>
      <c r="B3453" s="116" t="s">
        <v>4136</v>
      </c>
      <c r="C3453" s="412" t="s">
        <v>3423</v>
      </c>
      <c r="D3453" s="412"/>
      <c r="E3453" s="117" t="s">
        <v>235</v>
      </c>
      <c r="F3453" s="118">
        <v>1</v>
      </c>
      <c r="G3453" s="153"/>
      <c r="H3453" s="119">
        <f t="shared" ref="H3453:H3455" si="327">TRUNC((G3453*F3453),2)</f>
        <v>0</v>
      </c>
    </row>
    <row r="3454" spans="1:8" ht="24" customHeight="1" x14ac:dyDescent="0.25">
      <c r="A3454" s="117" t="s">
        <v>3417</v>
      </c>
      <c r="B3454" s="116" t="s">
        <v>3436</v>
      </c>
      <c r="C3454" s="412" t="s">
        <v>3398</v>
      </c>
      <c r="D3454" s="412"/>
      <c r="E3454" s="117" t="s">
        <v>3136</v>
      </c>
      <c r="F3454" s="118">
        <v>0.15</v>
      </c>
      <c r="G3454" s="153"/>
      <c r="H3454" s="119">
        <f t="shared" si="327"/>
        <v>0</v>
      </c>
    </row>
    <row r="3455" spans="1:8" ht="24" customHeight="1" x14ac:dyDescent="0.25">
      <c r="A3455" s="117" t="s">
        <v>3417</v>
      </c>
      <c r="B3455" s="116" t="s">
        <v>3426</v>
      </c>
      <c r="C3455" s="412" t="s">
        <v>3398</v>
      </c>
      <c r="D3455" s="412"/>
      <c r="E3455" s="117" t="s">
        <v>3136</v>
      </c>
      <c r="F3455" s="118">
        <v>0.15</v>
      </c>
      <c r="G3455" s="153"/>
      <c r="H3455" s="119">
        <f t="shared" si="327"/>
        <v>0</v>
      </c>
    </row>
    <row r="3456" spans="1:8" x14ac:dyDescent="0.25">
      <c r="A3456" s="149"/>
      <c r="B3456" s="150"/>
      <c r="C3456" s="150"/>
      <c r="D3456" s="151"/>
      <c r="E3456" s="150"/>
      <c r="F3456" s="151"/>
      <c r="G3456" s="151"/>
      <c r="H3456" s="152"/>
    </row>
    <row r="3457" spans="1:8" ht="14.4" thickBot="1" x14ac:dyDescent="0.3">
      <c r="A3457" s="149"/>
      <c r="B3457" s="150"/>
      <c r="C3457" s="150"/>
      <c r="D3457" s="151"/>
      <c r="E3457" s="150"/>
      <c r="F3457" s="150"/>
      <c r="G3457" s="151"/>
      <c r="H3457" s="152"/>
    </row>
    <row r="3458" spans="1:8" ht="0.9" customHeight="1" thickTop="1" x14ac:dyDescent="0.25">
      <c r="A3458" s="120"/>
      <c r="B3458" s="115"/>
      <c r="C3458" s="115"/>
      <c r="D3458" s="115"/>
      <c r="E3458" s="115"/>
      <c r="F3458" s="115"/>
      <c r="G3458" s="115"/>
      <c r="H3458" s="115"/>
    </row>
    <row r="3459" spans="1:8" ht="18" customHeight="1" x14ac:dyDescent="0.25">
      <c r="A3459" s="102" t="s">
        <v>1414</v>
      </c>
      <c r="B3459" s="103" t="s">
        <v>3</v>
      </c>
      <c r="C3459" s="414" t="s">
        <v>3396</v>
      </c>
      <c r="D3459" s="414"/>
      <c r="E3459" s="102" t="s">
        <v>3394</v>
      </c>
      <c r="F3459" s="101" t="s">
        <v>3393</v>
      </c>
      <c r="G3459" s="101" t="s">
        <v>3392</v>
      </c>
      <c r="H3459" s="101" t="s">
        <v>4</v>
      </c>
    </row>
    <row r="3460" spans="1:8" ht="26.1" customHeight="1" x14ac:dyDescent="0.25">
      <c r="A3460" s="92" t="s">
        <v>3397</v>
      </c>
      <c r="B3460" s="94" t="s">
        <v>1413</v>
      </c>
      <c r="C3460" s="415" t="s">
        <v>4137</v>
      </c>
      <c r="D3460" s="415"/>
      <c r="E3460" s="92" t="s">
        <v>235</v>
      </c>
      <c r="F3460" s="110">
        <v>1</v>
      </c>
      <c r="G3460" s="90"/>
      <c r="H3460" s="155">
        <f>SUM(H3461:H3463)</f>
        <v>0</v>
      </c>
    </row>
    <row r="3461" spans="1:8" ht="26.1" customHeight="1" x14ac:dyDescent="0.25">
      <c r="A3461" s="117" t="s">
        <v>3417</v>
      </c>
      <c r="B3461" s="116" t="s">
        <v>3425</v>
      </c>
      <c r="C3461" s="412" t="s">
        <v>3398</v>
      </c>
      <c r="D3461" s="412"/>
      <c r="E3461" s="117" t="s">
        <v>3136</v>
      </c>
      <c r="F3461" s="118">
        <v>4.0389999999999997</v>
      </c>
      <c r="G3461" s="153"/>
      <c r="H3461" s="119">
        <f t="shared" ref="H3461:H3463" si="328">TRUNC((G3461*F3461),2)</f>
        <v>0</v>
      </c>
    </row>
    <row r="3462" spans="1:8" ht="24" customHeight="1" x14ac:dyDescent="0.25">
      <c r="A3462" s="117" t="s">
        <v>3417</v>
      </c>
      <c r="B3462" s="116" t="s">
        <v>3426</v>
      </c>
      <c r="C3462" s="412" t="s">
        <v>3398</v>
      </c>
      <c r="D3462" s="412"/>
      <c r="E3462" s="117" t="s">
        <v>3136</v>
      </c>
      <c r="F3462" s="118">
        <v>4.0389999999999997</v>
      </c>
      <c r="G3462" s="153"/>
      <c r="H3462" s="119">
        <f t="shared" si="328"/>
        <v>0</v>
      </c>
    </row>
    <row r="3463" spans="1:8" ht="26.1" customHeight="1" x14ac:dyDescent="0.25">
      <c r="A3463" s="112" t="s">
        <v>3399</v>
      </c>
      <c r="B3463" s="111" t="s">
        <v>1413</v>
      </c>
      <c r="C3463" s="413" t="s">
        <v>3401</v>
      </c>
      <c r="D3463" s="413"/>
      <c r="E3463" s="112" t="s">
        <v>235</v>
      </c>
      <c r="F3463" s="113">
        <v>1</v>
      </c>
      <c r="G3463" s="153"/>
      <c r="H3463" s="114">
        <f t="shared" si="328"/>
        <v>0</v>
      </c>
    </row>
    <row r="3464" spans="1:8" x14ac:dyDescent="0.25">
      <c r="A3464" s="149"/>
      <c r="B3464" s="150"/>
      <c r="C3464" s="150"/>
      <c r="D3464" s="151"/>
      <c r="E3464" s="150"/>
      <c r="F3464" s="151"/>
      <c r="G3464" s="151"/>
      <c r="H3464" s="152"/>
    </row>
    <row r="3465" spans="1:8" ht="14.4" thickBot="1" x14ac:dyDescent="0.3">
      <c r="A3465" s="149"/>
      <c r="B3465" s="150"/>
      <c r="C3465" s="150"/>
      <c r="D3465" s="151"/>
      <c r="E3465" s="150"/>
      <c r="F3465" s="150"/>
      <c r="G3465" s="151"/>
      <c r="H3465" s="152"/>
    </row>
    <row r="3466" spans="1:8" ht="0.9" customHeight="1" thickTop="1" x14ac:dyDescent="0.25">
      <c r="A3466" s="120"/>
      <c r="B3466" s="115"/>
      <c r="C3466" s="115"/>
      <c r="D3466" s="115"/>
      <c r="E3466" s="115"/>
      <c r="F3466" s="115"/>
      <c r="G3466" s="115"/>
      <c r="H3466" s="115"/>
    </row>
    <row r="3467" spans="1:8" ht="18" customHeight="1" x14ac:dyDescent="0.25">
      <c r="A3467" s="102" t="s">
        <v>1412</v>
      </c>
      <c r="B3467" s="103" t="s">
        <v>3</v>
      </c>
      <c r="C3467" s="414" t="s">
        <v>3396</v>
      </c>
      <c r="D3467" s="414"/>
      <c r="E3467" s="102" t="s">
        <v>3394</v>
      </c>
      <c r="F3467" s="101" t="s">
        <v>3393</v>
      </c>
      <c r="G3467" s="101" t="s">
        <v>3392</v>
      </c>
      <c r="H3467" s="101" t="s">
        <v>4</v>
      </c>
    </row>
    <row r="3468" spans="1:8" ht="24" customHeight="1" x14ac:dyDescent="0.25">
      <c r="A3468" s="92" t="s">
        <v>3397</v>
      </c>
      <c r="B3468" s="94" t="s">
        <v>1411</v>
      </c>
      <c r="C3468" s="415">
        <v>40.200000000000003</v>
      </c>
      <c r="D3468" s="415"/>
      <c r="E3468" s="92" t="s">
        <v>235</v>
      </c>
      <c r="F3468" s="110">
        <v>1</v>
      </c>
      <c r="G3468" s="90"/>
      <c r="H3468" s="155">
        <f>SUM(H3469:H3471)</f>
        <v>0</v>
      </c>
    </row>
    <row r="3469" spans="1:8" ht="26.1" customHeight="1" x14ac:dyDescent="0.25">
      <c r="A3469" s="117" t="s">
        <v>3417</v>
      </c>
      <c r="B3469" s="116" t="s">
        <v>3425</v>
      </c>
      <c r="C3469" s="412" t="s">
        <v>3398</v>
      </c>
      <c r="D3469" s="412"/>
      <c r="E3469" s="117" t="s">
        <v>3136</v>
      </c>
      <c r="F3469" s="118">
        <v>0.3</v>
      </c>
      <c r="G3469" s="153"/>
      <c r="H3469" s="119">
        <f t="shared" ref="H3469:H3471" si="329">TRUNC((G3469*F3469),2)</f>
        <v>0</v>
      </c>
    </row>
    <row r="3470" spans="1:8" ht="24" customHeight="1" x14ac:dyDescent="0.25">
      <c r="A3470" s="117" t="s">
        <v>3417</v>
      </c>
      <c r="B3470" s="116" t="s">
        <v>3426</v>
      </c>
      <c r="C3470" s="412" t="s">
        <v>3398</v>
      </c>
      <c r="D3470" s="412"/>
      <c r="E3470" s="117" t="s">
        <v>3136</v>
      </c>
      <c r="F3470" s="118">
        <v>0.3</v>
      </c>
      <c r="G3470" s="153"/>
      <c r="H3470" s="119">
        <f t="shared" si="329"/>
        <v>0</v>
      </c>
    </row>
    <row r="3471" spans="1:8" ht="26.1" customHeight="1" x14ac:dyDescent="0.25">
      <c r="A3471" s="112" t="s">
        <v>3399</v>
      </c>
      <c r="B3471" s="111" t="s">
        <v>4138</v>
      </c>
      <c r="C3471" s="413" t="s">
        <v>3401</v>
      </c>
      <c r="D3471" s="413"/>
      <c r="E3471" s="112" t="s">
        <v>235</v>
      </c>
      <c r="F3471" s="113">
        <v>1</v>
      </c>
      <c r="G3471" s="153"/>
      <c r="H3471" s="114">
        <f t="shared" si="329"/>
        <v>0</v>
      </c>
    </row>
    <row r="3472" spans="1:8" x14ac:dyDescent="0.25">
      <c r="A3472" s="149"/>
      <c r="B3472" s="150"/>
      <c r="C3472" s="150"/>
      <c r="D3472" s="151"/>
      <c r="E3472" s="150"/>
      <c r="F3472" s="151"/>
      <c r="G3472" s="151"/>
      <c r="H3472" s="152"/>
    </row>
    <row r="3473" spans="1:8" ht="14.4" thickBot="1" x14ac:dyDescent="0.3">
      <c r="A3473" s="149"/>
      <c r="B3473" s="150"/>
      <c r="C3473" s="150"/>
      <c r="D3473" s="151"/>
      <c r="E3473" s="150"/>
      <c r="F3473" s="150"/>
      <c r="G3473" s="151"/>
      <c r="H3473" s="152"/>
    </row>
    <row r="3474" spans="1:8" ht="0.9" customHeight="1" thickTop="1" x14ac:dyDescent="0.25">
      <c r="A3474" s="120"/>
      <c r="B3474" s="115"/>
      <c r="C3474" s="115"/>
      <c r="D3474" s="115"/>
      <c r="E3474" s="115"/>
      <c r="F3474" s="115"/>
      <c r="G3474" s="115"/>
      <c r="H3474" s="115"/>
    </row>
    <row r="3475" spans="1:8" ht="18" customHeight="1" x14ac:dyDescent="0.25">
      <c r="A3475" s="102" t="s">
        <v>1387</v>
      </c>
      <c r="B3475" s="103" t="s">
        <v>3</v>
      </c>
      <c r="C3475" s="414" t="s">
        <v>3396</v>
      </c>
      <c r="D3475" s="414"/>
      <c r="E3475" s="102" t="s">
        <v>3394</v>
      </c>
      <c r="F3475" s="101" t="s">
        <v>3393</v>
      </c>
      <c r="G3475" s="101" t="s">
        <v>3392</v>
      </c>
      <c r="H3475" s="101" t="s">
        <v>4</v>
      </c>
    </row>
    <row r="3476" spans="1:8" ht="26.1" customHeight="1" x14ac:dyDescent="0.25">
      <c r="A3476" s="92" t="s">
        <v>3397</v>
      </c>
      <c r="B3476" s="94" t="s">
        <v>1386</v>
      </c>
      <c r="C3476" s="415" t="s">
        <v>3799</v>
      </c>
      <c r="D3476" s="415"/>
      <c r="E3476" s="92" t="s">
        <v>235</v>
      </c>
      <c r="F3476" s="110">
        <v>1</v>
      </c>
      <c r="G3476" s="90"/>
      <c r="H3476" s="155">
        <f>SUM(H3477:H3480)</f>
        <v>0</v>
      </c>
    </row>
    <row r="3477" spans="1:8" ht="26.1" customHeight="1" x14ac:dyDescent="0.25">
      <c r="A3477" s="117" t="s">
        <v>3417</v>
      </c>
      <c r="B3477" s="116" t="s">
        <v>3425</v>
      </c>
      <c r="C3477" s="412" t="s">
        <v>3398</v>
      </c>
      <c r="D3477" s="412"/>
      <c r="E3477" s="117" t="s">
        <v>3136</v>
      </c>
      <c r="F3477" s="118">
        <v>1</v>
      </c>
      <c r="G3477" s="153"/>
      <c r="H3477" s="119">
        <f t="shared" ref="H3477:H3480" si="330">TRUNC((G3477*F3477),2)</f>
        <v>0</v>
      </c>
    </row>
    <row r="3478" spans="1:8" ht="24" customHeight="1" x14ac:dyDescent="0.25">
      <c r="A3478" s="117" t="s">
        <v>3417</v>
      </c>
      <c r="B3478" s="116" t="s">
        <v>3426</v>
      </c>
      <c r="C3478" s="412" t="s">
        <v>3398</v>
      </c>
      <c r="D3478" s="412"/>
      <c r="E3478" s="117" t="s">
        <v>3136</v>
      </c>
      <c r="F3478" s="118">
        <v>1</v>
      </c>
      <c r="G3478" s="153"/>
      <c r="H3478" s="119">
        <f t="shared" si="330"/>
        <v>0</v>
      </c>
    </row>
    <row r="3479" spans="1:8" ht="26.1" customHeight="1" x14ac:dyDescent="0.25">
      <c r="A3479" s="112" t="s">
        <v>3399</v>
      </c>
      <c r="B3479" s="111" t="s">
        <v>4139</v>
      </c>
      <c r="C3479" s="413" t="s">
        <v>3401</v>
      </c>
      <c r="D3479" s="413"/>
      <c r="E3479" s="112" t="s">
        <v>235</v>
      </c>
      <c r="F3479" s="113">
        <v>1</v>
      </c>
      <c r="G3479" s="153"/>
      <c r="H3479" s="114">
        <f t="shared" si="330"/>
        <v>0</v>
      </c>
    </row>
    <row r="3480" spans="1:8" ht="26.1" customHeight="1" x14ac:dyDescent="0.25">
      <c r="A3480" s="112" t="s">
        <v>3399</v>
      </c>
      <c r="B3480" s="111" t="s">
        <v>3456</v>
      </c>
      <c r="C3480" s="413" t="s">
        <v>3401</v>
      </c>
      <c r="D3480" s="413"/>
      <c r="E3480" s="112" t="s">
        <v>235</v>
      </c>
      <c r="F3480" s="113">
        <v>0.01</v>
      </c>
      <c r="G3480" s="153"/>
      <c r="H3480" s="114">
        <f t="shared" si="330"/>
        <v>0</v>
      </c>
    </row>
    <row r="3481" spans="1:8" x14ac:dyDescent="0.25">
      <c r="A3481" s="149"/>
      <c r="B3481" s="150"/>
      <c r="C3481" s="150"/>
      <c r="D3481" s="151"/>
      <c r="E3481" s="150"/>
      <c r="F3481" s="151"/>
      <c r="G3481" s="151"/>
      <c r="H3481" s="152"/>
    </row>
    <row r="3482" spans="1:8" ht="14.4" thickBot="1" x14ac:dyDescent="0.3">
      <c r="A3482" s="149"/>
      <c r="B3482" s="150"/>
      <c r="C3482" s="150"/>
      <c r="D3482" s="151"/>
      <c r="E3482" s="150"/>
      <c r="F3482" s="150"/>
      <c r="G3482" s="151"/>
      <c r="H3482" s="152"/>
    </row>
    <row r="3483" spans="1:8" ht="0.9" customHeight="1" thickTop="1" x14ac:dyDescent="0.25">
      <c r="A3483" s="120"/>
      <c r="B3483" s="115"/>
      <c r="C3483" s="115"/>
      <c r="D3483" s="115"/>
      <c r="E3483" s="115"/>
      <c r="F3483" s="115"/>
      <c r="G3483" s="115"/>
      <c r="H3483" s="115"/>
    </row>
    <row r="3484" spans="1:8" ht="18" customHeight="1" x14ac:dyDescent="0.25">
      <c r="A3484" s="102" t="s">
        <v>1384</v>
      </c>
      <c r="B3484" s="103" t="s">
        <v>3</v>
      </c>
      <c r="C3484" s="414" t="s">
        <v>3396</v>
      </c>
      <c r="D3484" s="414"/>
      <c r="E3484" s="102" t="s">
        <v>3394</v>
      </c>
      <c r="F3484" s="101" t="s">
        <v>3393</v>
      </c>
      <c r="G3484" s="101" t="s">
        <v>3392</v>
      </c>
      <c r="H3484" s="101" t="s">
        <v>4</v>
      </c>
    </row>
    <row r="3485" spans="1:8" ht="39" customHeight="1" x14ac:dyDescent="0.25">
      <c r="A3485" s="92" t="s">
        <v>3397</v>
      </c>
      <c r="B3485" s="94" t="s">
        <v>1383</v>
      </c>
      <c r="C3485" s="415">
        <v>41.31</v>
      </c>
      <c r="D3485" s="415"/>
      <c r="E3485" s="92" t="s">
        <v>235</v>
      </c>
      <c r="F3485" s="110">
        <v>1</v>
      </c>
      <c r="G3485" s="90"/>
      <c r="H3485" s="155">
        <f>SUM(H3486:H3489)</f>
        <v>0</v>
      </c>
    </row>
    <row r="3486" spans="1:8" ht="24" customHeight="1" x14ac:dyDescent="0.25">
      <c r="A3486" s="117" t="s">
        <v>3417</v>
      </c>
      <c r="B3486" s="116" t="s">
        <v>3426</v>
      </c>
      <c r="C3486" s="412" t="s">
        <v>3398</v>
      </c>
      <c r="D3486" s="412"/>
      <c r="E3486" s="117" t="s">
        <v>3136</v>
      </c>
      <c r="F3486" s="118">
        <v>0.3</v>
      </c>
      <c r="G3486" s="153"/>
      <c r="H3486" s="119">
        <f t="shared" ref="H3486:H3489" si="331">TRUNC((G3486*F3486),2)</f>
        <v>0</v>
      </c>
    </row>
    <row r="3487" spans="1:8" ht="26.1" customHeight="1" x14ac:dyDescent="0.25">
      <c r="A3487" s="117" t="s">
        <v>3417</v>
      </c>
      <c r="B3487" s="116" t="s">
        <v>3425</v>
      </c>
      <c r="C3487" s="412" t="s">
        <v>3398</v>
      </c>
      <c r="D3487" s="412"/>
      <c r="E3487" s="117" t="s">
        <v>3136</v>
      </c>
      <c r="F3487" s="118">
        <v>0.3</v>
      </c>
      <c r="G3487" s="153"/>
      <c r="H3487" s="119">
        <f t="shared" si="331"/>
        <v>0</v>
      </c>
    </row>
    <row r="3488" spans="1:8" ht="65.099999999999994" customHeight="1" x14ac:dyDescent="0.25">
      <c r="A3488" s="112" t="s">
        <v>3399</v>
      </c>
      <c r="B3488" s="111" t="s">
        <v>4140</v>
      </c>
      <c r="C3488" s="413" t="s">
        <v>3401</v>
      </c>
      <c r="D3488" s="413"/>
      <c r="E3488" s="112" t="s">
        <v>235</v>
      </c>
      <c r="F3488" s="113">
        <v>1</v>
      </c>
      <c r="G3488" s="153"/>
      <c r="H3488" s="114">
        <f t="shared" si="331"/>
        <v>0</v>
      </c>
    </row>
    <row r="3489" spans="1:8" ht="26.1" customHeight="1" x14ac:dyDescent="0.25">
      <c r="A3489" s="112" t="s">
        <v>3399</v>
      </c>
      <c r="B3489" s="111" t="s">
        <v>3801</v>
      </c>
      <c r="C3489" s="413" t="s">
        <v>3401</v>
      </c>
      <c r="D3489" s="413"/>
      <c r="E3489" s="112" t="s">
        <v>235</v>
      </c>
      <c r="F3489" s="113">
        <v>0.01</v>
      </c>
      <c r="G3489" s="153"/>
      <c r="H3489" s="114">
        <f t="shared" si="331"/>
        <v>0</v>
      </c>
    </row>
    <row r="3490" spans="1:8" x14ac:dyDescent="0.25">
      <c r="A3490" s="149"/>
      <c r="B3490" s="150"/>
      <c r="C3490" s="150"/>
      <c r="D3490" s="151"/>
      <c r="E3490" s="150"/>
      <c r="F3490" s="151"/>
      <c r="G3490" s="151"/>
      <c r="H3490" s="152"/>
    </row>
    <row r="3491" spans="1:8" ht="14.4" thickBot="1" x14ac:dyDescent="0.3">
      <c r="A3491" s="149"/>
      <c r="B3491" s="150"/>
      <c r="C3491" s="150"/>
      <c r="D3491" s="151"/>
      <c r="E3491" s="150"/>
      <c r="F3491" s="150"/>
      <c r="G3491" s="151"/>
      <c r="H3491" s="152"/>
    </row>
    <row r="3492" spans="1:8" ht="0.9" customHeight="1" thickTop="1" x14ac:dyDescent="0.25">
      <c r="A3492" s="120"/>
      <c r="B3492" s="115"/>
      <c r="C3492" s="115"/>
      <c r="D3492" s="115"/>
      <c r="E3492" s="115"/>
      <c r="F3492" s="115"/>
      <c r="G3492" s="115"/>
      <c r="H3492" s="115"/>
    </row>
    <row r="3493" spans="1:8" ht="18" customHeight="1" x14ac:dyDescent="0.25">
      <c r="A3493" s="102" t="s">
        <v>1380</v>
      </c>
      <c r="B3493" s="103" t="s">
        <v>3</v>
      </c>
      <c r="C3493" s="414" t="s">
        <v>3396</v>
      </c>
      <c r="D3493" s="414"/>
      <c r="E3493" s="102" t="s">
        <v>3394</v>
      </c>
      <c r="F3493" s="101" t="s">
        <v>3393</v>
      </c>
      <c r="G3493" s="101" t="s">
        <v>3392</v>
      </c>
      <c r="H3493" s="101" t="s">
        <v>4</v>
      </c>
    </row>
    <row r="3494" spans="1:8" ht="24" customHeight="1" x14ac:dyDescent="0.25">
      <c r="A3494" s="92" t="s">
        <v>3397</v>
      </c>
      <c r="B3494" s="94" t="s">
        <v>1379</v>
      </c>
      <c r="C3494" s="415" t="s">
        <v>3799</v>
      </c>
      <c r="D3494" s="415"/>
      <c r="E3494" s="92" t="s">
        <v>235</v>
      </c>
      <c r="F3494" s="110">
        <v>1</v>
      </c>
      <c r="G3494" s="90"/>
      <c r="H3494" s="155">
        <f>SUM(H3495:H3496)</f>
        <v>0</v>
      </c>
    </row>
    <row r="3495" spans="1:8" ht="26.1" customHeight="1" x14ac:dyDescent="0.25">
      <c r="A3495" s="117" t="s">
        <v>3417</v>
      </c>
      <c r="B3495" s="116" t="s">
        <v>3425</v>
      </c>
      <c r="C3495" s="412" t="s">
        <v>3398</v>
      </c>
      <c r="D3495" s="412"/>
      <c r="E3495" s="117" t="s">
        <v>3136</v>
      </c>
      <c r="F3495" s="118">
        <v>0.1</v>
      </c>
      <c r="G3495" s="153"/>
      <c r="H3495" s="119">
        <f t="shared" ref="H3495:H3496" si="332">TRUNC((G3495*F3495),2)</f>
        <v>0</v>
      </c>
    </row>
    <row r="3496" spans="1:8" ht="24" customHeight="1" x14ac:dyDescent="0.25">
      <c r="A3496" s="112" t="s">
        <v>3399</v>
      </c>
      <c r="B3496" s="111" t="s">
        <v>1379</v>
      </c>
      <c r="C3496" s="413" t="s">
        <v>3401</v>
      </c>
      <c r="D3496" s="413"/>
      <c r="E3496" s="112" t="s">
        <v>235</v>
      </c>
      <c r="F3496" s="113">
        <v>1</v>
      </c>
      <c r="G3496" s="153"/>
      <c r="H3496" s="114">
        <f t="shared" si="332"/>
        <v>0</v>
      </c>
    </row>
    <row r="3497" spans="1:8" x14ac:dyDescent="0.25">
      <c r="A3497" s="149"/>
      <c r="B3497" s="150"/>
      <c r="C3497" s="150"/>
      <c r="D3497" s="151"/>
      <c r="E3497" s="150"/>
      <c r="F3497" s="151"/>
      <c r="G3497" s="151"/>
      <c r="H3497" s="152"/>
    </row>
    <row r="3498" spans="1:8" ht="14.4" thickBot="1" x14ac:dyDescent="0.3">
      <c r="A3498" s="149"/>
      <c r="B3498" s="150"/>
      <c r="C3498" s="150"/>
      <c r="D3498" s="151"/>
      <c r="E3498" s="150"/>
      <c r="F3498" s="150"/>
      <c r="G3498" s="151"/>
      <c r="H3498" s="152"/>
    </row>
    <row r="3499" spans="1:8" ht="0.9" customHeight="1" thickTop="1" x14ac:dyDescent="0.25">
      <c r="A3499" s="120"/>
      <c r="B3499" s="115"/>
      <c r="C3499" s="115"/>
      <c r="D3499" s="115"/>
      <c r="E3499" s="115"/>
      <c r="F3499" s="115"/>
      <c r="G3499" s="115"/>
      <c r="H3499" s="115"/>
    </row>
    <row r="3500" spans="1:8" ht="18" customHeight="1" x14ac:dyDescent="0.25">
      <c r="A3500" s="102" t="s">
        <v>1376</v>
      </c>
      <c r="B3500" s="103" t="s">
        <v>3</v>
      </c>
      <c r="C3500" s="414" t="s">
        <v>3396</v>
      </c>
      <c r="D3500" s="414"/>
      <c r="E3500" s="102" t="s">
        <v>3394</v>
      </c>
      <c r="F3500" s="101" t="s">
        <v>3393</v>
      </c>
      <c r="G3500" s="101" t="s">
        <v>3392</v>
      </c>
      <c r="H3500" s="101" t="s">
        <v>4</v>
      </c>
    </row>
    <row r="3501" spans="1:8" ht="26.1" customHeight="1" x14ac:dyDescent="0.25">
      <c r="A3501" s="92" t="s">
        <v>3397</v>
      </c>
      <c r="B3501" s="94" t="s">
        <v>1375</v>
      </c>
      <c r="C3501" s="415">
        <v>15</v>
      </c>
      <c r="D3501" s="415"/>
      <c r="E3501" s="92" t="s">
        <v>235</v>
      </c>
      <c r="F3501" s="110">
        <v>1</v>
      </c>
      <c r="G3501" s="90"/>
      <c r="H3501" s="155">
        <f>SUM(H3502:H3503)</f>
        <v>0</v>
      </c>
    </row>
    <row r="3502" spans="1:8" ht="24" customHeight="1" x14ac:dyDescent="0.25">
      <c r="A3502" s="117" t="s">
        <v>3417</v>
      </c>
      <c r="B3502" s="116" t="s">
        <v>3426</v>
      </c>
      <c r="C3502" s="412" t="s">
        <v>3398</v>
      </c>
      <c r="D3502" s="412"/>
      <c r="E3502" s="117" t="s">
        <v>3136</v>
      </c>
      <c r="F3502" s="118">
        <v>0.05</v>
      </c>
      <c r="G3502" s="153"/>
      <c r="H3502" s="119">
        <f t="shared" ref="H3502:H3503" si="333">TRUNC((G3502*F3502),2)</f>
        <v>0</v>
      </c>
    </row>
    <row r="3503" spans="1:8" ht="26.1" customHeight="1" x14ac:dyDescent="0.25">
      <c r="A3503" s="112" t="s">
        <v>3399</v>
      </c>
      <c r="B3503" s="111" t="s">
        <v>4141</v>
      </c>
      <c r="C3503" s="413" t="s">
        <v>3506</v>
      </c>
      <c r="D3503" s="413"/>
      <c r="E3503" s="112" t="s">
        <v>235</v>
      </c>
      <c r="F3503" s="113">
        <v>1</v>
      </c>
      <c r="G3503" s="153"/>
      <c r="H3503" s="114">
        <f t="shared" si="333"/>
        <v>0</v>
      </c>
    </row>
    <row r="3504" spans="1:8" x14ac:dyDescent="0.25">
      <c r="A3504" s="149"/>
      <c r="B3504" s="150"/>
      <c r="C3504" s="150"/>
      <c r="D3504" s="151"/>
      <c r="E3504" s="150"/>
      <c r="F3504" s="151"/>
      <c r="G3504" s="151"/>
      <c r="H3504" s="152"/>
    </row>
    <row r="3505" spans="1:8" ht="14.4" thickBot="1" x14ac:dyDescent="0.3">
      <c r="A3505" s="149"/>
      <c r="B3505" s="150"/>
      <c r="C3505" s="150"/>
      <c r="D3505" s="151"/>
      <c r="E3505" s="150"/>
      <c r="F3505" s="150"/>
      <c r="G3505" s="151"/>
      <c r="H3505" s="152"/>
    </row>
    <row r="3506" spans="1:8" ht="0.9" customHeight="1" thickTop="1" x14ac:dyDescent="0.25">
      <c r="A3506" s="120"/>
      <c r="B3506" s="115"/>
      <c r="C3506" s="115"/>
      <c r="D3506" s="115"/>
      <c r="E3506" s="115"/>
      <c r="F3506" s="115"/>
      <c r="G3506" s="115"/>
      <c r="H3506" s="115"/>
    </row>
    <row r="3507" spans="1:8" ht="18" customHeight="1" x14ac:dyDescent="0.25">
      <c r="A3507" s="102" t="s">
        <v>1374</v>
      </c>
      <c r="B3507" s="103" t="s">
        <v>3</v>
      </c>
      <c r="C3507" s="414" t="s">
        <v>3396</v>
      </c>
      <c r="D3507" s="414"/>
      <c r="E3507" s="102" t="s">
        <v>3394</v>
      </c>
      <c r="F3507" s="101" t="s">
        <v>3393</v>
      </c>
      <c r="G3507" s="101" t="s">
        <v>3392</v>
      </c>
      <c r="H3507" s="101" t="s">
        <v>4</v>
      </c>
    </row>
    <row r="3508" spans="1:8" ht="39" customHeight="1" x14ac:dyDescent="0.25">
      <c r="A3508" s="92" t="s">
        <v>3397</v>
      </c>
      <c r="B3508" s="94" t="s">
        <v>1373</v>
      </c>
      <c r="C3508" s="415" t="s">
        <v>3811</v>
      </c>
      <c r="D3508" s="415"/>
      <c r="E3508" s="92" t="s">
        <v>502</v>
      </c>
      <c r="F3508" s="110">
        <v>1</v>
      </c>
      <c r="G3508" s="90"/>
      <c r="H3508" s="155">
        <f>SUM(H3509:H3511)</f>
        <v>0</v>
      </c>
    </row>
    <row r="3509" spans="1:8" ht="24" customHeight="1" x14ac:dyDescent="0.25">
      <c r="A3509" s="117" t="s">
        <v>3417</v>
      </c>
      <c r="B3509" s="116" t="s">
        <v>3426</v>
      </c>
      <c r="C3509" s="412" t="s">
        <v>3398</v>
      </c>
      <c r="D3509" s="412"/>
      <c r="E3509" s="117" t="s">
        <v>3136</v>
      </c>
      <c r="F3509" s="118">
        <v>0.1333</v>
      </c>
      <c r="G3509" s="153"/>
      <c r="H3509" s="119">
        <f t="shared" ref="H3509:H3511" si="334">TRUNC((G3509*F3509),2)</f>
        <v>0</v>
      </c>
    </row>
    <row r="3510" spans="1:8" ht="26.1" customHeight="1" x14ac:dyDescent="0.25">
      <c r="A3510" s="117" t="s">
        <v>3417</v>
      </c>
      <c r="B3510" s="116" t="s">
        <v>3425</v>
      </c>
      <c r="C3510" s="412" t="s">
        <v>3398</v>
      </c>
      <c r="D3510" s="412"/>
      <c r="E3510" s="117" t="s">
        <v>3136</v>
      </c>
      <c r="F3510" s="118">
        <v>0.1333</v>
      </c>
      <c r="G3510" s="153"/>
      <c r="H3510" s="119">
        <f t="shared" si="334"/>
        <v>0</v>
      </c>
    </row>
    <row r="3511" spans="1:8" ht="51.9" customHeight="1" x14ac:dyDescent="0.25">
      <c r="A3511" s="112" t="s">
        <v>3399</v>
      </c>
      <c r="B3511" s="111" t="s">
        <v>4142</v>
      </c>
      <c r="C3511" s="413" t="s">
        <v>3401</v>
      </c>
      <c r="D3511" s="413"/>
      <c r="E3511" s="112" t="s">
        <v>502</v>
      </c>
      <c r="F3511" s="113">
        <v>1</v>
      </c>
      <c r="G3511" s="153"/>
      <c r="H3511" s="114">
        <f t="shared" si="334"/>
        <v>0</v>
      </c>
    </row>
    <row r="3512" spans="1:8" x14ac:dyDescent="0.25">
      <c r="A3512" s="149"/>
      <c r="B3512" s="150"/>
      <c r="C3512" s="150"/>
      <c r="D3512" s="151"/>
      <c r="E3512" s="150"/>
      <c r="F3512" s="151"/>
      <c r="G3512" s="151"/>
      <c r="H3512" s="152"/>
    </row>
    <row r="3513" spans="1:8" ht="14.4" thickBot="1" x14ac:dyDescent="0.3">
      <c r="A3513" s="149"/>
      <c r="B3513" s="150"/>
      <c r="C3513" s="150"/>
      <c r="D3513" s="151"/>
      <c r="E3513" s="150"/>
      <c r="F3513" s="150"/>
      <c r="G3513" s="151"/>
      <c r="H3513" s="152"/>
    </row>
    <row r="3514" spans="1:8" ht="0.9" customHeight="1" thickTop="1" x14ac:dyDescent="0.25">
      <c r="A3514" s="120"/>
      <c r="B3514" s="115"/>
      <c r="C3514" s="115"/>
      <c r="D3514" s="115"/>
      <c r="E3514" s="115"/>
      <c r="F3514" s="115"/>
      <c r="G3514" s="115"/>
      <c r="H3514" s="115"/>
    </row>
    <row r="3515" spans="1:8" ht="18" customHeight="1" x14ac:dyDescent="0.25">
      <c r="A3515" s="102" t="s">
        <v>4670</v>
      </c>
      <c r="B3515" s="103" t="s">
        <v>3</v>
      </c>
      <c r="C3515" s="414" t="s">
        <v>3396</v>
      </c>
      <c r="D3515" s="414"/>
      <c r="E3515" s="102" t="s">
        <v>3394</v>
      </c>
      <c r="F3515" s="101" t="s">
        <v>3393</v>
      </c>
      <c r="G3515" s="101" t="s">
        <v>3392</v>
      </c>
      <c r="H3515" s="101" t="s">
        <v>4</v>
      </c>
    </row>
    <row r="3516" spans="1:8" ht="51.9" customHeight="1" x14ac:dyDescent="0.25">
      <c r="A3516" s="92" t="s">
        <v>3397</v>
      </c>
      <c r="B3516" s="94" t="s">
        <v>1321</v>
      </c>
      <c r="C3516" s="415">
        <v>15</v>
      </c>
      <c r="D3516" s="415"/>
      <c r="E3516" s="92" t="s">
        <v>234</v>
      </c>
      <c r="F3516" s="110">
        <v>1</v>
      </c>
      <c r="G3516" s="90"/>
      <c r="H3516" s="155">
        <f>SUM(H3517:H3526)</f>
        <v>0</v>
      </c>
    </row>
    <row r="3517" spans="1:8" ht="24" customHeight="1" x14ac:dyDescent="0.25">
      <c r="A3517" s="117" t="s">
        <v>3417</v>
      </c>
      <c r="B3517" s="116" t="s">
        <v>3436</v>
      </c>
      <c r="C3517" s="412" t="s">
        <v>3398</v>
      </c>
      <c r="D3517" s="412"/>
      <c r="E3517" s="117" t="s">
        <v>3136</v>
      </c>
      <c r="F3517" s="118">
        <v>1</v>
      </c>
      <c r="G3517" s="153"/>
      <c r="H3517" s="119">
        <f t="shared" ref="H3517:H3526" si="335">TRUNC((G3517*F3517),2)</f>
        <v>0</v>
      </c>
    </row>
    <row r="3518" spans="1:8" ht="24" customHeight="1" x14ac:dyDescent="0.25">
      <c r="A3518" s="117" t="s">
        <v>3417</v>
      </c>
      <c r="B3518" s="116" t="s">
        <v>3426</v>
      </c>
      <c r="C3518" s="412" t="s">
        <v>3398</v>
      </c>
      <c r="D3518" s="412"/>
      <c r="E3518" s="117" t="s">
        <v>3136</v>
      </c>
      <c r="F3518" s="118">
        <v>1</v>
      </c>
      <c r="G3518" s="153"/>
      <c r="H3518" s="119">
        <f t="shared" si="335"/>
        <v>0</v>
      </c>
    </row>
    <row r="3519" spans="1:8" ht="24" customHeight="1" x14ac:dyDescent="0.25">
      <c r="A3519" s="112" t="s">
        <v>3399</v>
      </c>
      <c r="B3519" s="111" t="s">
        <v>3428</v>
      </c>
      <c r="C3519" s="413" t="s">
        <v>3401</v>
      </c>
      <c r="D3519" s="413"/>
      <c r="E3519" s="112" t="s">
        <v>235</v>
      </c>
      <c r="F3519" s="113">
        <v>2.66</v>
      </c>
      <c r="G3519" s="153"/>
      <c r="H3519" s="114">
        <f t="shared" si="335"/>
        <v>0</v>
      </c>
    </row>
    <row r="3520" spans="1:8" ht="26.1" customHeight="1" x14ac:dyDescent="0.25">
      <c r="A3520" s="112" t="s">
        <v>3399</v>
      </c>
      <c r="B3520" s="111" t="s">
        <v>3999</v>
      </c>
      <c r="C3520" s="413" t="s">
        <v>3401</v>
      </c>
      <c r="D3520" s="413"/>
      <c r="E3520" s="112" t="s">
        <v>235</v>
      </c>
      <c r="F3520" s="113">
        <v>1.3299999999999999E-2</v>
      </c>
      <c r="G3520" s="153"/>
      <c r="H3520" s="114">
        <f t="shared" si="335"/>
        <v>0</v>
      </c>
    </row>
    <row r="3521" spans="1:8" ht="24" customHeight="1" x14ac:dyDescent="0.25">
      <c r="A3521" s="112" t="s">
        <v>3399</v>
      </c>
      <c r="B3521" s="111" t="s">
        <v>4000</v>
      </c>
      <c r="C3521" s="413" t="s">
        <v>3401</v>
      </c>
      <c r="D3521" s="413"/>
      <c r="E3521" s="112" t="s">
        <v>235</v>
      </c>
      <c r="F3521" s="113">
        <v>0.66600000000000004</v>
      </c>
      <c r="G3521" s="153"/>
      <c r="H3521" s="114">
        <f t="shared" si="335"/>
        <v>0</v>
      </c>
    </row>
    <row r="3522" spans="1:8" ht="24" customHeight="1" x14ac:dyDescent="0.25">
      <c r="A3522" s="112" t="s">
        <v>3399</v>
      </c>
      <c r="B3522" s="111" t="s">
        <v>4001</v>
      </c>
      <c r="C3522" s="413" t="s">
        <v>3401</v>
      </c>
      <c r="D3522" s="413"/>
      <c r="E3522" s="112" t="s">
        <v>235</v>
      </c>
      <c r="F3522" s="113">
        <v>2.66</v>
      </c>
      <c r="G3522" s="153"/>
      <c r="H3522" s="114">
        <f t="shared" si="335"/>
        <v>0</v>
      </c>
    </row>
    <row r="3523" spans="1:8" ht="24" customHeight="1" x14ac:dyDescent="0.25">
      <c r="A3523" s="112" t="s">
        <v>3399</v>
      </c>
      <c r="B3523" s="111" t="s">
        <v>4002</v>
      </c>
      <c r="C3523" s="413" t="s">
        <v>3401</v>
      </c>
      <c r="D3523" s="413"/>
      <c r="E3523" s="112" t="s">
        <v>235</v>
      </c>
      <c r="F3523" s="113">
        <v>1.33</v>
      </c>
      <c r="G3523" s="153"/>
      <c r="H3523" s="114">
        <f t="shared" si="335"/>
        <v>0</v>
      </c>
    </row>
    <row r="3524" spans="1:8" ht="26.1" customHeight="1" x14ac:dyDescent="0.25">
      <c r="A3524" s="112" t="s">
        <v>3399</v>
      </c>
      <c r="B3524" s="111" t="s">
        <v>4144</v>
      </c>
      <c r="C3524" s="413" t="s">
        <v>3401</v>
      </c>
      <c r="D3524" s="413"/>
      <c r="E3524" s="112" t="s">
        <v>235</v>
      </c>
      <c r="F3524" s="113">
        <v>0.33</v>
      </c>
      <c r="G3524" s="153"/>
      <c r="H3524" s="114">
        <f t="shared" si="335"/>
        <v>0</v>
      </c>
    </row>
    <row r="3525" spans="1:8" ht="26.1" customHeight="1" x14ac:dyDescent="0.25">
      <c r="A3525" s="112" t="s">
        <v>3399</v>
      </c>
      <c r="B3525" s="111" t="s">
        <v>4145</v>
      </c>
      <c r="C3525" s="413" t="s">
        <v>3401</v>
      </c>
      <c r="D3525" s="413"/>
      <c r="E3525" s="112" t="s">
        <v>235</v>
      </c>
      <c r="F3525" s="113">
        <v>0.66600000000000004</v>
      </c>
      <c r="G3525" s="153"/>
      <c r="H3525" s="114">
        <f t="shared" si="335"/>
        <v>0</v>
      </c>
    </row>
    <row r="3526" spans="1:8" ht="26.1" customHeight="1" x14ac:dyDescent="0.25">
      <c r="A3526" s="112" t="s">
        <v>3399</v>
      </c>
      <c r="B3526" s="111" t="s">
        <v>4146</v>
      </c>
      <c r="C3526" s="413" t="s">
        <v>3401</v>
      </c>
      <c r="D3526" s="413"/>
      <c r="E3526" s="112" t="s">
        <v>235</v>
      </c>
      <c r="F3526" s="113">
        <v>0.33</v>
      </c>
      <c r="G3526" s="153"/>
      <c r="H3526" s="114">
        <f t="shared" si="335"/>
        <v>0</v>
      </c>
    </row>
    <row r="3527" spans="1:8" x14ac:dyDescent="0.25">
      <c r="A3527" s="149"/>
      <c r="B3527" s="150"/>
      <c r="C3527" s="150"/>
      <c r="D3527" s="151"/>
      <c r="E3527" s="150"/>
      <c r="F3527" s="151"/>
      <c r="G3527" s="151"/>
      <c r="H3527" s="152"/>
    </row>
    <row r="3528" spans="1:8" ht="14.4" thickBot="1" x14ac:dyDescent="0.3">
      <c r="A3528" s="149"/>
      <c r="B3528" s="150"/>
      <c r="C3528" s="150"/>
      <c r="D3528" s="151"/>
      <c r="E3528" s="150"/>
      <c r="F3528" s="150"/>
      <c r="G3528" s="151"/>
      <c r="H3528" s="152"/>
    </row>
    <row r="3529" spans="1:8" ht="0.9" customHeight="1" thickTop="1" x14ac:dyDescent="0.25">
      <c r="A3529" s="120"/>
      <c r="B3529" s="115"/>
      <c r="C3529" s="115"/>
      <c r="D3529" s="115"/>
      <c r="E3529" s="115"/>
      <c r="F3529" s="115"/>
      <c r="G3529" s="115"/>
      <c r="H3529" s="115"/>
    </row>
    <row r="3530" spans="1:8" ht="18" customHeight="1" x14ac:dyDescent="0.25">
      <c r="A3530" s="102" t="s">
        <v>1260</v>
      </c>
      <c r="B3530" s="103" t="s">
        <v>3</v>
      </c>
      <c r="C3530" s="414" t="s">
        <v>3396</v>
      </c>
      <c r="D3530" s="414"/>
      <c r="E3530" s="102" t="s">
        <v>3394</v>
      </c>
      <c r="F3530" s="101" t="s">
        <v>3393</v>
      </c>
      <c r="G3530" s="101" t="s">
        <v>3392</v>
      </c>
      <c r="H3530" s="101" t="s">
        <v>4</v>
      </c>
    </row>
    <row r="3531" spans="1:8" ht="39" customHeight="1" x14ac:dyDescent="0.25">
      <c r="A3531" s="92" t="s">
        <v>3397</v>
      </c>
      <c r="B3531" s="94" t="s">
        <v>1259</v>
      </c>
      <c r="C3531" s="415" t="s">
        <v>3494</v>
      </c>
      <c r="D3531" s="415"/>
      <c r="E3531" s="92" t="s">
        <v>235</v>
      </c>
      <c r="F3531" s="110">
        <v>1</v>
      </c>
      <c r="G3531" s="90"/>
      <c r="H3531" s="155">
        <f>H3532</f>
        <v>0</v>
      </c>
    </row>
    <row r="3532" spans="1:8" ht="26.1" customHeight="1" x14ac:dyDescent="0.25">
      <c r="A3532" s="112" t="s">
        <v>3399</v>
      </c>
      <c r="B3532" s="111" t="s">
        <v>4147</v>
      </c>
      <c r="C3532" s="413" t="s">
        <v>3401</v>
      </c>
      <c r="D3532" s="413"/>
      <c r="E3532" s="112" t="s">
        <v>235</v>
      </c>
      <c r="F3532" s="113">
        <v>1</v>
      </c>
      <c r="G3532" s="153"/>
      <c r="H3532" s="114">
        <f t="shared" ref="H3532" si="336">TRUNC((G3532*F3532),2)</f>
        <v>0</v>
      </c>
    </row>
    <row r="3533" spans="1:8" x14ac:dyDescent="0.25">
      <c r="A3533" s="149"/>
      <c r="B3533" s="150"/>
      <c r="C3533" s="150"/>
      <c r="D3533" s="151"/>
      <c r="E3533" s="150"/>
      <c r="F3533" s="151"/>
      <c r="G3533" s="151"/>
      <c r="H3533" s="152"/>
    </row>
    <row r="3534" spans="1:8" ht="14.4" thickBot="1" x14ac:dyDescent="0.3">
      <c r="A3534" s="149"/>
      <c r="B3534" s="150"/>
      <c r="C3534" s="150"/>
      <c r="D3534" s="151"/>
      <c r="E3534" s="150"/>
      <c r="F3534" s="150"/>
      <c r="G3534" s="151"/>
      <c r="H3534" s="152"/>
    </row>
    <row r="3535" spans="1:8" ht="0.9" customHeight="1" thickTop="1" x14ac:dyDescent="0.25">
      <c r="A3535" s="120"/>
      <c r="B3535" s="115"/>
      <c r="C3535" s="115"/>
      <c r="D3535" s="115"/>
      <c r="E3535" s="115"/>
      <c r="F3535" s="115"/>
      <c r="G3535" s="115"/>
      <c r="H3535" s="115"/>
    </row>
    <row r="3536" spans="1:8" ht="18" customHeight="1" x14ac:dyDescent="0.25">
      <c r="A3536" s="102" t="s">
        <v>1253</v>
      </c>
      <c r="B3536" s="103" t="s">
        <v>3</v>
      </c>
      <c r="C3536" s="414" t="s">
        <v>3396</v>
      </c>
      <c r="D3536" s="414"/>
      <c r="E3536" s="102" t="s">
        <v>3394</v>
      </c>
      <c r="F3536" s="101" t="s">
        <v>3393</v>
      </c>
      <c r="G3536" s="101" t="s">
        <v>3392</v>
      </c>
      <c r="H3536" s="101" t="s">
        <v>4</v>
      </c>
    </row>
    <row r="3537" spans="1:8" ht="78" customHeight="1" x14ac:dyDescent="0.25">
      <c r="A3537" s="92" t="s">
        <v>3397</v>
      </c>
      <c r="B3537" s="94" t="s">
        <v>4475</v>
      </c>
      <c r="C3537" s="415">
        <v>6</v>
      </c>
      <c r="D3537" s="415"/>
      <c r="E3537" s="92" t="s">
        <v>235</v>
      </c>
      <c r="F3537" s="110">
        <v>1</v>
      </c>
      <c r="G3537" s="90"/>
      <c r="H3537" s="155">
        <f>SUM(H3538:H3541)</f>
        <v>0</v>
      </c>
    </row>
    <row r="3538" spans="1:8" ht="24" customHeight="1" x14ac:dyDescent="0.25">
      <c r="A3538" s="117" t="s">
        <v>3417</v>
      </c>
      <c r="B3538" s="116" t="s">
        <v>3435</v>
      </c>
      <c r="C3538" s="412" t="s">
        <v>3398</v>
      </c>
      <c r="D3538" s="412"/>
      <c r="E3538" s="117" t="s">
        <v>3136</v>
      </c>
      <c r="F3538" s="118">
        <v>1.6</v>
      </c>
      <c r="G3538" s="153"/>
      <c r="H3538" s="119">
        <f t="shared" ref="H3538:H3541" si="337">TRUNC((G3538*F3538),2)</f>
        <v>0</v>
      </c>
    </row>
    <row r="3539" spans="1:8" ht="24" customHeight="1" x14ac:dyDescent="0.25">
      <c r="A3539" s="117" t="s">
        <v>3417</v>
      </c>
      <c r="B3539" s="116" t="s">
        <v>3436</v>
      </c>
      <c r="C3539" s="412" t="s">
        <v>3398</v>
      </c>
      <c r="D3539" s="412"/>
      <c r="E3539" s="117" t="s">
        <v>3136</v>
      </c>
      <c r="F3539" s="118">
        <v>1.6</v>
      </c>
      <c r="G3539" s="153"/>
      <c r="H3539" s="119">
        <f t="shared" si="337"/>
        <v>0</v>
      </c>
    </row>
    <row r="3540" spans="1:8" ht="39" customHeight="1" x14ac:dyDescent="0.25">
      <c r="A3540" s="117" t="s">
        <v>3417</v>
      </c>
      <c r="B3540" s="116" t="s">
        <v>4148</v>
      </c>
      <c r="C3540" s="412" t="s">
        <v>3398</v>
      </c>
      <c r="D3540" s="412"/>
      <c r="E3540" s="117" t="s">
        <v>491</v>
      </c>
      <c r="F3540" s="118">
        <v>4.0000000000000001E-3</v>
      </c>
      <c r="G3540" s="153"/>
      <c r="H3540" s="119">
        <f t="shared" si="337"/>
        <v>0</v>
      </c>
    </row>
    <row r="3541" spans="1:8" ht="26.1" customHeight="1" x14ac:dyDescent="0.25">
      <c r="A3541" s="112" t="s">
        <v>3399</v>
      </c>
      <c r="B3541" s="111" t="s">
        <v>4149</v>
      </c>
      <c r="C3541" s="413" t="s">
        <v>3401</v>
      </c>
      <c r="D3541" s="413"/>
      <c r="E3541" s="112" t="s">
        <v>235</v>
      </c>
      <c r="F3541" s="113">
        <v>1</v>
      </c>
      <c r="G3541" s="153"/>
      <c r="H3541" s="114">
        <f t="shared" si="337"/>
        <v>0</v>
      </c>
    </row>
    <row r="3542" spans="1:8" x14ac:dyDescent="0.25">
      <c r="A3542" s="149"/>
      <c r="B3542" s="150"/>
      <c r="C3542" s="150"/>
      <c r="D3542" s="151"/>
      <c r="E3542" s="150"/>
      <c r="F3542" s="151"/>
      <c r="G3542" s="151"/>
      <c r="H3542" s="152"/>
    </row>
    <row r="3543" spans="1:8" ht="14.4" thickBot="1" x14ac:dyDescent="0.3">
      <c r="A3543" s="149"/>
      <c r="B3543" s="150"/>
      <c r="C3543" s="150"/>
      <c r="D3543" s="151"/>
      <c r="E3543" s="150"/>
      <c r="F3543" s="150"/>
      <c r="G3543" s="151"/>
      <c r="H3543" s="152"/>
    </row>
    <row r="3544" spans="1:8" ht="0.9" customHeight="1" thickTop="1" x14ac:dyDescent="0.25">
      <c r="A3544" s="120"/>
      <c r="B3544" s="115"/>
      <c r="C3544" s="115"/>
      <c r="D3544" s="115"/>
      <c r="E3544" s="115"/>
      <c r="F3544" s="115"/>
      <c r="G3544" s="115"/>
      <c r="H3544" s="115"/>
    </row>
    <row r="3545" spans="1:8" ht="18" customHeight="1" x14ac:dyDescent="0.25">
      <c r="A3545" s="102" t="s">
        <v>4669</v>
      </c>
      <c r="B3545" s="103" t="s">
        <v>3</v>
      </c>
      <c r="C3545" s="414" t="s">
        <v>3396</v>
      </c>
      <c r="D3545" s="414"/>
      <c r="E3545" s="102" t="s">
        <v>3394</v>
      </c>
      <c r="F3545" s="101" t="s">
        <v>3393</v>
      </c>
      <c r="G3545" s="101" t="s">
        <v>3392</v>
      </c>
      <c r="H3545" s="101" t="s">
        <v>4</v>
      </c>
    </row>
    <row r="3546" spans="1:8" ht="24" customHeight="1" x14ac:dyDescent="0.25">
      <c r="A3546" s="92" t="s">
        <v>3397</v>
      </c>
      <c r="B3546" s="94" t="s">
        <v>704</v>
      </c>
      <c r="C3546" s="415" t="s">
        <v>4151</v>
      </c>
      <c r="D3546" s="415"/>
      <c r="E3546" s="92" t="s">
        <v>235</v>
      </c>
      <c r="F3546" s="110">
        <v>1</v>
      </c>
      <c r="G3546" s="90"/>
      <c r="H3546" s="155">
        <f>SUM(H3547:H3550)</f>
        <v>0</v>
      </c>
    </row>
    <row r="3547" spans="1:8" ht="26.1" customHeight="1" x14ac:dyDescent="0.25">
      <c r="A3547" s="117" t="s">
        <v>3417</v>
      </c>
      <c r="B3547" s="116" t="s">
        <v>3430</v>
      </c>
      <c r="C3547" s="412" t="s">
        <v>3398</v>
      </c>
      <c r="D3547" s="412"/>
      <c r="E3547" s="117" t="s">
        <v>3136</v>
      </c>
      <c r="F3547" s="118">
        <v>0.69099999999999995</v>
      </c>
      <c r="G3547" s="153"/>
      <c r="H3547" s="119">
        <f t="shared" ref="H3547:H3550" si="338">TRUNC((G3547*F3547),2)</f>
        <v>0</v>
      </c>
    </row>
    <row r="3548" spans="1:8" ht="26.1" customHeight="1" x14ac:dyDescent="0.25">
      <c r="A3548" s="117" t="s">
        <v>3417</v>
      </c>
      <c r="B3548" s="116" t="s">
        <v>3431</v>
      </c>
      <c r="C3548" s="412" t="s">
        <v>3398</v>
      </c>
      <c r="D3548" s="412"/>
      <c r="E3548" s="117" t="s">
        <v>3136</v>
      </c>
      <c r="F3548" s="118">
        <v>0.61899999999999999</v>
      </c>
      <c r="G3548" s="153"/>
      <c r="H3548" s="119">
        <f t="shared" si="338"/>
        <v>0</v>
      </c>
    </row>
    <row r="3549" spans="1:8" ht="24" customHeight="1" x14ac:dyDescent="0.25">
      <c r="A3549" s="112" t="s">
        <v>3399</v>
      </c>
      <c r="B3549" s="111" t="s">
        <v>3511</v>
      </c>
      <c r="C3549" s="413" t="s">
        <v>3401</v>
      </c>
      <c r="D3549" s="413"/>
      <c r="E3549" s="112" t="s">
        <v>234</v>
      </c>
      <c r="F3549" s="113">
        <v>1.915</v>
      </c>
      <c r="G3549" s="153"/>
      <c r="H3549" s="114">
        <f t="shared" si="338"/>
        <v>0</v>
      </c>
    </row>
    <row r="3550" spans="1:8" ht="24" customHeight="1" x14ac:dyDescent="0.25">
      <c r="A3550" s="112" t="s">
        <v>3399</v>
      </c>
      <c r="B3550" s="111" t="s">
        <v>4152</v>
      </c>
      <c r="C3550" s="413" t="s">
        <v>3401</v>
      </c>
      <c r="D3550" s="413"/>
      <c r="E3550" s="112" t="s">
        <v>235</v>
      </c>
      <c r="F3550" s="113">
        <v>1</v>
      </c>
      <c r="G3550" s="153"/>
      <c r="H3550" s="114">
        <f t="shared" si="338"/>
        <v>0</v>
      </c>
    </row>
    <row r="3551" spans="1:8" x14ac:dyDescent="0.25">
      <c r="A3551" s="149"/>
      <c r="B3551" s="150"/>
      <c r="C3551" s="150"/>
      <c r="D3551" s="151"/>
      <c r="E3551" s="150"/>
      <c r="F3551" s="151"/>
      <c r="G3551" s="151"/>
      <c r="H3551" s="152"/>
    </row>
    <row r="3552" spans="1:8" ht="14.4" thickBot="1" x14ac:dyDescent="0.3">
      <c r="A3552" s="149"/>
      <c r="B3552" s="150"/>
      <c r="C3552" s="150"/>
      <c r="D3552" s="151"/>
      <c r="E3552" s="150"/>
      <c r="F3552" s="150"/>
      <c r="G3552" s="151"/>
      <c r="H3552" s="152"/>
    </row>
    <row r="3553" spans="1:8" ht="0.9" customHeight="1" thickTop="1" x14ac:dyDescent="0.25">
      <c r="A3553" s="120"/>
      <c r="B3553" s="115"/>
      <c r="C3553" s="115"/>
      <c r="D3553" s="115"/>
      <c r="E3553" s="115"/>
      <c r="F3553" s="115"/>
      <c r="G3553" s="115"/>
      <c r="H3553" s="115"/>
    </row>
    <row r="3554" spans="1:8" ht="18" customHeight="1" x14ac:dyDescent="0.25">
      <c r="A3554" s="102" t="s">
        <v>1207</v>
      </c>
      <c r="B3554" s="103" t="s">
        <v>3</v>
      </c>
      <c r="C3554" s="414" t="s">
        <v>3396</v>
      </c>
      <c r="D3554" s="414"/>
      <c r="E3554" s="102" t="s">
        <v>3394</v>
      </c>
      <c r="F3554" s="101" t="s">
        <v>3393</v>
      </c>
      <c r="G3554" s="101" t="s">
        <v>3392</v>
      </c>
      <c r="H3554" s="101" t="s">
        <v>4</v>
      </c>
    </row>
    <row r="3555" spans="1:8" ht="26.1" customHeight="1" x14ac:dyDescent="0.25">
      <c r="A3555" s="92" t="s">
        <v>3397</v>
      </c>
      <c r="B3555" s="94" t="s">
        <v>1206</v>
      </c>
      <c r="C3555" s="415" t="s">
        <v>3859</v>
      </c>
      <c r="D3555" s="415"/>
      <c r="E3555" s="92" t="s">
        <v>235</v>
      </c>
      <c r="F3555" s="110">
        <v>1</v>
      </c>
      <c r="G3555" s="90"/>
      <c r="H3555" s="155">
        <f>SUM(H3556:H3558)</f>
        <v>0</v>
      </c>
    </row>
    <row r="3556" spans="1:8" ht="26.1" customHeight="1" x14ac:dyDescent="0.25">
      <c r="A3556" s="117" t="s">
        <v>3417</v>
      </c>
      <c r="B3556" s="116" t="s">
        <v>3430</v>
      </c>
      <c r="C3556" s="412" t="s">
        <v>3398</v>
      </c>
      <c r="D3556" s="412"/>
      <c r="E3556" s="117" t="s">
        <v>3136</v>
      </c>
      <c r="F3556" s="118">
        <v>1.2</v>
      </c>
      <c r="G3556" s="153"/>
      <c r="H3556" s="119">
        <f t="shared" ref="H3556:H3558" si="339">TRUNC((G3556*F3556),2)</f>
        <v>0</v>
      </c>
    </row>
    <row r="3557" spans="1:8" ht="26.1" customHeight="1" x14ac:dyDescent="0.25">
      <c r="A3557" s="117" t="s">
        <v>3417</v>
      </c>
      <c r="B3557" s="116" t="s">
        <v>3431</v>
      </c>
      <c r="C3557" s="412" t="s">
        <v>3398</v>
      </c>
      <c r="D3557" s="412"/>
      <c r="E3557" s="117" t="s">
        <v>3136</v>
      </c>
      <c r="F3557" s="118">
        <v>1.2</v>
      </c>
      <c r="G3557" s="153"/>
      <c r="H3557" s="119">
        <f t="shared" si="339"/>
        <v>0</v>
      </c>
    </row>
    <row r="3558" spans="1:8" ht="39" customHeight="1" x14ac:dyDescent="0.25">
      <c r="A3558" s="112" t="s">
        <v>3399</v>
      </c>
      <c r="B3558" s="111" t="s">
        <v>3862</v>
      </c>
      <c r="C3558" s="413" t="s">
        <v>3401</v>
      </c>
      <c r="D3558" s="413"/>
      <c r="E3558" s="112" t="s">
        <v>235</v>
      </c>
      <c r="F3558" s="113">
        <v>1</v>
      </c>
      <c r="G3558" s="153"/>
      <c r="H3558" s="114">
        <f t="shared" si="339"/>
        <v>0</v>
      </c>
    </row>
    <row r="3559" spans="1:8" x14ac:dyDescent="0.25">
      <c r="A3559" s="149"/>
      <c r="B3559" s="150"/>
      <c r="C3559" s="150"/>
      <c r="D3559" s="151"/>
      <c r="E3559" s="150"/>
      <c r="F3559" s="151"/>
      <c r="G3559" s="151"/>
      <c r="H3559" s="152"/>
    </row>
    <row r="3560" spans="1:8" ht="14.4" thickBot="1" x14ac:dyDescent="0.3">
      <c r="A3560" s="149"/>
      <c r="B3560" s="150"/>
      <c r="C3560" s="150"/>
      <c r="D3560" s="151"/>
      <c r="E3560" s="150"/>
      <c r="F3560" s="150"/>
      <c r="G3560" s="151"/>
      <c r="H3560" s="152"/>
    </row>
    <row r="3561" spans="1:8" ht="0.9" customHeight="1" thickTop="1" x14ac:dyDescent="0.25">
      <c r="A3561" s="120"/>
      <c r="B3561" s="115"/>
      <c r="C3561" s="115"/>
      <c r="D3561" s="115"/>
      <c r="E3561" s="115"/>
      <c r="F3561" s="115"/>
      <c r="G3561" s="115"/>
      <c r="H3561" s="115"/>
    </row>
    <row r="3562" spans="1:8" ht="18" customHeight="1" x14ac:dyDescent="0.25">
      <c r="A3562" s="102" t="s">
        <v>4668</v>
      </c>
      <c r="B3562" s="103" t="s">
        <v>3</v>
      </c>
      <c r="C3562" s="414" t="s">
        <v>3396</v>
      </c>
      <c r="D3562" s="414"/>
      <c r="E3562" s="102" t="s">
        <v>3394</v>
      </c>
      <c r="F3562" s="101" t="s">
        <v>3393</v>
      </c>
      <c r="G3562" s="101" t="s">
        <v>3392</v>
      </c>
      <c r="H3562" s="101" t="s">
        <v>4</v>
      </c>
    </row>
    <row r="3563" spans="1:8" ht="26.1" customHeight="1" x14ac:dyDescent="0.25">
      <c r="A3563" s="92" t="s">
        <v>3397</v>
      </c>
      <c r="B3563" s="94" t="s">
        <v>680</v>
      </c>
      <c r="C3563" s="415">
        <v>49.06</v>
      </c>
      <c r="D3563" s="415"/>
      <c r="E3563" s="92" t="s">
        <v>235</v>
      </c>
      <c r="F3563" s="110">
        <v>1</v>
      </c>
      <c r="G3563" s="90"/>
      <c r="H3563" s="155">
        <f>SUM(H3564:H3568)</f>
        <v>0</v>
      </c>
    </row>
    <row r="3564" spans="1:8" ht="24" customHeight="1" x14ac:dyDescent="0.25">
      <c r="A3564" s="117" t="s">
        <v>3417</v>
      </c>
      <c r="B3564" s="116" t="s">
        <v>3435</v>
      </c>
      <c r="C3564" s="412" t="s">
        <v>3398</v>
      </c>
      <c r="D3564" s="412"/>
      <c r="E3564" s="117" t="s">
        <v>3136</v>
      </c>
      <c r="F3564" s="118">
        <v>1.5</v>
      </c>
      <c r="G3564" s="153"/>
      <c r="H3564" s="119">
        <f t="shared" ref="H3564:H3568" si="340">TRUNC((G3564*F3564),2)</f>
        <v>0</v>
      </c>
    </row>
    <row r="3565" spans="1:8" ht="24" customHeight="1" x14ac:dyDescent="0.25">
      <c r="A3565" s="117" t="s">
        <v>3417</v>
      </c>
      <c r="B3565" s="116" t="s">
        <v>3436</v>
      </c>
      <c r="C3565" s="412" t="s">
        <v>3398</v>
      </c>
      <c r="D3565" s="412"/>
      <c r="E3565" s="117" t="s">
        <v>3136</v>
      </c>
      <c r="F3565" s="118">
        <v>1.5</v>
      </c>
      <c r="G3565" s="153"/>
      <c r="H3565" s="119">
        <f t="shared" si="340"/>
        <v>0</v>
      </c>
    </row>
    <row r="3566" spans="1:8" ht="24" customHeight="1" x14ac:dyDescent="0.25">
      <c r="A3566" s="112" t="s">
        <v>3399</v>
      </c>
      <c r="B3566" s="111" t="s">
        <v>3677</v>
      </c>
      <c r="C3566" s="413" t="s">
        <v>3401</v>
      </c>
      <c r="D3566" s="413"/>
      <c r="E3566" s="112" t="s">
        <v>564</v>
      </c>
      <c r="F3566" s="113">
        <v>9.7200000000000006</v>
      </c>
      <c r="G3566" s="153"/>
      <c r="H3566" s="114">
        <f t="shared" si="340"/>
        <v>0</v>
      </c>
    </row>
    <row r="3567" spans="1:8" ht="26.1" customHeight="1" x14ac:dyDescent="0.25">
      <c r="A3567" s="112" t="s">
        <v>3399</v>
      </c>
      <c r="B3567" s="111" t="s">
        <v>3676</v>
      </c>
      <c r="C3567" s="413" t="s">
        <v>3401</v>
      </c>
      <c r="D3567" s="413"/>
      <c r="E3567" s="112" t="s">
        <v>491</v>
      </c>
      <c r="F3567" s="113">
        <v>2.4E-2</v>
      </c>
      <c r="G3567" s="153"/>
      <c r="H3567" s="114">
        <f t="shared" si="340"/>
        <v>0</v>
      </c>
    </row>
    <row r="3568" spans="1:8" ht="26.1" customHeight="1" x14ac:dyDescent="0.25">
      <c r="A3568" s="112" t="s">
        <v>3399</v>
      </c>
      <c r="B3568" s="111" t="s">
        <v>4153</v>
      </c>
      <c r="C3568" s="413" t="s">
        <v>3401</v>
      </c>
      <c r="D3568" s="413"/>
      <c r="E3568" s="112" t="s">
        <v>235</v>
      </c>
      <c r="F3568" s="113">
        <v>1</v>
      </c>
      <c r="G3568" s="153"/>
      <c r="H3568" s="114">
        <f t="shared" si="340"/>
        <v>0</v>
      </c>
    </row>
    <row r="3569" spans="1:8" x14ac:dyDescent="0.25">
      <c r="A3569" s="149"/>
      <c r="B3569" s="150"/>
      <c r="C3569" s="150"/>
      <c r="D3569" s="151"/>
      <c r="E3569" s="150"/>
      <c r="F3569" s="151"/>
      <c r="G3569" s="151"/>
      <c r="H3569" s="152"/>
    </row>
    <row r="3570" spans="1:8" ht="14.4" thickBot="1" x14ac:dyDescent="0.3">
      <c r="A3570" s="149"/>
      <c r="B3570" s="150"/>
      <c r="C3570" s="150"/>
      <c r="D3570" s="151"/>
      <c r="E3570" s="150"/>
      <c r="F3570" s="150"/>
      <c r="G3570" s="151"/>
      <c r="H3570" s="152"/>
    </row>
    <row r="3571" spans="1:8" ht="0.9" customHeight="1" thickTop="1" x14ac:dyDescent="0.25">
      <c r="A3571" s="120"/>
      <c r="B3571" s="115"/>
      <c r="C3571" s="115"/>
      <c r="D3571" s="115"/>
      <c r="E3571" s="115"/>
      <c r="F3571" s="115"/>
      <c r="G3571" s="115"/>
      <c r="H3571" s="115"/>
    </row>
    <row r="3572" spans="1:8" ht="18" customHeight="1" x14ac:dyDescent="0.25">
      <c r="A3572" s="102" t="s">
        <v>1196</v>
      </c>
      <c r="B3572" s="103" t="s">
        <v>3</v>
      </c>
      <c r="C3572" s="414" t="s">
        <v>3396</v>
      </c>
      <c r="D3572" s="414"/>
      <c r="E3572" s="102" t="s">
        <v>3394</v>
      </c>
      <c r="F3572" s="101" t="s">
        <v>3393</v>
      </c>
      <c r="G3572" s="101" t="s">
        <v>3392</v>
      </c>
      <c r="H3572" s="101" t="s">
        <v>4</v>
      </c>
    </row>
    <row r="3573" spans="1:8" ht="26.1" customHeight="1" x14ac:dyDescent="0.25">
      <c r="A3573" s="92" t="s">
        <v>3397</v>
      </c>
      <c r="B3573" s="94" t="s">
        <v>1195</v>
      </c>
      <c r="C3573" s="415" t="s">
        <v>3494</v>
      </c>
      <c r="D3573" s="415"/>
      <c r="E3573" s="92" t="s">
        <v>235</v>
      </c>
      <c r="F3573" s="110">
        <v>1</v>
      </c>
      <c r="G3573" s="90"/>
      <c r="H3573" s="155">
        <f>SUM(H3574:H3581)</f>
        <v>0</v>
      </c>
    </row>
    <row r="3574" spans="1:8" ht="26.1" customHeight="1" x14ac:dyDescent="0.25">
      <c r="A3574" s="117" t="s">
        <v>3417</v>
      </c>
      <c r="B3574" s="116" t="s">
        <v>3431</v>
      </c>
      <c r="C3574" s="412" t="s">
        <v>3398</v>
      </c>
      <c r="D3574" s="412"/>
      <c r="E3574" s="117" t="s">
        <v>3136</v>
      </c>
      <c r="F3574" s="118">
        <v>3</v>
      </c>
      <c r="G3574" s="153"/>
      <c r="H3574" s="119">
        <f t="shared" ref="H3574:H3581" si="341">TRUNC((G3574*F3574),2)</f>
        <v>0</v>
      </c>
    </row>
    <row r="3575" spans="1:8" ht="26.1" customHeight="1" x14ac:dyDescent="0.25">
      <c r="A3575" s="117" t="s">
        <v>3417</v>
      </c>
      <c r="B3575" s="116" t="s">
        <v>3430</v>
      </c>
      <c r="C3575" s="412" t="s">
        <v>3398</v>
      </c>
      <c r="D3575" s="412"/>
      <c r="E3575" s="117" t="s">
        <v>3136</v>
      </c>
      <c r="F3575" s="118">
        <v>3</v>
      </c>
      <c r="G3575" s="153"/>
      <c r="H3575" s="119">
        <f t="shared" si="341"/>
        <v>0</v>
      </c>
    </row>
    <row r="3576" spans="1:8" ht="39" customHeight="1" x14ac:dyDescent="0.25">
      <c r="A3576" s="112" t="s">
        <v>3399</v>
      </c>
      <c r="B3576" s="111" t="s">
        <v>4154</v>
      </c>
      <c r="C3576" s="413" t="s">
        <v>3401</v>
      </c>
      <c r="D3576" s="413"/>
      <c r="E3576" s="112" t="s">
        <v>235</v>
      </c>
      <c r="F3576" s="113">
        <v>1</v>
      </c>
      <c r="G3576" s="153"/>
      <c r="H3576" s="114">
        <f t="shared" si="341"/>
        <v>0</v>
      </c>
    </row>
    <row r="3577" spans="1:8" ht="26.1" customHeight="1" x14ac:dyDescent="0.25">
      <c r="A3577" s="112" t="s">
        <v>3399</v>
      </c>
      <c r="B3577" s="111" t="s">
        <v>4155</v>
      </c>
      <c r="C3577" s="413" t="s">
        <v>3401</v>
      </c>
      <c r="D3577" s="413"/>
      <c r="E3577" s="112" t="s">
        <v>234</v>
      </c>
      <c r="F3577" s="113">
        <v>2.78</v>
      </c>
      <c r="G3577" s="153"/>
      <c r="H3577" s="114">
        <f t="shared" si="341"/>
        <v>0</v>
      </c>
    </row>
    <row r="3578" spans="1:8" ht="26.1" customHeight="1" x14ac:dyDescent="0.25">
      <c r="A3578" s="112" t="s">
        <v>3399</v>
      </c>
      <c r="B3578" s="111" t="s">
        <v>4156</v>
      </c>
      <c r="C3578" s="413" t="s">
        <v>3401</v>
      </c>
      <c r="D3578" s="413"/>
      <c r="E3578" s="112" t="s">
        <v>234</v>
      </c>
      <c r="F3578" s="113">
        <v>6.85</v>
      </c>
      <c r="G3578" s="153"/>
      <c r="H3578" s="114">
        <f t="shared" si="341"/>
        <v>0</v>
      </c>
    </row>
    <row r="3579" spans="1:8" ht="26.1" customHeight="1" x14ac:dyDescent="0.25">
      <c r="A3579" s="112" t="s">
        <v>3399</v>
      </c>
      <c r="B3579" s="111" t="s">
        <v>4157</v>
      </c>
      <c r="C3579" s="413" t="s">
        <v>3401</v>
      </c>
      <c r="D3579" s="413"/>
      <c r="E3579" s="112" t="s">
        <v>235</v>
      </c>
      <c r="F3579" s="113">
        <v>4</v>
      </c>
      <c r="G3579" s="153"/>
      <c r="H3579" s="114">
        <f t="shared" si="341"/>
        <v>0</v>
      </c>
    </row>
    <row r="3580" spans="1:8" ht="39" customHeight="1" x14ac:dyDescent="0.25">
      <c r="A3580" s="112" t="s">
        <v>3399</v>
      </c>
      <c r="B3580" s="111" t="s">
        <v>4154</v>
      </c>
      <c r="C3580" s="413" t="s">
        <v>3401</v>
      </c>
      <c r="D3580" s="413"/>
      <c r="E3580" s="112" t="s">
        <v>235</v>
      </c>
      <c r="F3580" s="113">
        <v>6</v>
      </c>
      <c r="G3580" s="153"/>
      <c r="H3580" s="114">
        <f t="shared" si="341"/>
        <v>0</v>
      </c>
    </row>
    <row r="3581" spans="1:8" ht="26.1" customHeight="1" x14ac:dyDescent="0.25">
      <c r="A3581" s="112" t="s">
        <v>3399</v>
      </c>
      <c r="B3581" s="111" t="s">
        <v>4158</v>
      </c>
      <c r="C3581" s="413" t="s">
        <v>3401</v>
      </c>
      <c r="D3581" s="413"/>
      <c r="E3581" s="112" t="s">
        <v>235</v>
      </c>
      <c r="F3581" s="113">
        <v>3</v>
      </c>
      <c r="G3581" s="153"/>
      <c r="H3581" s="114">
        <f t="shared" si="341"/>
        <v>0</v>
      </c>
    </row>
    <row r="3582" spans="1:8" x14ac:dyDescent="0.25">
      <c r="A3582" s="149"/>
      <c r="B3582" s="150"/>
      <c r="C3582" s="150"/>
      <c r="D3582" s="151"/>
      <c r="E3582" s="150"/>
      <c r="F3582" s="151"/>
      <c r="G3582" s="151"/>
      <c r="H3582" s="152"/>
    </row>
    <row r="3583" spans="1:8" ht="14.4" thickBot="1" x14ac:dyDescent="0.3">
      <c r="A3583" s="149"/>
      <c r="B3583" s="150"/>
      <c r="C3583" s="150"/>
      <c r="D3583" s="151"/>
      <c r="E3583" s="150"/>
      <c r="F3583" s="150"/>
      <c r="G3583" s="151"/>
      <c r="H3583" s="152"/>
    </row>
    <row r="3584" spans="1:8" ht="0.9" customHeight="1" thickTop="1" x14ac:dyDescent="0.25">
      <c r="A3584" s="120"/>
      <c r="B3584" s="115"/>
      <c r="C3584" s="115"/>
      <c r="D3584" s="115"/>
      <c r="E3584" s="115"/>
      <c r="F3584" s="115"/>
      <c r="G3584" s="115"/>
      <c r="H3584" s="115"/>
    </row>
    <row r="3585" spans="1:8" ht="18" customHeight="1" x14ac:dyDescent="0.25">
      <c r="A3585" s="102" t="s">
        <v>4671</v>
      </c>
      <c r="B3585" s="103" t="s">
        <v>3</v>
      </c>
      <c r="C3585" s="414" t="s">
        <v>3396</v>
      </c>
      <c r="D3585" s="414"/>
      <c r="E3585" s="102" t="s">
        <v>3394</v>
      </c>
      <c r="F3585" s="101" t="s">
        <v>3393</v>
      </c>
      <c r="G3585" s="101" t="s">
        <v>3392</v>
      </c>
      <c r="H3585" s="101" t="s">
        <v>4</v>
      </c>
    </row>
    <row r="3586" spans="1:8" ht="26.1" customHeight="1" x14ac:dyDescent="0.25">
      <c r="A3586" s="92" t="s">
        <v>3397</v>
      </c>
      <c r="B3586" s="94" t="s">
        <v>628</v>
      </c>
      <c r="C3586" s="415" t="s">
        <v>3814</v>
      </c>
      <c r="D3586" s="415"/>
      <c r="E3586" s="92" t="s">
        <v>234</v>
      </c>
      <c r="F3586" s="110">
        <v>1</v>
      </c>
      <c r="G3586" s="90"/>
      <c r="H3586" s="155">
        <f>SUM(H3587:H3592)</f>
        <v>0</v>
      </c>
    </row>
    <row r="3587" spans="1:8" ht="24" customHeight="1" x14ac:dyDescent="0.25">
      <c r="A3587" s="117" t="s">
        <v>3417</v>
      </c>
      <c r="B3587" s="116" t="s">
        <v>3435</v>
      </c>
      <c r="C3587" s="412" t="s">
        <v>3398</v>
      </c>
      <c r="D3587" s="412"/>
      <c r="E3587" s="117" t="s">
        <v>3136</v>
      </c>
      <c r="F3587" s="118">
        <v>0.33</v>
      </c>
      <c r="G3587" s="153"/>
      <c r="H3587" s="119">
        <f t="shared" ref="H3587:H3592" si="342">TRUNC((G3587*F3587),2)</f>
        <v>0</v>
      </c>
    </row>
    <row r="3588" spans="1:8" ht="24" customHeight="1" x14ac:dyDescent="0.25">
      <c r="A3588" s="117" t="s">
        <v>3417</v>
      </c>
      <c r="B3588" s="116" t="s">
        <v>3436</v>
      </c>
      <c r="C3588" s="412" t="s">
        <v>3398</v>
      </c>
      <c r="D3588" s="412"/>
      <c r="E3588" s="117" t="s">
        <v>3136</v>
      </c>
      <c r="F3588" s="118">
        <v>1.32</v>
      </c>
      <c r="G3588" s="153"/>
      <c r="H3588" s="119">
        <f t="shared" si="342"/>
        <v>0</v>
      </c>
    </row>
    <row r="3589" spans="1:8" ht="26.1" customHeight="1" x14ac:dyDescent="0.25">
      <c r="A3589" s="112" t="s">
        <v>3399</v>
      </c>
      <c r="B3589" s="111" t="s">
        <v>3731</v>
      </c>
      <c r="C3589" s="413" t="s">
        <v>3401</v>
      </c>
      <c r="D3589" s="413"/>
      <c r="E3589" s="112" t="s">
        <v>491</v>
      </c>
      <c r="F3589" s="113">
        <v>5.6000000000000001E-2</v>
      </c>
      <c r="G3589" s="153"/>
      <c r="H3589" s="114">
        <f t="shared" si="342"/>
        <v>0</v>
      </c>
    </row>
    <row r="3590" spans="1:8" ht="24" customHeight="1" x14ac:dyDescent="0.25">
      <c r="A3590" s="112" t="s">
        <v>3399</v>
      </c>
      <c r="B3590" s="111" t="s">
        <v>3677</v>
      </c>
      <c r="C3590" s="413" t="s">
        <v>3401</v>
      </c>
      <c r="D3590" s="413"/>
      <c r="E3590" s="112" t="s">
        <v>564</v>
      </c>
      <c r="F3590" s="113">
        <v>24.88</v>
      </c>
      <c r="G3590" s="153"/>
      <c r="H3590" s="114">
        <f t="shared" si="342"/>
        <v>0</v>
      </c>
    </row>
    <row r="3591" spans="1:8" ht="39" customHeight="1" x14ac:dyDescent="0.25">
      <c r="A3591" s="112" t="s">
        <v>3399</v>
      </c>
      <c r="B3591" s="111" t="s">
        <v>3813</v>
      </c>
      <c r="C3591" s="413" t="s">
        <v>3401</v>
      </c>
      <c r="D3591" s="413"/>
      <c r="E3591" s="112" t="s">
        <v>234</v>
      </c>
      <c r="F3591" s="113">
        <v>2.4</v>
      </c>
      <c r="G3591" s="153"/>
      <c r="H3591" s="114">
        <f t="shared" si="342"/>
        <v>0</v>
      </c>
    </row>
    <row r="3592" spans="1:8" ht="26.1" customHeight="1" x14ac:dyDescent="0.25">
      <c r="A3592" s="112" t="s">
        <v>3399</v>
      </c>
      <c r="B3592" s="111" t="s">
        <v>3678</v>
      </c>
      <c r="C3592" s="413" t="s">
        <v>3401</v>
      </c>
      <c r="D3592" s="413"/>
      <c r="E3592" s="112" t="s">
        <v>491</v>
      </c>
      <c r="F3592" s="113">
        <v>6.4000000000000001E-2</v>
      </c>
      <c r="G3592" s="153"/>
      <c r="H3592" s="114">
        <f t="shared" si="342"/>
        <v>0</v>
      </c>
    </row>
    <row r="3593" spans="1:8" x14ac:dyDescent="0.25">
      <c r="A3593" s="149"/>
      <c r="B3593" s="150"/>
      <c r="C3593" s="150"/>
      <c r="D3593" s="151"/>
      <c r="E3593" s="150"/>
      <c r="F3593" s="151"/>
      <c r="G3593" s="151"/>
      <c r="H3593" s="152"/>
    </row>
    <row r="3594" spans="1:8" ht="14.4" thickBot="1" x14ac:dyDescent="0.3">
      <c r="A3594" s="149"/>
      <c r="B3594" s="150"/>
      <c r="C3594" s="150"/>
      <c r="D3594" s="151"/>
      <c r="E3594" s="150"/>
      <c r="F3594" s="150"/>
      <c r="G3594" s="151"/>
      <c r="H3594" s="152"/>
    </row>
    <row r="3595" spans="1:8" ht="0.9" customHeight="1" thickTop="1" x14ac:dyDescent="0.25">
      <c r="A3595" s="120"/>
      <c r="B3595" s="115"/>
      <c r="C3595" s="115"/>
      <c r="D3595" s="115"/>
      <c r="E3595" s="115"/>
      <c r="F3595" s="115"/>
      <c r="G3595" s="115"/>
      <c r="H3595" s="115"/>
    </row>
    <row r="3596" spans="1:8" ht="18" customHeight="1" x14ac:dyDescent="0.25">
      <c r="A3596" s="102" t="s">
        <v>1184</v>
      </c>
      <c r="B3596" s="103" t="s">
        <v>3</v>
      </c>
      <c r="C3596" s="414" t="s">
        <v>3396</v>
      </c>
      <c r="D3596" s="414"/>
      <c r="E3596" s="102" t="s">
        <v>3394</v>
      </c>
      <c r="F3596" s="101" t="s">
        <v>3393</v>
      </c>
      <c r="G3596" s="101" t="s">
        <v>3392</v>
      </c>
      <c r="H3596" s="101" t="s">
        <v>4</v>
      </c>
    </row>
    <row r="3597" spans="1:8" ht="78" customHeight="1" x14ac:dyDescent="0.25">
      <c r="A3597" s="92" t="s">
        <v>3397</v>
      </c>
      <c r="B3597" s="94" t="s">
        <v>4480</v>
      </c>
      <c r="C3597" s="415">
        <v>15</v>
      </c>
      <c r="D3597" s="415"/>
      <c r="E3597" s="92" t="s">
        <v>235</v>
      </c>
      <c r="F3597" s="110">
        <v>1</v>
      </c>
      <c r="G3597" s="90"/>
      <c r="H3597" s="155">
        <f>SUM(H3598:H3614)</f>
        <v>0</v>
      </c>
    </row>
    <row r="3598" spans="1:8" ht="26.1" customHeight="1" x14ac:dyDescent="0.25">
      <c r="A3598" s="117" t="s">
        <v>3417</v>
      </c>
      <c r="B3598" s="116" t="s">
        <v>3431</v>
      </c>
      <c r="C3598" s="412" t="s">
        <v>3398</v>
      </c>
      <c r="D3598" s="412"/>
      <c r="E3598" s="117" t="s">
        <v>3136</v>
      </c>
      <c r="F3598" s="118">
        <v>8.8079999999999998</v>
      </c>
      <c r="G3598" s="153"/>
      <c r="H3598" s="119">
        <f t="shared" ref="H3598:H3614" si="343">TRUNC((G3598*F3598),2)</f>
        <v>0</v>
      </c>
    </row>
    <row r="3599" spans="1:8" ht="24" customHeight="1" x14ac:dyDescent="0.25">
      <c r="A3599" s="117" t="s">
        <v>3417</v>
      </c>
      <c r="B3599" s="116" t="s">
        <v>3436</v>
      </c>
      <c r="C3599" s="412" t="s">
        <v>3398</v>
      </c>
      <c r="D3599" s="412"/>
      <c r="E3599" s="117" t="s">
        <v>3136</v>
      </c>
      <c r="F3599" s="118">
        <v>11.561999999999999</v>
      </c>
      <c r="G3599" s="153"/>
      <c r="H3599" s="119">
        <f t="shared" si="343"/>
        <v>0</v>
      </c>
    </row>
    <row r="3600" spans="1:8" ht="24" customHeight="1" x14ac:dyDescent="0.25">
      <c r="A3600" s="117" t="s">
        <v>3417</v>
      </c>
      <c r="B3600" s="116" t="s">
        <v>3426</v>
      </c>
      <c r="C3600" s="412" t="s">
        <v>3398</v>
      </c>
      <c r="D3600" s="412"/>
      <c r="E3600" s="117" t="s">
        <v>3136</v>
      </c>
      <c r="F3600" s="118">
        <v>9.8000000000000007</v>
      </c>
      <c r="G3600" s="153"/>
      <c r="H3600" s="119">
        <f t="shared" si="343"/>
        <v>0</v>
      </c>
    </row>
    <row r="3601" spans="1:8" ht="24" customHeight="1" x14ac:dyDescent="0.25">
      <c r="A3601" s="117" t="s">
        <v>3417</v>
      </c>
      <c r="B3601" s="116" t="s">
        <v>3476</v>
      </c>
      <c r="C3601" s="412" t="s">
        <v>3398</v>
      </c>
      <c r="D3601" s="412"/>
      <c r="E3601" s="117" t="s">
        <v>3136</v>
      </c>
      <c r="F3601" s="118">
        <v>0.154</v>
      </c>
      <c r="G3601" s="153"/>
      <c r="H3601" s="119">
        <f t="shared" si="343"/>
        <v>0</v>
      </c>
    </row>
    <row r="3602" spans="1:8" ht="26.1" customHeight="1" x14ac:dyDescent="0.25">
      <c r="A3602" s="112" t="s">
        <v>3399</v>
      </c>
      <c r="B3602" s="111" t="s">
        <v>3756</v>
      </c>
      <c r="C3602" s="413" t="s">
        <v>3401</v>
      </c>
      <c r="D3602" s="413"/>
      <c r="E3602" s="112" t="s">
        <v>564</v>
      </c>
      <c r="F3602" s="113">
        <v>1.75</v>
      </c>
      <c r="G3602" s="153"/>
      <c r="H3602" s="114">
        <f t="shared" si="343"/>
        <v>0</v>
      </c>
    </row>
    <row r="3603" spans="1:8" ht="39" customHeight="1" x14ac:dyDescent="0.25">
      <c r="A3603" s="112" t="s">
        <v>3399</v>
      </c>
      <c r="B3603" s="111" t="s">
        <v>3865</v>
      </c>
      <c r="C3603" s="413" t="s">
        <v>3401</v>
      </c>
      <c r="D3603" s="413"/>
      <c r="E3603" s="112" t="s">
        <v>234</v>
      </c>
      <c r="F3603" s="113">
        <v>65</v>
      </c>
      <c r="G3603" s="153"/>
      <c r="H3603" s="114">
        <f t="shared" si="343"/>
        <v>0</v>
      </c>
    </row>
    <row r="3604" spans="1:8" ht="26.1" customHeight="1" x14ac:dyDescent="0.25">
      <c r="A3604" s="112" t="s">
        <v>3399</v>
      </c>
      <c r="B3604" s="111" t="s">
        <v>3867</v>
      </c>
      <c r="C3604" s="413" t="s">
        <v>3401</v>
      </c>
      <c r="D3604" s="413"/>
      <c r="E3604" s="112" t="s">
        <v>235</v>
      </c>
      <c r="F3604" s="113">
        <v>1</v>
      </c>
      <c r="G3604" s="153"/>
      <c r="H3604" s="114">
        <f t="shared" si="343"/>
        <v>0</v>
      </c>
    </row>
    <row r="3605" spans="1:8" ht="26.1" customHeight="1" x14ac:dyDescent="0.25">
      <c r="A3605" s="112" t="s">
        <v>3399</v>
      </c>
      <c r="B3605" s="111" t="s">
        <v>3866</v>
      </c>
      <c r="C3605" s="413" t="s">
        <v>3401</v>
      </c>
      <c r="D3605" s="413"/>
      <c r="E3605" s="112" t="s">
        <v>235</v>
      </c>
      <c r="F3605" s="113">
        <v>0.03</v>
      </c>
      <c r="G3605" s="153"/>
      <c r="H3605" s="114">
        <f t="shared" si="343"/>
        <v>0</v>
      </c>
    </row>
    <row r="3606" spans="1:8" ht="26.1" customHeight="1" x14ac:dyDescent="0.25">
      <c r="A3606" s="112" t="s">
        <v>3399</v>
      </c>
      <c r="B3606" s="111" t="s">
        <v>3868</v>
      </c>
      <c r="C3606" s="413" t="s">
        <v>3401</v>
      </c>
      <c r="D3606" s="413"/>
      <c r="E3606" s="112" t="s">
        <v>235</v>
      </c>
      <c r="F3606" s="113">
        <v>30</v>
      </c>
      <c r="G3606" s="153"/>
      <c r="H3606" s="114">
        <f t="shared" si="343"/>
        <v>0</v>
      </c>
    </row>
    <row r="3607" spans="1:8" ht="26.1" customHeight="1" x14ac:dyDescent="0.25">
      <c r="A3607" s="112" t="s">
        <v>3399</v>
      </c>
      <c r="B3607" s="111" t="s">
        <v>3869</v>
      </c>
      <c r="C3607" s="413" t="s">
        <v>3401</v>
      </c>
      <c r="D3607" s="413"/>
      <c r="E3607" s="112" t="s">
        <v>235</v>
      </c>
      <c r="F3607" s="113">
        <v>4</v>
      </c>
      <c r="G3607" s="153"/>
      <c r="H3607" s="114">
        <f t="shared" si="343"/>
        <v>0</v>
      </c>
    </row>
    <row r="3608" spans="1:8" ht="26.1" customHeight="1" x14ac:dyDescent="0.25">
      <c r="A3608" s="112" t="s">
        <v>3399</v>
      </c>
      <c r="B3608" s="111" t="s">
        <v>3871</v>
      </c>
      <c r="C3608" s="413" t="s">
        <v>3401</v>
      </c>
      <c r="D3608" s="413"/>
      <c r="E3608" s="112" t="s">
        <v>234</v>
      </c>
      <c r="F3608" s="113">
        <v>18.7</v>
      </c>
      <c r="G3608" s="153"/>
      <c r="H3608" s="114">
        <f t="shared" si="343"/>
        <v>0</v>
      </c>
    </row>
    <row r="3609" spans="1:8" ht="26.1" customHeight="1" x14ac:dyDescent="0.25">
      <c r="A3609" s="112" t="s">
        <v>3399</v>
      </c>
      <c r="B3609" s="111" t="s">
        <v>3873</v>
      </c>
      <c r="C3609" s="413" t="s">
        <v>3401</v>
      </c>
      <c r="D3609" s="413"/>
      <c r="E3609" s="112" t="s">
        <v>235</v>
      </c>
      <c r="F3609" s="113">
        <v>0.12889999999999999</v>
      </c>
      <c r="G3609" s="153"/>
      <c r="H3609" s="114">
        <f t="shared" si="343"/>
        <v>0</v>
      </c>
    </row>
    <row r="3610" spans="1:8" ht="26.1" customHeight="1" x14ac:dyDescent="0.25">
      <c r="A3610" s="112" t="s">
        <v>3399</v>
      </c>
      <c r="B3610" s="111" t="s">
        <v>3874</v>
      </c>
      <c r="C3610" s="413" t="s">
        <v>3401</v>
      </c>
      <c r="D3610" s="413"/>
      <c r="E3610" s="112" t="s">
        <v>234</v>
      </c>
      <c r="F3610" s="113">
        <v>3</v>
      </c>
      <c r="G3610" s="153"/>
      <c r="H3610" s="114">
        <f t="shared" si="343"/>
        <v>0</v>
      </c>
    </row>
    <row r="3611" spans="1:8" ht="26.1" customHeight="1" x14ac:dyDescent="0.25">
      <c r="A3611" s="112" t="s">
        <v>3399</v>
      </c>
      <c r="B3611" s="111" t="s">
        <v>4159</v>
      </c>
      <c r="C3611" s="413" t="s">
        <v>3401</v>
      </c>
      <c r="D3611" s="413"/>
      <c r="E3611" s="112" t="s">
        <v>234</v>
      </c>
      <c r="F3611" s="113">
        <v>30</v>
      </c>
      <c r="G3611" s="153"/>
      <c r="H3611" s="114">
        <f t="shared" si="343"/>
        <v>0</v>
      </c>
    </row>
    <row r="3612" spans="1:8" ht="26.1" customHeight="1" x14ac:dyDescent="0.25">
      <c r="A3612" s="112" t="s">
        <v>3399</v>
      </c>
      <c r="B3612" s="111" t="s">
        <v>3876</v>
      </c>
      <c r="C3612" s="413" t="s">
        <v>3401</v>
      </c>
      <c r="D3612" s="413"/>
      <c r="E3612" s="112" t="s">
        <v>234</v>
      </c>
      <c r="F3612" s="113">
        <v>43.09</v>
      </c>
      <c r="G3612" s="153"/>
      <c r="H3612" s="114">
        <f t="shared" si="343"/>
        <v>0</v>
      </c>
    </row>
    <row r="3613" spans="1:8" ht="26.1" customHeight="1" x14ac:dyDescent="0.25">
      <c r="A3613" s="112" t="s">
        <v>3399</v>
      </c>
      <c r="B3613" s="111" t="s">
        <v>4160</v>
      </c>
      <c r="C3613" s="413" t="s">
        <v>3401</v>
      </c>
      <c r="D3613" s="413"/>
      <c r="E3613" s="112" t="s">
        <v>235</v>
      </c>
      <c r="F3613" s="113">
        <v>3</v>
      </c>
      <c r="G3613" s="153"/>
      <c r="H3613" s="114">
        <f t="shared" si="343"/>
        <v>0</v>
      </c>
    </row>
    <row r="3614" spans="1:8" ht="26.1" customHeight="1" x14ac:dyDescent="0.25">
      <c r="A3614" s="112" t="s">
        <v>3399</v>
      </c>
      <c r="B3614" s="111" t="s">
        <v>3870</v>
      </c>
      <c r="C3614" s="413" t="s">
        <v>3401</v>
      </c>
      <c r="D3614" s="413"/>
      <c r="E3614" s="112" t="s">
        <v>235</v>
      </c>
      <c r="F3614" s="113">
        <v>3</v>
      </c>
      <c r="G3614" s="153"/>
      <c r="H3614" s="114">
        <f t="shared" si="343"/>
        <v>0</v>
      </c>
    </row>
    <row r="3615" spans="1:8" x14ac:dyDescent="0.25">
      <c r="A3615" s="149"/>
      <c r="B3615" s="150"/>
      <c r="C3615" s="150"/>
      <c r="D3615" s="151"/>
      <c r="E3615" s="150"/>
      <c r="F3615" s="151"/>
      <c r="G3615" s="151"/>
      <c r="H3615" s="152"/>
    </row>
    <row r="3616" spans="1:8" ht="14.4" thickBot="1" x14ac:dyDescent="0.3">
      <c r="A3616" s="149"/>
      <c r="B3616" s="150"/>
      <c r="C3616" s="150"/>
      <c r="D3616" s="151"/>
      <c r="E3616" s="150"/>
      <c r="F3616" s="150"/>
      <c r="G3616" s="151"/>
      <c r="H3616" s="152"/>
    </row>
    <row r="3617" spans="1:8" ht="0.9" customHeight="1" thickTop="1" x14ac:dyDescent="0.25">
      <c r="A3617" s="120"/>
      <c r="B3617" s="115"/>
      <c r="C3617" s="115"/>
      <c r="D3617" s="115"/>
      <c r="E3617" s="115"/>
      <c r="F3617" s="115"/>
      <c r="G3617" s="115"/>
      <c r="H3617" s="115"/>
    </row>
    <row r="3618" spans="1:8" ht="18" customHeight="1" x14ac:dyDescent="0.25">
      <c r="A3618" s="102" t="s">
        <v>1183</v>
      </c>
      <c r="B3618" s="103" t="s">
        <v>3</v>
      </c>
      <c r="C3618" s="414" t="s">
        <v>3396</v>
      </c>
      <c r="D3618" s="414"/>
      <c r="E3618" s="102" t="s">
        <v>3394</v>
      </c>
      <c r="F3618" s="101" t="s">
        <v>3393</v>
      </c>
      <c r="G3618" s="101" t="s">
        <v>3392</v>
      </c>
      <c r="H3618" s="101" t="s">
        <v>4</v>
      </c>
    </row>
    <row r="3619" spans="1:8" ht="78" customHeight="1" x14ac:dyDescent="0.25">
      <c r="A3619" s="92" t="s">
        <v>3397</v>
      </c>
      <c r="B3619" s="94" t="s">
        <v>4481</v>
      </c>
      <c r="C3619" s="415">
        <v>15</v>
      </c>
      <c r="D3619" s="415"/>
      <c r="E3619" s="92" t="s">
        <v>235</v>
      </c>
      <c r="F3619" s="110">
        <v>1</v>
      </c>
      <c r="G3619" s="90"/>
      <c r="H3619" s="155">
        <f>SUM(H3620:H3637)</f>
        <v>0</v>
      </c>
    </row>
    <row r="3620" spans="1:8" ht="26.1" customHeight="1" x14ac:dyDescent="0.25">
      <c r="A3620" s="117" t="s">
        <v>3417</v>
      </c>
      <c r="B3620" s="116" t="s">
        <v>3431</v>
      </c>
      <c r="C3620" s="412" t="s">
        <v>3398</v>
      </c>
      <c r="D3620" s="412"/>
      <c r="E3620" s="117" t="s">
        <v>3136</v>
      </c>
      <c r="F3620" s="118">
        <v>8.8000000000000007</v>
      </c>
      <c r="G3620" s="153"/>
      <c r="H3620" s="119">
        <f t="shared" ref="H3620:H3637" si="344">TRUNC((G3620*F3620),2)</f>
        <v>0</v>
      </c>
    </row>
    <row r="3621" spans="1:8" ht="24" customHeight="1" x14ac:dyDescent="0.25">
      <c r="A3621" s="117" t="s">
        <v>3417</v>
      </c>
      <c r="B3621" s="116" t="s">
        <v>3436</v>
      </c>
      <c r="C3621" s="412" t="s">
        <v>3398</v>
      </c>
      <c r="D3621" s="412"/>
      <c r="E3621" s="117" t="s">
        <v>3136</v>
      </c>
      <c r="F3621" s="118">
        <v>11.561999999999999</v>
      </c>
      <c r="G3621" s="153"/>
      <c r="H3621" s="119">
        <f t="shared" si="344"/>
        <v>0</v>
      </c>
    </row>
    <row r="3622" spans="1:8" ht="24" customHeight="1" x14ac:dyDescent="0.25">
      <c r="A3622" s="117" t="s">
        <v>3417</v>
      </c>
      <c r="B3622" s="116" t="s">
        <v>3426</v>
      </c>
      <c r="C3622" s="412" t="s">
        <v>3398</v>
      </c>
      <c r="D3622" s="412"/>
      <c r="E3622" s="117" t="s">
        <v>3136</v>
      </c>
      <c r="F3622" s="118">
        <v>9.8000000000000007</v>
      </c>
      <c r="G3622" s="153"/>
      <c r="H3622" s="119">
        <f t="shared" si="344"/>
        <v>0</v>
      </c>
    </row>
    <row r="3623" spans="1:8" ht="24" customHeight="1" x14ac:dyDescent="0.25">
      <c r="A3623" s="117" t="s">
        <v>3417</v>
      </c>
      <c r="B3623" s="116" t="s">
        <v>3476</v>
      </c>
      <c r="C3623" s="412" t="s">
        <v>3398</v>
      </c>
      <c r="D3623" s="412"/>
      <c r="E3623" s="117" t="s">
        <v>3136</v>
      </c>
      <c r="F3623" s="118">
        <v>0.154</v>
      </c>
      <c r="G3623" s="153"/>
      <c r="H3623" s="119">
        <f t="shared" si="344"/>
        <v>0</v>
      </c>
    </row>
    <row r="3624" spans="1:8" ht="26.1" customHeight="1" x14ac:dyDescent="0.25">
      <c r="A3624" s="112" t="s">
        <v>3399</v>
      </c>
      <c r="B3624" s="111" t="s">
        <v>3756</v>
      </c>
      <c r="C3624" s="413" t="s">
        <v>3401</v>
      </c>
      <c r="D3624" s="413"/>
      <c r="E3624" s="112" t="s">
        <v>564</v>
      </c>
      <c r="F3624" s="113">
        <v>1.75</v>
      </c>
      <c r="G3624" s="153"/>
      <c r="H3624" s="114">
        <f t="shared" si="344"/>
        <v>0</v>
      </c>
    </row>
    <row r="3625" spans="1:8" ht="39" customHeight="1" x14ac:dyDescent="0.25">
      <c r="A3625" s="112" t="s">
        <v>3399</v>
      </c>
      <c r="B3625" s="111" t="s">
        <v>3865</v>
      </c>
      <c r="C3625" s="413" t="s">
        <v>3401</v>
      </c>
      <c r="D3625" s="413"/>
      <c r="E3625" s="112" t="s">
        <v>234</v>
      </c>
      <c r="F3625" s="113">
        <v>65</v>
      </c>
      <c r="G3625" s="153"/>
      <c r="H3625" s="114">
        <f t="shared" si="344"/>
        <v>0</v>
      </c>
    </row>
    <row r="3626" spans="1:8" ht="26.1" customHeight="1" x14ac:dyDescent="0.25">
      <c r="A3626" s="112" t="s">
        <v>3399</v>
      </c>
      <c r="B3626" s="111" t="s">
        <v>3866</v>
      </c>
      <c r="C3626" s="413" t="s">
        <v>3401</v>
      </c>
      <c r="D3626" s="413"/>
      <c r="E3626" s="112" t="s">
        <v>235</v>
      </c>
      <c r="F3626" s="113">
        <v>0.03</v>
      </c>
      <c r="G3626" s="153"/>
      <c r="H3626" s="114">
        <f t="shared" si="344"/>
        <v>0</v>
      </c>
    </row>
    <row r="3627" spans="1:8" ht="26.1" customHeight="1" x14ac:dyDescent="0.25">
      <c r="A3627" s="112" t="s">
        <v>3399</v>
      </c>
      <c r="B3627" s="111" t="s">
        <v>3867</v>
      </c>
      <c r="C3627" s="413" t="s">
        <v>3401</v>
      </c>
      <c r="D3627" s="413"/>
      <c r="E3627" s="112" t="s">
        <v>235</v>
      </c>
      <c r="F3627" s="113">
        <v>1</v>
      </c>
      <c r="G3627" s="153"/>
      <c r="H3627" s="114">
        <f t="shared" si="344"/>
        <v>0</v>
      </c>
    </row>
    <row r="3628" spans="1:8" ht="26.1" customHeight="1" x14ac:dyDescent="0.25">
      <c r="A3628" s="112" t="s">
        <v>3399</v>
      </c>
      <c r="B3628" s="111" t="s">
        <v>3868</v>
      </c>
      <c r="C3628" s="413" t="s">
        <v>3401</v>
      </c>
      <c r="D3628" s="413"/>
      <c r="E3628" s="112" t="s">
        <v>235</v>
      </c>
      <c r="F3628" s="113">
        <v>30</v>
      </c>
      <c r="G3628" s="153"/>
      <c r="H3628" s="114">
        <f t="shared" si="344"/>
        <v>0</v>
      </c>
    </row>
    <row r="3629" spans="1:8" ht="26.1" customHeight="1" x14ac:dyDescent="0.25">
      <c r="A3629" s="112" t="s">
        <v>3399</v>
      </c>
      <c r="B3629" s="111" t="s">
        <v>3869</v>
      </c>
      <c r="C3629" s="413" t="s">
        <v>3401</v>
      </c>
      <c r="D3629" s="413"/>
      <c r="E3629" s="112" t="s">
        <v>235</v>
      </c>
      <c r="F3629" s="113">
        <v>4</v>
      </c>
      <c r="G3629" s="153"/>
      <c r="H3629" s="114">
        <f t="shared" si="344"/>
        <v>0</v>
      </c>
    </row>
    <row r="3630" spans="1:8" ht="26.1" customHeight="1" x14ac:dyDescent="0.25">
      <c r="A3630" s="112" t="s">
        <v>3399</v>
      </c>
      <c r="B3630" s="111" t="s">
        <v>3870</v>
      </c>
      <c r="C3630" s="413" t="s">
        <v>3401</v>
      </c>
      <c r="D3630" s="413"/>
      <c r="E3630" s="112" t="s">
        <v>235</v>
      </c>
      <c r="F3630" s="113">
        <v>3</v>
      </c>
      <c r="G3630" s="153"/>
      <c r="H3630" s="114">
        <f t="shared" si="344"/>
        <v>0</v>
      </c>
    </row>
    <row r="3631" spans="1:8" ht="26.1" customHeight="1" x14ac:dyDescent="0.25">
      <c r="A3631" s="112" t="s">
        <v>3399</v>
      </c>
      <c r="B3631" s="111" t="s">
        <v>3871</v>
      </c>
      <c r="C3631" s="413" t="s">
        <v>3401</v>
      </c>
      <c r="D3631" s="413"/>
      <c r="E3631" s="112" t="s">
        <v>234</v>
      </c>
      <c r="F3631" s="113">
        <v>6</v>
      </c>
      <c r="G3631" s="153"/>
      <c r="H3631" s="114">
        <f t="shared" si="344"/>
        <v>0</v>
      </c>
    </row>
    <row r="3632" spans="1:8" ht="26.1" customHeight="1" x14ac:dyDescent="0.25">
      <c r="A3632" s="112" t="s">
        <v>3399</v>
      </c>
      <c r="B3632" s="111" t="s">
        <v>3873</v>
      </c>
      <c r="C3632" s="413" t="s">
        <v>3401</v>
      </c>
      <c r="D3632" s="413"/>
      <c r="E3632" s="112" t="s">
        <v>235</v>
      </c>
      <c r="F3632" s="113">
        <v>0.12889999999999999</v>
      </c>
      <c r="G3632" s="153"/>
      <c r="H3632" s="114">
        <f t="shared" si="344"/>
        <v>0</v>
      </c>
    </row>
    <row r="3633" spans="1:8" ht="26.1" customHeight="1" x14ac:dyDescent="0.25">
      <c r="A3633" s="112" t="s">
        <v>3399</v>
      </c>
      <c r="B3633" s="111" t="s">
        <v>4161</v>
      </c>
      <c r="C3633" s="413" t="s">
        <v>3401</v>
      </c>
      <c r="D3633" s="413"/>
      <c r="E3633" s="112" t="s">
        <v>235</v>
      </c>
      <c r="F3633" s="113">
        <v>3</v>
      </c>
      <c r="G3633" s="153"/>
      <c r="H3633" s="114">
        <f t="shared" si="344"/>
        <v>0</v>
      </c>
    </row>
    <row r="3634" spans="1:8" ht="26.1" customHeight="1" x14ac:dyDescent="0.25">
      <c r="A3634" s="112" t="s">
        <v>3399</v>
      </c>
      <c r="B3634" s="111" t="s">
        <v>3874</v>
      </c>
      <c r="C3634" s="413" t="s">
        <v>3401</v>
      </c>
      <c r="D3634" s="413"/>
      <c r="E3634" s="112" t="s">
        <v>234</v>
      </c>
      <c r="F3634" s="113">
        <v>3</v>
      </c>
      <c r="G3634" s="153"/>
      <c r="H3634" s="114">
        <f t="shared" si="344"/>
        <v>0</v>
      </c>
    </row>
    <row r="3635" spans="1:8" ht="26.1" customHeight="1" x14ac:dyDescent="0.25">
      <c r="A3635" s="112" t="s">
        <v>3399</v>
      </c>
      <c r="B3635" s="111" t="s">
        <v>3876</v>
      </c>
      <c r="C3635" s="413" t="s">
        <v>3401</v>
      </c>
      <c r="D3635" s="413"/>
      <c r="E3635" s="112" t="s">
        <v>234</v>
      </c>
      <c r="F3635" s="113">
        <v>50.272500000000001</v>
      </c>
      <c r="G3635" s="153"/>
      <c r="H3635" s="114">
        <f t="shared" si="344"/>
        <v>0</v>
      </c>
    </row>
    <row r="3636" spans="1:8" ht="26.1" customHeight="1" x14ac:dyDescent="0.25">
      <c r="A3636" s="112" t="s">
        <v>3399</v>
      </c>
      <c r="B3636" s="111" t="s">
        <v>4162</v>
      </c>
      <c r="C3636" s="413" t="s">
        <v>3401</v>
      </c>
      <c r="D3636" s="413"/>
      <c r="E3636" s="112" t="s">
        <v>234</v>
      </c>
      <c r="F3636" s="113">
        <v>30</v>
      </c>
      <c r="G3636" s="153"/>
      <c r="H3636" s="114">
        <f t="shared" si="344"/>
        <v>0</v>
      </c>
    </row>
    <row r="3637" spans="1:8" ht="26.1" customHeight="1" x14ac:dyDescent="0.25">
      <c r="A3637" s="112" t="s">
        <v>3399</v>
      </c>
      <c r="B3637" s="111" t="s">
        <v>4163</v>
      </c>
      <c r="C3637" s="413" t="s">
        <v>3401</v>
      </c>
      <c r="D3637" s="413"/>
      <c r="E3637" s="112" t="s">
        <v>564</v>
      </c>
      <c r="F3637" s="113">
        <v>13.98</v>
      </c>
      <c r="G3637" s="153"/>
      <c r="H3637" s="114">
        <f t="shared" si="344"/>
        <v>0</v>
      </c>
    </row>
    <row r="3638" spans="1:8" x14ac:dyDescent="0.25">
      <c r="A3638" s="149"/>
      <c r="B3638" s="150"/>
      <c r="C3638" s="150"/>
      <c r="D3638" s="151"/>
      <c r="E3638" s="150"/>
      <c r="F3638" s="151"/>
      <c r="G3638" s="151"/>
      <c r="H3638" s="152"/>
    </row>
    <row r="3639" spans="1:8" ht="14.4" thickBot="1" x14ac:dyDescent="0.3">
      <c r="A3639" s="149"/>
      <c r="B3639" s="150"/>
      <c r="C3639" s="150"/>
      <c r="D3639" s="151"/>
      <c r="E3639" s="150"/>
      <c r="F3639" s="150"/>
      <c r="G3639" s="151"/>
      <c r="H3639" s="152"/>
    </row>
    <row r="3640" spans="1:8" ht="0.9" customHeight="1" thickTop="1" x14ac:dyDescent="0.25">
      <c r="A3640" s="120"/>
      <c r="B3640" s="115"/>
      <c r="C3640" s="115"/>
      <c r="D3640" s="115"/>
      <c r="E3640" s="115"/>
      <c r="F3640" s="115"/>
      <c r="G3640" s="115"/>
      <c r="H3640" s="115"/>
    </row>
    <row r="3641" spans="1:8" ht="18" customHeight="1" x14ac:dyDescent="0.25">
      <c r="A3641" s="102" t="s">
        <v>1179</v>
      </c>
      <c r="B3641" s="103" t="s">
        <v>3</v>
      </c>
      <c r="C3641" s="414" t="s">
        <v>3396</v>
      </c>
      <c r="D3641" s="414"/>
      <c r="E3641" s="102" t="s">
        <v>3394</v>
      </c>
      <c r="F3641" s="101" t="s">
        <v>3393</v>
      </c>
      <c r="G3641" s="101" t="s">
        <v>3392</v>
      </c>
      <c r="H3641" s="101" t="s">
        <v>4</v>
      </c>
    </row>
    <row r="3642" spans="1:8" ht="24" customHeight="1" x14ac:dyDescent="0.25">
      <c r="A3642" s="92" t="s">
        <v>3397</v>
      </c>
      <c r="B3642" s="94" t="s">
        <v>1178</v>
      </c>
      <c r="C3642" s="415" t="s">
        <v>3648</v>
      </c>
      <c r="D3642" s="415"/>
      <c r="E3642" s="92" t="s">
        <v>235</v>
      </c>
      <c r="F3642" s="110">
        <v>1</v>
      </c>
      <c r="G3642" s="90"/>
      <c r="H3642" s="155">
        <f>SUM(H3643:H3645)</f>
        <v>0</v>
      </c>
    </row>
    <row r="3643" spans="1:8" ht="24" customHeight="1" x14ac:dyDescent="0.25">
      <c r="A3643" s="117" t="s">
        <v>3417</v>
      </c>
      <c r="B3643" s="116" t="s">
        <v>3590</v>
      </c>
      <c r="C3643" s="412" t="s">
        <v>3398</v>
      </c>
      <c r="D3643" s="412"/>
      <c r="E3643" s="117" t="s">
        <v>3136</v>
      </c>
      <c r="F3643" s="118">
        <v>1.2</v>
      </c>
      <c r="G3643" s="153"/>
      <c r="H3643" s="119">
        <f t="shared" ref="H3643:H3645" si="345">TRUNC((G3643*F3643),2)</f>
        <v>0</v>
      </c>
    </row>
    <row r="3644" spans="1:8" ht="26.1" customHeight="1" x14ac:dyDescent="0.25">
      <c r="A3644" s="117" t="s">
        <v>3417</v>
      </c>
      <c r="B3644" s="116" t="s">
        <v>4164</v>
      </c>
      <c r="C3644" s="412" t="s">
        <v>3398</v>
      </c>
      <c r="D3644" s="412"/>
      <c r="E3644" s="117" t="s">
        <v>3136</v>
      </c>
      <c r="F3644" s="118">
        <v>1.22</v>
      </c>
      <c r="G3644" s="153"/>
      <c r="H3644" s="119">
        <f t="shared" si="345"/>
        <v>0</v>
      </c>
    </row>
    <row r="3645" spans="1:8" ht="26.1" customHeight="1" x14ac:dyDescent="0.25">
      <c r="A3645" s="112" t="s">
        <v>3399</v>
      </c>
      <c r="B3645" s="111" t="s">
        <v>4165</v>
      </c>
      <c r="C3645" s="413" t="s">
        <v>3401</v>
      </c>
      <c r="D3645" s="413"/>
      <c r="E3645" s="112" t="s">
        <v>235</v>
      </c>
      <c r="F3645" s="113">
        <v>1</v>
      </c>
      <c r="G3645" s="153"/>
      <c r="H3645" s="114">
        <f t="shared" si="345"/>
        <v>0</v>
      </c>
    </row>
    <row r="3646" spans="1:8" x14ac:dyDescent="0.25">
      <c r="A3646" s="149"/>
      <c r="B3646" s="150"/>
      <c r="C3646" s="150"/>
      <c r="D3646" s="151"/>
      <c r="E3646" s="150"/>
      <c r="F3646" s="151"/>
      <c r="G3646" s="151"/>
      <c r="H3646" s="152"/>
    </row>
    <row r="3647" spans="1:8" ht="14.4" thickBot="1" x14ac:dyDescent="0.3">
      <c r="A3647" s="149"/>
      <c r="B3647" s="150"/>
      <c r="C3647" s="150"/>
      <c r="D3647" s="151"/>
      <c r="E3647" s="150"/>
      <c r="F3647" s="150"/>
      <c r="G3647" s="151"/>
      <c r="H3647" s="152"/>
    </row>
    <row r="3648" spans="1:8" ht="0.9" customHeight="1" thickTop="1" x14ac:dyDescent="0.25">
      <c r="A3648" s="120"/>
      <c r="B3648" s="115"/>
      <c r="C3648" s="115"/>
      <c r="D3648" s="115"/>
      <c r="E3648" s="115"/>
      <c r="F3648" s="115"/>
      <c r="G3648" s="115"/>
      <c r="H3648" s="115"/>
    </row>
    <row r="3649" spans="1:8" ht="18" customHeight="1" x14ac:dyDescent="0.25">
      <c r="A3649" s="102" t="s">
        <v>1177</v>
      </c>
      <c r="B3649" s="103" t="s">
        <v>3</v>
      </c>
      <c r="C3649" s="414" t="s">
        <v>3396</v>
      </c>
      <c r="D3649" s="414"/>
      <c r="E3649" s="102" t="s">
        <v>3394</v>
      </c>
      <c r="F3649" s="101" t="s">
        <v>3393</v>
      </c>
      <c r="G3649" s="101" t="s">
        <v>3392</v>
      </c>
      <c r="H3649" s="101" t="s">
        <v>4</v>
      </c>
    </row>
    <row r="3650" spans="1:8" ht="24" customHeight="1" x14ac:dyDescent="0.25">
      <c r="A3650" s="92" t="s">
        <v>3397</v>
      </c>
      <c r="B3650" s="94" t="s">
        <v>1176</v>
      </c>
      <c r="C3650" s="415" t="s">
        <v>3648</v>
      </c>
      <c r="D3650" s="415"/>
      <c r="E3650" s="92" t="s">
        <v>234</v>
      </c>
      <c r="F3650" s="110">
        <v>1</v>
      </c>
      <c r="G3650" s="90"/>
      <c r="H3650" s="155">
        <f>SUM(H3651:H3653)</f>
        <v>0</v>
      </c>
    </row>
    <row r="3651" spans="1:8" ht="39" customHeight="1" x14ac:dyDescent="0.25">
      <c r="A3651" s="117" t="s">
        <v>3417</v>
      </c>
      <c r="B3651" s="116" t="s">
        <v>4166</v>
      </c>
      <c r="C3651" s="412" t="s">
        <v>3497</v>
      </c>
      <c r="D3651" s="412"/>
      <c r="E3651" s="117" t="s">
        <v>460</v>
      </c>
      <c r="F3651" s="118">
        <v>0.5</v>
      </c>
      <c r="G3651" s="153"/>
      <c r="H3651" s="119">
        <f t="shared" ref="H3651:H3653" si="346">TRUNC((G3651*F3651),2)</f>
        <v>0</v>
      </c>
    </row>
    <row r="3652" spans="1:8" ht="26.1" customHeight="1" x14ac:dyDescent="0.25">
      <c r="A3652" s="117" t="s">
        <v>3417</v>
      </c>
      <c r="B3652" s="116" t="s">
        <v>3504</v>
      </c>
      <c r="C3652" s="412" t="s">
        <v>3398</v>
      </c>
      <c r="D3652" s="412"/>
      <c r="E3652" s="117" t="s">
        <v>3136</v>
      </c>
      <c r="F3652" s="118">
        <v>0.5</v>
      </c>
      <c r="G3652" s="153"/>
      <c r="H3652" s="119">
        <f t="shared" si="346"/>
        <v>0</v>
      </c>
    </row>
    <row r="3653" spans="1:8" ht="26.1" customHeight="1" x14ac:dyDescent="0.25">
      <c r="A3653" s="112" t="s">
        <v>3399</v>
      </c>
      <c r="B3653" s="111" t="s">
        <v>4167</v>
      </c>
      <c r="C3653" s="413" t="s">
        <v>3401</v>
      </c>
      <c r="D3653" s="413"/>
      <c r="E3653" s="112" t="s">
        <v>234</v>
      </c>
      <c r="F3653" s="113">
        <v>1.1000000000000001</v>
      </c>
      <c r="G3653" s="153"/>
      <c r="H3653" s="114">
        <f t="shared" si="346"/>
        <v>0</v>
      </c>
    </row>
    <row r="3654" spans="1:8" x14ac:dyDescent="0.25">
      <c r="A3654" s="149"/>
      <c r="B3654" s="150"/>
      <c r="C3654" s="150"/>
      <c r="D3654" s="151"/>
      <c r="E3654" s="150"/>
      <c r="F3654" s="151"/>
      <c r="G3654" s="151"/>
      <c r="H3654" s="152"/>
    </row>
    <row r="3655" spans="1:8" ht="14.4" thickBot="1" x14ac:dyDescent="0.3">
      <c r="A3655" s="149"/>
      <c r="B3655" s="150"/>
      <c r="C3655" s="150"/>
      <c r="D3655" s="151"/>
      <c r="E3655" s="150"/>
      <c r="F3655" s="150"/>
      <c r="G3655" s="151"/>
      <c r="H3655" s="152"/>
    </row>
    <row r="3656" spans="1:8" ht="0.9" customHeight="1" thickTop="1" x14ac:dyDescent="0.25">
      <c r="A3656" s="120"/>
      <c r="B3656" s="115"/>
      <c r="C3656" s="115"/>
      <c r="D3656" s="115"/>
      <c r="E3656" s="115"/>
      <c r="F3656" s="115"/>
      <c r="G3656" s="115"/>
      <c r="H3656" s="115"/>
    </row>
    <row r="3657" spans="1:8" ht="18" customHeight="1" x14ac:dyDescent="0.25">
      <c r="A3657" s="102" t="s">
        <v>1175</v>
      </c>
      <c r="B3657" s="103" t="s">
        <v>3</v>
      </c>
      <c r="C3657" s="414" t="s">
        <v>3396</v>
      </c>
      <c r="D3657" s="414"/>
      <c r="E3657" s="102" t="s">
        <v>3394</v>
      </c>
      <c r="F3657" s="101" t="s">
        <v>3393</v>
      </c>
      <c r="G3657" s="101" t="s">
        <v>3392</v>
      </c>
      <c r="H3657" s="101" t="s">
        <v>4</v>
      </c>
    </row>
    <row r="3658" spans="1:8" ht="26.1" customHeight="1" x14ac:dyDescent="0.25">
      <c r="A3658" s="92" t="s">
        <v>3397</v>
      </c>
      <c r="B3658" s="94" t="s">
        <v>1174</v>
      </c>
      <c r="C3658" s="415" t="s">
        <v>3648</v>
      </c>
      <c r="D3658" s="415"/>
      <c r="E3658" s="92" t="s">
        <v>235</v>
      </c>
      <c r="F3658" s="110">
        <v>1</v>
      </c>
      <c r="G3658" s="90"/>
      <c r="H3658" s="155">
        <f>SUM(H3659:H3661)</f>
        <v>0</v>
      </c>
    </row>
    <row r="3659" spans="1:8" ht="24" customHeight="1" x14ac:dyDescent="0.25">
      <c r="A3659" s="117" t="s">
        <v>3417</v>
      </c>
      <c r="B3659" s="116" t="s">
        <v>3590</v>
      </c>
      <c r="C3659" s="412" t="s">
        <v>3398</v>
      </c>
      <c r="D3659" s="412"/>
      <c r="E3659" s="117" t="s">
        <v>3136</v>
      </c>
      <c r="F3659" s="118">
        <v>1.65</v>
      </c>
      <c r="G3659" s="153"/>
      <c r="H3659" s="119">
        <f t="shared" ref="H3659:H3661" si="347">TRUNC((G3659*F3659),2)</f>
        <v>0</v>
      </c>
    </row>
    <row r="3660" spans="1:8" ht="26.1" customHeight="1" x14ac:dyDescent="0.25">
      <c r="A3660" s="117" t="s">
        <v>3417</v>
      </c>
      <c r="B3660" s="116" t="s">
        <v>4164</v>
      </c>
      <c r="C3660" s="412" t="s">
        <v>3398</v>
      </c>
      <c r="D3660" s="412"/>
      <c r="E3660" s="117" t="s">
        <v>3136</v>
      </c>
      <c r="F3660" s="118">
        <v>1.65</v>
      </c>
      <c r="G3660" s="153"/>
      <c r="H3660" s="119">
        <f t="shared" si="347"/>
        <v>0</v>
      </c>
    </row>
    <row r="3661" spans="1:8" ht="26.1" customHeight="1" x14ac:dyDescent="0.25">
      <c r="A3661" s="112" t="s">
        <v>3399</v>
      </c>
      <c r="B3661" s="111" t="s">
        <v>4168</v>
      </c>
      <c r="C3661" s="413" t="s">
        <v>3401</v>
      </c>
      <c r="D3661" s="413"/>
      <c r="E3661" s="112" t="s">
        <v>235</v>
      </c>
      <c r="F3661" s="113">
        <v>1</v>
      </c>
      <c r="G3661" s="153"/>
      <c r="H3661" s="114">
        <f t="shared" si="347"/>
        <v>0</v>
      </c>
    </row>
    <row r="3662" spans="1:8" x14ac:dyDescent="0.25">
      <c r="A3662" s="149"/>
      <c r="B3662" s="150"/>
      <c r="C3662" s="150"/>
      <c r="D3662" s="151"/>
      <c r="E3662" s="150"/>
      <c r="F3662" s="151"/>
      <c r="G3662" s="151"/>
      <c r="H3662" s="152"/>
    </row>
    <row r="3663" spans="1:8" ht="14.4" thickBot="1" x14ac:dyDescent="0.3">
      <c r="A3663" s="149"/>
      <c r="B3663" s="150"/>
      <c r="C3663" s="150"/>
      <c r="D3663" s="151"/>
      <c r="E3663" s="150"/>
      <c r="F3663" s="150"/>
      <c r="G3663" s="151"/>
      <c r="H3663" s="152"/>
    </row>
    <row r="3664" spans="1:8" ht="0.9" customHeight="1" thickTop="1" x14ac:dyDescent="0.25">
      <c r="A3664" s="120"/>
      <c r="B3664" s="115"/>
      <c r="C3664" s="115"/>
      <c r="D3664" s="115"/>
      <c r="E3664" s="115"/>
      <c r="F3664" s="115"/>
      <c r="G3664" s="115"/>
      <c r="H3664" s="115"/>
    </row>
    <row r="3665" spans="1:8" ht="18" customHeight="1" x14ac:dyDescent="0.25">
      <c r="A3665" s="102" t="s">
        <v>1162</v>
      </c>
      <c r="B3665" s="103" t="s">
        <v>3</v>
      </c>
      <c r="C3665" s="414" t="s">
        <v>3396</v>
      </c>
      <c r="D3665" s="414"/>
      <c r="E3665" s="102" t="s">
        <v>3394</v>
      </c>
      <c r="F3665" s="101" t="s">
        <v>3393</v>
      </c>
      <c r="G3665" s="101" t="s">
        <v>3392</v>
      </c>
      <c r="H3665" s="101" t="s">
        <v>4</v>
      </c>
    </row>
    <row r="3666" spans="1:8" ht="26.1" customHeight="1" x14ac:dyDescent="0.25">
      <c r="A3666" s="92" t="s">
        <v>3397</v>
      </c>
      <c r="B3666" s="94" t="s">
        <v>1161</v>
      </c>
      <c r="C3666" s="415" t="s">
        <v>3648</v>
      </c>
      <c r="D3666" s="415"/>
      <c r="E3666" s="92" t="s">
        <v>235</v>
      </c>
      <c r="F3666" s="110">
        <v>1</v>
      </c>
      <c r="G3666" s="90"/>
      <c r="H3666" s="155">
        <f>SUM(H3667:H3669)</f>
        <v>0</v>
      </c>
    </row>
    <row r="3667" spans="1:8" ht="24" customHeight="1" x14ac:dyDescent="0.25">
      <c r="A3667" s="117" t="s">
        <v>3417</v>
      </c>
      <c r="B3667" s="116" t="s">
        <v>3590</v>
      </c>
      <c r="C3667" s="412" t="s">
        <v>3398</v>
      </c>
      <c r="D3667" s="412"/>
      <c r="E3667" s="117" t="s">
        <v>3136</v>
      </c>
      <c r="F3667" s="118">
        <v>8</v>
      </c>
      <c r="G3667" s="153"/>
      <c r="H3667" s="119">
        <f t="shared" ref="H3667:H3669" si="348">TRUNC((G3667*F3667),2)</f>
        <v>0</v>
      </c>
    </row>
    <row r="3668" spans="1:8" ht="26.1" customHeight="1" x14ac:dyDescent="0.25">
      <c r="A3668" s="117" t="s">
        <v>3417</v>
      </c>
      <c r="B3668" s="116" t="s">
        <v>4164</v>
      </c>
      <c r="C3668" s="412" t="s">
        <v>3398</v>
      </c>
      <c r="D3668" s="412"/>
      <c r="E3668" s="117" t="s">
        <v>3136</v>
      </c>
      <c r="F3668" s="118">
        <v>5</v>
      </c>
      <c r="G3668" s="153"/>
      <c r="H3668" s="119">
        <f t="shared" si="348"/>
        <v>0</v>
      </c>
    </row>
    <row r="3669" spans="1:8" ht="26.1" customHeight="1" x14ac:dyDescent="0.25">
      <c r="A3669" s="112" t="s">
        <v>3399</v>
      </c>
      <c r="B3669" s="111" t="s">
        <v>4169</v>
      </c>
      <c r="C3669" s="413" t="s">
        <v>3401</v>
      </c>
      <c r="D3669" s="413"/>
      <c r="E3669" s="112" t="s">
        <v>235</v>
      </c>
      <c r="F3669" s="113">
        <v>1</v>
      </c>
      <c r="G3669" s="153"/>
      <c r="H3669" s="114">
        <f t="shared" si="348"/>
        <v>0</v>
      </c>
    </row>
    <row r="3670" spans="1:8" x14ac:dyDescent="0.25">
      <c r="A3670" s="149"/>
      <c r="B3670" s="150"/>
      <c r="C3670" s="150"/>
      <c r="D3670" s="151"/>
      <c r="E3670" s="150"/>
      <c r="F3670" s="151"/>
      <c r="G3670" s="151"/>
      <c r="H3670" s="152"/>
    </row>
    <row r="3671" spans="1:8" ht="14.4" thickBot="1" x14ac:dyDescent="0.3">
      <c r="A3671" s="149"/>
      <c r="B3671" s="150"/>
      <c r="C3671" s="150"/>
      <c r="D3671" s="151"/>
      <c r="E3671" s="150"/>
      <c r="F3671" s="150"/>
      <c r="G3671" s="151"/>
      <c r="H3671" s="152"/>
    </row>
    <row r="3672" spans="1:8" ht="0.9" customHeight="1" thickTop="1" x14ac:dyDescent="0.25">
      <c r="A3672" s="120"/>
      <c r="B3672" s="115"/>
      <c r="C3672" s="115"/>
      <c r="D3672" s="115"/>
      <c r="E3672" s="115"/>
      <c r="F3672" s="115"/>
      <c r="G3672" s="115"/>
      <c r="H3672" s="115"/>
    </row>
    <row r="3673" spans="1:8" ht="18" customHeight="1" x14ac:dyDescent="0.25">
      <c r="A3673" s="102" t="s">
        <v>1158</v>
      </c>
      <c r="B3673" s="103" t="s">
        <v>3</v>
      </c>
      <c r="C3673" s="414" t="s">
        <v>3396</v>
      </c>
      <c r="D3673" s="414"/>
      <c r="E3673" s="102" t="s">
        <v>3394</v>
      </c>
      <c r="F3673" s="101" t="s">
        <v>3393</v>
      </c>
      <c r="G3673" s="101" t="s">
        <v>3392</v>
      </c>
      <c r="H3673" s="101" t="s">
        <v>4</v>
      </c>
    </row>
    <row r="3674" spans="1:8" ht="24" customHeight="1" x14ac:dyDescent="0.25">
      <c r="A3674" s="92" t="s">
        <v>3397</v>
      </c>
      <c r="B3674" s="94" t="s">
        <v>1157</v>
      </c>
      <c r="C3674" s="415" t="s">
        <v>3648</v>
      </c>
      <c r="D3674" s="415"/>
      <c r="E3674" s="92" t="s">
        <v>235</v>
      </c>
      <c r="F3674" s="110">
        <v>1</v>
      </c>
      <c r="G3674" s="90"/>
      <c r="H3674" s="155">
        <f>SUM(H3675:H3676)</f>
        <v>0</v>
      </c>
    </row>
    <row r="3675" spans="1:8" ht="24" customHeight="1" x14ac:dyDescent="0.25">
      <c r="A3675" s="117" t="s">
        <v>3417</v>
      </c>
      <c r="B3675" s="116" t="s">
        <v>3426</v>
      </c>
      <c r="C3675" s="412" t="s">
        <v>3398</v>
      </c>
      <c r="D3675" s="412"/>
      <c r="E3675" s="117" t="s">
        <v>3136</v>
      </c>
      <c r="F3675" s="118">
        <v>2.0619999999999998</v>
      </c>
      <c r="G3675" s="153"/>
      <c r="H3675" s="119">
        <f t="shared" ref="H3675:H3676" si="349">TRUNC((G3675*F3675),2)</f>
        <v>0</v>
      </c>
    </row>
    <row r="3676" spans="1:8" ht="24" customHeight="1" x14ac:dyDescent="0.25">
      <c r="A3676" s="112" t="s">
        <v>3399</v>
      </c>
      <c r="B3676" s="111" t="s">
        <v>1157</v>
      </c>
      <c r="C3676" s="413" t="s">
        <v>3401</v>
      </c>
      <c r="D3676" s="413"/>
      <c r="E3676" s="112" t="s">
        <v>235</v>
      </c>
      <c r="F3676" s="113">
        <v>1</v>
      </c>
      <c r="G3676" s="153"/>
      <c r="H3676" s="114">
        <f t="shared" si="349"/>
        <v>0</v>
      </c>
    </row>
    <row r="3677" spans="1:8" x14ac:dyDescent="0.25">
      <c r="A3677" s="149"/>
      <c r="B3677" s="150"/>
      <c r="C3677" s="150"/>
      <c r="D3677" s="151"/>
      <c r="E3677" s="150"/>
      <c r="F3677" s="151"/>
      <c r="G3677" s="151"/>
      <c r="H3677" s="152"/>
    </row>
    <row r="3678" spans="1:8" ht="14.4" thickBot="1" x14ac:dyDescent="0.3">
      <c r="A3678" s="149"/>
      <c r="B3678" s="150"/>
      <c r="C3678" s="150"/>
      <c r="D3678" s="151"/>
      <c r="E3678" s="150"/>
      <c r="F3678" s="150"/>
      <c r="G3678" s="151"/>
      <c r="H3678" s="152"/>
    </row>
    <row r="3679" spans="1:8" ht="0.9" customHeight="1" thickTop="1" x14ac:dyDescent="0.25">
      <c r="A3679" s="120"/>
      <c r="B3679" s="115"/>
      <c r="C3679" s="115"/>
      <c r="D3679" s="115"/>
      <c r="E3679" s="115"/>
      <c r="F3679" s="115"/>
      <c r="G3679" s="115"/>
      <c r="H3679" s="115"/>
    </row>
    <row r="3680" spans="1:8" ht="18" customHeight="1" x14ac:dyDescent="0.25">
      <c r="A3680" s="102" t="s">
        <v>1156</v>
      </c>
      <c r="B3680" s="103" t="s">
        <v>3</v>
      </c>
      <c r="C3680" s="414" t="s">
        <v>3396</v>
      </c>
      <c r="D3680" s="414"/>
      <c r="E3680" s="102" t="s">
        <v>3394</v>
      </c>
      <c r="F3680" s="101" t="s">
        <v>3393</v>
      </c>
      <c r="G3680" s="101" t="s">
        <v>3392</v>
      </c>
      <c r="H3680" s="101" t="s">
        <v>4</v>
      </c>
    </row>
    <row r="3681" spans="1:8" ht="39" customHeight="1" x14ac:dyDescent="0.25">
      <c r="A3681" s="92" t="s">
        <v>3397</v>
      </c>
      <c r="B3681" s="94" t="s">
        <v>1155</v>
      </c>
      <c r="C3681" s="415" t="s">
        <v>3494</v>
      </c>
      <c r="D3681" s="415"/>
      <c r="E3681" s="92" t="s">
        <v>235</v>
      </c>
      <c r="F3681" s="110">
        <v>1</v>
      </c>
      <c r="G3681" s="90"/>
      <c r="H3681" s="155">
        <f>SUM(H3682:H3685)</f>
        <v>0</v>
      </c>
    </row>
    <row r="3682" spans="1:8" ht="24" customHeight="1" x14ac:dyDescent="0.25">
      <c r="A3682" s="117" t="s">
        <v>3417</v>
      </c>
      <c r="B3682" s="116" t="s">
        <v>3590</v>
      </c>
      <c r="C3682" s="412" t="s">
        <v>3398</v>
      </c>
      <c r="D3682" s="412"/>
      <c r="E3682" s="117" t="s">
        <v>3136</v>
      </c>
      <c r="F3682" s="118">
        <v>1.56</v>
      </c>
      <c r="G3682" s="153"/>
      <c r="H3682" s="119">
        <f t="shared" ref="H3682:H3685" si="350">TRUNC((G3682*F3682),2)</f>
        <v>0</v>
      </c>
    </row>
    <row r="3683" spans="1:8" ht="26.1" customHeight="1" x14ac:dyDescent="0.25">
      <c r="A3683" s="117" t="s">
        <v>3417</v>
      </c>
      <c r="B3683" s="116" t="s">
        <v>3505</v>
      </c>
      <c r="C3683" s="412" t="s">
        <v>3398</v>
      </c>
      <c r="D3683" s="412"/>
      <c r="E3683" s="117" t="s">
        <v>3136</v>
      </c>
      <c r="F3683" s="118">
        <v>1.92</v>
      </c>
      <c r="G3683" s="153"/>
      <c r="H3683" s="119">
        <f t="shared" si="350"/>
        <v>0</v>
      </c>
    </row>
    <row r="3684" spans="1:8" ht="26.1" customHeight="1" x14ac:dyDescent="0.25">
      <c r="A3684" s="112" t="s">
        <v>3399</v>
      </c>
      <c r="B3684" s="111" t="s">
        <v>3892</v>
      </c>
      <c r="C3684" s="413" t="s">
        <v>3401</v>
      </c>
      <c r="D3684" s="413"/>
      <c r="E3684" s="112" t="s">
        <v>235</v>
      </c>
      <c r="F3684" s="113">
        <v>1</v>
      </c>
      <c r="G3684" s="153"/>
      <c r="H3684" s="114">
        <f t="shared" si="350"/>
        <v>0</v>
      </c>
    </row>
    <row r="3685" spans="1:8" ht="39" customHeight="1" x14ac:dyDescent="0.25">
      <c r="A3685" s="112" t="s">
        <v>3399</v>
      </c>
      <c r="B3685" s="111" t="s">
        <v>4170</v>
      </c>
      <c r="C3685" s="413" t="s">
        <v>3401</v>
      </c>
      <c r="D3685" s="413"/>
      <c r="E3685" s="112" t="s">
        <v>235</v>
      </c>
      <c r="F3685" s="113">
        <v>1</v>
      </c>
      <c r="G3685" s="153"/>
      <c r="H3685" s="114">
        <f t="shared" si="350"/>
        <v>0</v>
      </c>
    </row>
    <row r="3686" spans="1:8" x14ac:dyDescent="0.25">
      <c r="A3686" s="149"/>
      <c r="B3686" s="150"/>
      <c r="C3686" s="150"/>
      <c r="D3686" s="151"/>
      <c r="E3686" s="150"/>
      <c r="F3686" s="151"/>
      <c r="G3686" s="151"/>
      <c r="H3686" s="152"/>
    </row>
    <row r="3687" spans="1:8" ht="14.4" thickBot="1" x14ac:dyDescent="0.3">
      <c r="A3687" s="149"/>
      <c r="B3687" s="150"/>
      <c r="C3687" s="150"/>
      <c r="D3687" s="151"/>
      <c r="E3687" s="150"/>
      <c r="F3687" s="150"/>
      <c r="G3687" s="151"/>
      <c r="H3687" s="152"/>
    </row>
    <row r="3688" spans="1:8" ht="0.9" customHeight="1" thickTop="1" x14ac:dyDescent="0.25">
      <c r="A3688" s="120"/>
      <c r="B3688" s="115"/>
      <c r="C3688" s="115"/>
      <c r="D3688" s="115"/>
      <c r="E3688" s="115"/>
      <c r="F3688" s="115"/>
      <c r="G3688" s="115"/>
      <c r="H3688" s="115"/>
    </row>
    <row r="3689" spans="1:8" ht="18" customHeight="1" x14ac:dyDescent="0.25">
      <c r="A3689" s="102" t="s">
        <v>1154</v>
      </c>
      <c r="B3689" s="103" t="s">
        <v>3</v>
      </c>
      <c r="C3689" s="414" t="s">
        <v>3396</v>
      </c>
      <c r="D3689" s="414"/>
      <c r="E3689" s="102" t="s">
        <v>3394</v>
      </c>
      <c r="F3689" s="101" t="s">
        <v>3393</v>
      </c>
      <c r="G3689" s="101" t="s">
        <v>3392</v>
      </c>
      <c r="H3689" s="101" t="s">
        <v>4</v>
      </c>
    </row>
    <row r="3690" spans="1:8" ht="39" customHeight="1" x14ac:dyDescent="0.25">
      <c r="A3690" s="92" t="s">
        <v>3397</v>
      </c>
      <c r="B3690" s="94" t="s">
        <v>1153</v>
      </c>
      <c r="C3690" s="415" t="s">
        <v>3494</v>
      </c>
      <c r="D3690" s="415"/>
      <c r="E3690" s="92" t="s">
        <v>235</v>
      </c>
      <c r="F3690" s="110">
        <v>1</v>
      </c>
      <c r="G3690" s="90"/>
      <c r="H3690" s="155">
        <f>SUM(H3691:H3694)</f>
        <v>0</v>
      </c>
    </row>
    <row r="3691" spans="1:8" ht="24" customHeight="1" x14ac:dyDescent="0.25">
      <c r="A3691" s="117" t="s">
        <v>3417</v>
      </c>
      <c r="B3691" s="116" t="s">
        <v>3590</v>
      </c>
      <c r="C3691" s="412" t="s">
        <v>3398</v>
      </c>
      <c r="D3691" s="412"/>
      <c r="E3691" s="117" t="s">
        <v>3136</v>
      </c>
      <c r="F3691" s="118">
        <v>1.56</v>
      </c>
      <c r="G3691" s="153"/>
      <c r="H3691" s="119">
        <f t="shared" ref="H3691:H3694" si="351">TRUNC((G3691*F3691),2)</f>
        <v>0</v>
      </c>
    </row>
    <row r="3692" spans="1:8" ht="26.1" customHeight="1" x14ac:dyDescent="0.25">
      <c r="A3692" s="117" t="s">
        <v>3417</v>
      </c>
      <c r="B3692" s="116" t="s">
        <v>3505</v>
      </c>
      <c r="C3692" s="412" t="s">
        <v>3398</v>
      </c>
      <c r="D3692" s="412"/>
      <c r="E3692" s="117" t="s">
        <v>3136</v>
      </c>
      <c r="F3692" s="118">
        <v>1.92</v>
      </c>
      <c r="G3692" s="153"/>
      <c r="H3692" s="119">
        <f t="shared" si="351"/>
        <v>0</v>
      </c>
    </row>
    <row r="3693" spans="1:8" ht="26.1" customHeight="1" x14ac:dyDescent="0.25">
      <c r="A3693" s="112" t="s">
        <v>3399</v>
      </c>
      <c r="B3693" s="111" t="s">
        <v>3892</v>
      </c>
      <c r="C3693" s="413" t="s">
        <v>3401</v>
      </c>
      <c r="D3693" s="413"/>
      <c r="E3693" s="112" t="s">
        <v>235</v>
      </c>
      <c r="F3693" s="113">
        <v>1</v>
      </c>
      <c r="G3693" s="153"/>
      <c r="H3693" s="114">
        <f t="shared" si="351"/>
        <v>0</v>
      </c>
    </row>
    <row r="3694" spans="1:8" ht="26.1" customHeight="1" x14ac:dyDescent="0.25">
      <c r="A3694" s="112" t="s">
        <v>3399</v>
      </c>
      <c r="B3694" s="111" t="s">
        <v>4171</v>
      </c>
      <c r="C3694" s="413" t="s">
        <v>3401</v>
      </c>
      <c r="D3694" s="413"/>
      <c r="E3694" s="112" t="s">
        <v>235</v>
      </c>
      <c r="F3694" s="113">
        <v>1</v>
      </c>
      <c r="G3694" s="153"/>
      <c r="H3694" s="114">
        <f t="shared" si="351"/>
        <v>0</v>
      </c>
    </row>
    <row r="3695" spans="1:8" x14ac:dyDescent="0.25">
      <c r="A3695" s="149"/>
      <c r="B3695" s="150"/>
      <c r="C3695" s="150"/>
      <c r="D3695" s="151"/>
      <c r="E3695" s="150"/>
      <c r="F3695" s="151"/>
      <c r="G3695" s="151"/>
      <c r="H3695" s="152"/>
    </row>
    <row r="3696" spans="1:8" ht="14.4" thickBot="1" x14ac:dyDescent="0.3">
      <c r="A3696" s="149"/>
      <c r="B3696" s="150"/>
      <c r="C3696" s="150"/>
      <c r="D3696" s="151"/>
      <c r="E3696" s="150"/>
      <c r="F3696" s="150"/>
      <c r="G3696" s="151"/>
      <c r="H3696" s="152"/>
    </row>
    <row r="3697" spans="1:8" ht="0.9" customHeight="1" thickTop="1" x14ac:dyDescent="0.25">
      <c r="A3697" s="120"/>
      <c r="B3697" s="115"/>
      <c r="C3697" s="115"/>
      <c r="D3697" s="115"/>
      <c r="E3697" s="115"/>
      <c r="F3697" s="115"/>
      <c r="G3697" s="115"/>
      <c r="H3697" s="115"/>
    </row>
    <row r="3698" spans="1:8" ht="18" customHeight="1" x14ac:dyDescent="0.25">
      <c r="A3698" s="102" t="s">
        <v>1152</v>
      </c>
      <c r="B3698" s="103" t="s">
        <v>3</v>
      </c>
      <c r="C3698" s="414" t="s">
        <v>3396</v>
      </c>
      <c r="D3698" s="414"/>
      <c r="E3698" s="102" t="s">
        <v>3394</v>
      </c>
      <c r="F3698" s="101" t="s">
        <v>3393</v>
      </c>
      <c r="G3698" s="101" t="s">
        <v>3392</v>
      </c>
      <c r="H3698" s="101" t="s">
        <v>4</v>
      </c>
    </row>
    <row r="3699" spans="1:8" ht="26.1" customHeight="1" x14ac:dyDescent="0.25">
      <c r="A3699" s="92" t="s">
        <v>3397</v>
      </c>
      <c r="B3699" s="94" t="s">
        <v>1151</v>
      </c>
      <c r="C3699" s="415" t="s">
        <v>3494</v>
      </c>
      <c r="D3699" s="415"/>
      <c r="E3699" s="92" t="s">
        <v>235</v>
      </c>
      <c r="F3699" s="110">
        <v>1</v>
      </c>
      <c r="G3699" s="90"/>
      <c r="H3699" s="155">
        <f>SUM(H3700:H3702)</f>
        <v>0</v>
      </c>
    </row>
    <row r="3700" spans="1:8" ht="24" customHeight="1" x14ac:dyDescent="0.25">
      <c r="A3700" s="117" t="s">
        <v>3417</v>
      </c>
      <c r="B3700" s="116" t="s">
        <v>3590</v>
      </c>
      <c r="C3700" s="412" t="s">
        <v>3398</v>
      </c>
      <c r="D3700" s="412"/>
      <c r="E3700" s="117" t="s">
        <v>3136</v>
      </c>
      <c r="F3700" s="118">
        <v>1.05</v>
      </c>
      <c r="G3700" s="153"/>
      <c r="H3700" s="119">
        <f t="shared" ref="H3700:H3702" si="352">TRUNC((G3700*F3700),2)</f>
        <v>0</v>
      </c>
    </row>
    <row r="3701" spans="1:8" ht="26.1" customHeight="1" x14ac:dyDescent="0.25">
      <c r="A3701" s="117" t="s">
        <v>3417</v>
      </c>
      <c r="B3701" s="116" t="s">
        <v>3505</v>
      </c>
      <c r="C3701" s="412" t="s">
        <v>3398</v>
      </c>
      <c r="D3701" s="412"/>
      <c r="E3701" s="117" t="s">
        <v>3136</v>
      </c>
      <c r="F3701" s="118">
        <v>1.05</v>
      </c>
      <c r="G3701" s="153"/>
      <c r="H3701" s="119">
        <f t="shared" si="352"/>
        <v>0</v>
      </c>
    </row>
    <row r="3702" spans="1:8" ht="26.1" customHeight="1" x14ac:dyDescent="0.25">
      <c r="A3702" s="112" t="s">
        <v>3399</v>
      </c>
      <c r="B3702" s="111" t="s">
        <v>4171</v>
      </c>
      <c r="C3702" s="413" t="s">
        <v>3401</v>
      </c>
      <c r="D3702" s="413"/>
      <c r="E3702" s="112" t="s">
        <v>235</v>
      </c>
      <c r="F3702" s="113">
        <v>1</v>
      </c>
      <c r="G3702" s="153"/>
      <c r="H3702" s="114">
        <f t="shared" si="352"/>
        <v>0</v>
      </c>
    </row>
    <row r="3703" spans="1:8" x14ac:dyDescent="0.25">
      <c r="A3703" s="149"/>
      <c r="B3703" s="150"/>
      <c r="C3703" s="150"/>
      <c r="D3703" s="151"/>
      <c r="E3703" s="150"/>
      <c r="F3703" s="151"/>
      <c r="G3703" s="151"/>
      <c r="H3703" s="152"/>
    </row>
    <row r="3704" spans="1:8" ht="14.4" thickBot="1" x14ac:dyDescent="0.3">
      <c r="A3704" s="149"/>
      <c r="B3704" s="150"/>
      <c r="C3704" s="150"/>
      <c r="D3704" s="151"/>
      <c r="E3704" s="150"/>
      <c r="F3704" s="150"/>
      <c r="G3704" s="151"/>
      <c r="H3704" s="152"/>
    </row>
    <row r="3705" spans="1:8" ht="0.9" customHeight="1" thickTop="1" x14ac:dyDescent="0.25">
      <c r="A3705" s="120"/>
      <c r="B3705" s="115"/>
      <c r="C3705" s="115"/>
      <c r="D3705" s="115"/>
      <c r="E3705" s="115"/>
      <c r="F3705" s="115"/>
      <c r="G3705" s="115"/>
      <c r="H3705" s="115"/>
    </row>
    <row r="3706" spans="1:8" ht="18" customHeight="1" x14ac:dyDescent="0.25">
      <c r="A3706" s="102" t="s">
        <v>1072</v>
      </c>
      <c r="B3706" s="103" t="s">
        <v>3</v>
      </c>
      <c r="C3706" s="414" t="s">
        <v>3396</v>
      </c>
      <c r="D3706" s="414"/>
      <c r="E3706" s="102" t="s">
        <v>3394</v>
      </c>
      <c r="F3706" s="101" t="s">
        <v>3393</v>
      </c>
      <c r="G3706" s="101" t="s">
        <v>3392</v>
      </c>
      <c r="H3706" s="101" t="s">
        <v>4</v>
      </c>
    </row>
    <row r="3707" spans="1:8" ht="51.9" customHeight="1" x14ac:dyDescent="0.25">
      <c r="A3707" s="92" t="s">
        <v>3397</v>
      </c>
      <c r="B3707" s="94" t="s">
        <v>1071</v>
      </c>
      <c r="C3707" s="415" t="s">
        <v>4172</v>
      </c>
      <c r="D3707" s="415"/>
      <c r="E3707" s="92" t="s">
        <v>502</v>
      </c>
      <c r="F3707" s="110">
        <v>1</v>
      </c>
      <c r="G3707" s="90"/>
      <c r="H3707" s="155">
        <f>SUM(H3708:H3713)</f>
        <v>0</v>
      </c>
    </row>
    <row r="3708" spans="1:8" ht="26.1" customHeight="1" x14ac:dyDescent="0.25">
      <c r="A3708" s="117" t="s">
        <v>3417</v>
      </c>
      <c r="B3708" s="116" t="s">
        <v>3431</v>
      </c>
      <c r="C3708" s="412" t="s">
        <v>3398</v>
      </c>
      <c r="D3708" s="412"/>
      <c r="E3708" s="117" t="s">
        <v>3136</v>
      </c>
      <c r="F3708" s="118">
        <v>2.9</v>
      </c>
      <c r="G3708" s="153"/>
      <c r="H3708" s="119">
        <f t="shared" ref="H3708:H3713" si="353">TRUNC((G3708*F3708),2)</f>
        <v>0</v>
      </c>
    </row>
    <row r="3709" spans="1:8" ht="26.1" customHeight="1" x14ac:dyDescent="0.25">
      <c r="A3709" s="117" t="s">
        <v>3417</v>
      </c>
      <c r="B3709" s="116" t="s">
        <v>3430</v>
      </c>
      <c r="C3709" s="412" t="s">
        <v>3398</v>
      </c>
      <c r="D3709" s="412"/>
      <c r="E3709" s="117" t="s">
        <v>3136</v>
      </c>
      <c r="F3709" s="118">
        <v>2.9</v>
      </c>
      <c r="G3709" s="153"/>
      <c r="H3709" s="119">
        <f t="shared" si="353"/>
        <v>0</v>
      </c>
    </row>
    <row r="3710" spans="1:8" ht="26.1" customHeight="1" x14ac:dyDescent="0.25">
      <c r="A3710" s="112" t="s">
        <v>3399</v>
      </c>
      <c r="B3710" s="111" t="s">
        <v>4173</v>
      </c>
      <c r="C3710" s="413">
        <v>0</v>
      </c>
      <c r="D3710" s="413"/>
      <c r="E3710" s="112" t="s">
        <v>502</v>
      </c>
      <c r="F3710" s="113">
        <v>1</v>
      </c>
      <c r="G3710" s="153"/>
      <c r="H3710" s="114">
        <f t="shared" si="353"/>
        <v>0</v>
      </c>
    </row>
    <row r="3711" spans="1:8" ht="26.1" customHeight="1" x14ac:dyDescent="0.25">
      <c r="A3711" s="112" t="s">
        <v>3399</v>
      </c>
      <c r="B3711" s="111" t="s">
        <v>4174</v>
      </c>
      <c r="C3711" s="413">
        <v>0</v>
      </c>
      <c r="D3711" s="413"/>
      <c r="E3711" s="112" t="s">
        <v>502</v>
      </c>
      <c r="F3711" s="113">
        <v>1</v>
      </c>
      <c r="G3711" s="153"/>
      <c r="H3711" s="114">
        <f t="shared" si="353"/>
        <v>0</v>
      </c>
    </row>
    <row r="3712" spans="1:8" ht="24" customHeight="1" x14ac:dyDescent="0.25">
      <c r="A3712" s="112" t="s">
        <v>3399</v>
      </c>
      <c r="B3712" s="111" t="s">
        <v>4175</v>
      </c>
      <c r="C3712" s="413" t="s">
        <v>3401</v>
      </c>
      <c r="D3712" s="413"/>
      <c r="E3712" s="112" t="s">
        <v>235</v>
      </c>
      <c r="F3712" s="113">
        <v>1</v>
      </c>
      <c r="G3712" s="153"/>
      <c r="H3712" s="114">
        <f t="shared" si="353"/>
        <v>0</v>
      </c>
    </row>
    <row r="3713" spans="1:8" ht="24" customHeight="1" x14ac:dyDescent="0.25">
      <c r="A3713" s="112" t="s">
        <v>3399</v>
      </c>
      <c r="B3713" s="111" t="s">
        <v>4176</v>
      </c>
      <c r="C3713" s="413">
        <v>0</v>
      </c>
      <c r="D3713" s="413"/>
      <c r="E3713" s="112" t="s">
        <v>4177</v>
      </c>
      <c r="F3713" s="113">
        <v>1</v>
      </c>
      <c r="G3713" s="153"/>
      <c r="H3713" s="114">
        <f t="shared" si="353"/>
        <v>0</v>
      </c>
    </row>
    <row r="3714" spans="1:8" x14ac:dyDescent="0.25">
      <c r="A3714" s="149"/>
      <c r="B3714" s="150"/>
      <c r="C3714" s="150"/>
      <c r="D3714" s="151"/>
      <c r="E3714" s="150"/>
      <c r="F3714" s="151"/>
      <c r="G3714" s="151"/>
      <c r="H3714" s="152"/>
    </row>
    <row r="3715" spans="1:8" ht="14.4" thickBot="1" x14ac:dyDescent="0.3">
      <c r="A3715" s="149"/>
      <c r="B3715" s="150"/>
      <c r="C3715" s="150"/>
      <c r="D3715" s="151"/>
      <c r="E3715" s="150"/>
      <c r="F3715" s="150"/>
      <c r="G3715" s="151"/>
      <c r="H3715" s="152"/>
    </row>
    <row r="3716" spans="1:8" ht="0.9" customHeight="1" thickTop="1" x14ac:dyDescent="0.25">
      <c r="A3716" s="120"/>
      <c r="B3716" s="115"/>
      <c r="C3716" s="115"/>
      <c r="D3716" s="115"/>
      <c r="E3716" s="115"/>
      <c r="F3716" s="115"/>
      <c r="G3716" s="115"/>
      <c r="H3716" s="115"/>
    </row>
    <row r="3717" spans="1:8" ht="18" customHeight="1" x14ac:dyDescent="0.25">
      <c r="A3717" s="102" t="s">
        <v>1068</v>
      </c>
      <c r="B3717" s="103" t="s">
        <v>3</v>
      </c>
      <c r="C3717" s="414" t="s">
        <v>3396</v>
      </c>
      <c r="D3717" s="414"/>
      <c r="E3717" s="102" t="s">
        <v>3394</v>
      </c>
      <c r="F3717" s="101" t="s">
        <v>3393</v>
      </c>
      <c r="G3717" s="101" t="s">
        <v>3392</v>
      </c>
      <c r="H3717" s="101" t="s">
        <v>4</v>
      </c>
    </row>
    <row r="3718" spans="1:8" ht="26.1" customHeight="1" x14ac:dyDescent="0.25">
      <c r="A3718" s="92" t="s">
        <v>3397</v>
      </c>
      <c r="B3718" s="94" t="s">
        <v>1067</v>
      </c>
      <c r="C3718" s="415" t="s">
        <v>4178</v>
      </c>
      <c r="D3718" s="415"/>
      <c r="E3718" s="92" t="s">
        <v>235</v>
      </c>
      <c r="F3718" s="110">
        <v>1</v>
      </c>
      <c r="G3718" s="90"/>
      <c r="H3718" s="155">
        <f>SUM(H3719:H3722)</f>
        <v>0</v>
      </c>
    </row>
    <row r="3719" spans="1:8" ht="26.1" customHeight="1" x14ac:dyDescent="0.25">
      <c r="A3719" s="117" t="s">
        <v>3417</v>
      </c>
      <c r="B3719" s="116" t="s">
        <v>3430</v>
      </c>
      <c r="C3719" s="412" t="s">
        <v>3398</v>
      </c>
      <c r="D3719" s="412"/>
      <c r="E3719" s="117" t="s">
        <v>3136</v>
      </c>
      <c r="F3719" s="118">
        <v>0.71199999999999997</v>
      </c>
      <c r="G3719" s="153"/>
      <c r="H3719" s="119">
        <f t="shared" ref="H3719:H3722" si="354">TRUNC((G3719*F3719),2)</f>
        <v>0</v>
      </c>
    </row>
    <row r="3720" spans="1:8" ht="26.1" customHeight="1" x14ac:dyDescent="0.25">
      <c r="A3720" s="117" t="s">
        <v>3417</v>
      </c>
      <c r="B3720" s="116" t="s">
        <v>3431</v>
      </c>
      <c r="C3720" s="412" t="s">
        <v>3398</v>
      </c>
      <c r="D3720" s="412"/>
      <c r="E3720" s="117" t="s">
        <v>3136</v>
      </c>
      <c r="F3720" s="118">
        <v>0.63800000000000001</v>
      </c>
      <c r="G3720" s="153"/>
      <c r="H3720" s="119">
        <f t="shared" si="354"/>
        <v>0</v>
      </c>
    </row>
    <row r="3721" spans="1:8" ht="26.1" customHeight="1" x14ac:dyDescent="0.25">
      <c r="A3721" s="112" t="s">
        <v>3399</v>
      </c>
      <c r="B3721" s="111" t="s">
        <v>4179</v>
      </c>
      <c r="C3721" s="413" t="s">
        <v>3401</v>
      </c>
      <c r="D3721" s="413"/>
      <c r="E3721" s="112" t="s">
        <v>235</v>
      </c>
      <c r="F3721" s="113">
        <v>1</v>
      </c>
      <c r="G3721" s="153"/>
      <c r="H3721" s="114">
        <f t="shared" si="354"/>
        <v>0</v>
      </c>
    </row>
    <row r="3722" spans="1:8" ht="24" customHeight="1" x14ac:dyDescent="0.25">
      <c r="A3722" s="112" t="s">
        <v>3399</v>
      </c>
      <c r="B3722" s="111" t="s">
        <v>3511</v>
      </c>
      <c r="C3722" s="413" t="s">
        <v>3401</v>
      </c>
      <c r="D3722" s="413"/>
      <c r="E3722" s="112" t="s">
        <v>234</v>
      </c>
      <c r="F3722" s="113">
        <v>1.9</v>
      </c>
      <c r="G3722" s="153"/>
      <c r="H3722" s="114">
        <f t="shared" si="354"/>
        <v>0</v>
      </c>
    </row>
    <row r="3723" spans="1:8" x14ac:dyDescent="0.25">
      <c r="A3723" s="149"/>
      <c r="B3723" s="150"/>
      <c r="C3723" s="150"/>
      <c r="D3723" s="151"/>
      <c r="E3723" s="150"/>
      <c r="F3723" s="151"/>
      <c r="G3723" s="151"/>
      <c r="H3723" s="152"/>
    </row>
    <row r="3724" spans="1:8" ht="14.4" thickBot="1" x14ac:dyDescent="0.3">
      <c r="A3724" s="149"/>
      <c r="B3724" s="150"/>
      <c r="C3724" s="150"/>
      <c r="D3724" s="151"/>
      <c r="E3724" s="150"/>
      <c r="F3724" s="150"/>
      <c r="G3724" s="151"/>
      <c r="H3724" s="152"/>
    </row>
    <row r="3725" spans="1:8" ht="0.9" customHeight="1" thickTop="1" x14ac:dyDescent="0.25">
      <c r="A3725" s="120"/>
      <c r="B3725" s="115"/>
      <c r="C3725" s="115"/>
      <c r="D3725" s="115"/>
      <c r="E3725" s="115"/>
      <c r="F3725" s="115"/>
      <c r="G3725" s="115"/>
      <c r="H3725" s="115"/>
    </row>
    <row r="3726" spans="1:8" ht="18" customHeight="1" x14ac:dyDescent="0.25">
      <c r="A3726" s="102" t="s">
        <v>1060</v>
      </c>
      <c r="B3726" s="103" t="s">
        <v>3</v>
      </c>
      <c r="C3726" s="414" t="s">
        <v>3396</v>
      </c>
      <c r="D3726" s="414"/>
      <c r="E3726" s="102" t="s">
        <v>3394</v>
      </c>
      <c r="F3726" s="101" t="s">
        <v>3393</v>
      </c>
      <c r="G3726" s="101" t="s">
        <v>3392</v>
      </c>
      <c r="H3726" s="101" t="s">
        <v>4</v>
      </c>
    </row>
    <row r="3727" spans="1:8" ht="39" customHeight="1" x14ac:dyDescent="0.25">
      <c r="A3727" s="92" t="s">
        <v>3397</v>
      </c>
      <c r="B3727" s="94" t="s">
        <v>1059</v>
      </c>
      <c r="C3727" s="415">
        <v>18</v>
      </c>
      <c r="D3727" s="415"/>
      <c r="E3727" s="92" t="s">
        <v>235</v>
      </c>
      <c r="F3727" s="110">
        <v>1</v>
      </c>
      <c r="G3727" s="90"/>
      <c r="H3727" s="155">
        <f>H3728</f>
        <v>0</v>
      </c>
    </row>
    <row r="3728" spans="1:8" ht="26.1" customHeight="1" x14ac:dyDescent="0.25">
      <c r="A3728" s="112" t="s">
        <v>3399</v>
      </c>
      <c r="B3728" s="111" t="s">
        <v>4180</v>
      </c>
      <c r="C3728" s="413" t="s">
        <v>3506</v>
      </c>
      <c r="D3728" s="413"/>
      <c r="E3728" s="112" t="s">
        <v>235</v>
      </c>
      <c r="F3728" s="113">
        <v>1</v>
      </c>
      <c r="G3728" s="153"/>
      <c r="H3728" s="114">
        <f t="shared" ref="H3728" si="355">TRUNC((G3728*F3728),2)</f>
        <v>0</v>
      </c>
    </row>
    <row r="3729" spans="1:8" x14ac:dyDescent="0.25">
      <c r="A3729" s="149"/>
      <c r="B3729" s="150"/>
      <c r="C3729" s="150"/>
      <c r="D3729" s="151"/>
      <c r="E3729" s="150"/>
      <c r="F3729" s="151"/>
      <c r="G3729" s="151"/>
      <c r="H3729" s="152"/>
    </row>
    <row r="3730" spans="1:8" ht="14.4" thickBot="1" x14ac:dyDescent="0.3">
      <c r="A3730" s="149"/>
      <c r="B3730" s="150"/>
      <c r="C3730" s="150"/>
      <c r="D3730" s="151"/>
      <c r="E3730" s="150"/>
      <c r="F3730" s="150"/>
      <c r="G3730" s="151"/>
      <c r="H3730" s="152"/>
    </row>
    <row r="3731" spans="1:8" ht="0.9" customHeight="1" thickTop="1" x14ac:dyDescent="0.25">
      <c r="A3731" s="120"/>
      <c r="B3731" s="115"/>
      <c r="C3731" s="115"/>
      <c r="D3731" s="115"/>
      <c r="E3731" s="115"/>
      <c r="F3731" s="115"/>
      <c r="G3731" s="115"/>
      <c r="H3731" s="115"/>
    </row>
    <row r="3732" spans="1:8" ht="18" customHeight="1" x14ac:dyDescent="0.25">
      <c r="A3732" s="102" t="s">
        <v>1058</v>
      </c>
      <c r="B3732" s="103" t="s">
        <v>3</v>
      </c>
      <c r="C3732" s="414" t="s">
        <v>3396</v>
      </c>
      <c r="D3732" s="414"/>
      <c r="E3732" s="102" t="s">
        <v>3394</v>
      </c>
      <c r="F3732" s="101" t="s">
        <v>3393</v>
      </c>
      <c r="G3732" s="101" t="s">
        <v>3392</v>
      </c>
      <c r="H3732" s="101" t="s">
        <v>4</v>
      </c>
    </row>
    <row r="3733" spans="1:8" ht="51.9" customHeight="1" x14ac:dyDescent="0.25">
      <c r="A3733" s="92" t="s">
        <v>3397</v>
      </c>
      <c r="B3733" s="94" t="s">
        <v>1057</v>
      </c>
      <c r="C3733" s="415">
        <v>18</v>
      </c>
      <c r="D3733" s="415"/>
      <c r="E3733" s="92" t="s">
        <v>235</v>
      </c>
      <c r="F3733" s="110">
        <v>1</v>
      </c>
      <c r="G3733" s="90"/>
      <c r="H3733" s="155">
        <f>SUM(H3734:H3736)</f>
        <v>0</v>
      </c>
    </row>
    <row r="3734" spans="1:8" ht="26.1" customHeight="1" x14ac:dyDescent="0.25">
      <c r="A3734" s="112" t="s">
        <v>3399</v>
      </c>
      <c r="B3734" s="111" t="s">
        <v>4092</v>
      </c>
      <c r="C3734" s="413" t="s">
        <v>3401</v>
      </c>
      <c r="D3734" s="413"/>
      <c r="E3734" s="112" t="s">
        <v>235</v>
      </c>
      <c r="F3734" s="113">
        <v>1</v>
      </c>
      <c r="G3734" s="153"/>
      <c r="H3734" s="114">
        <f t="shared" ref="H3734:H3736" si="356">TRUNC((G3734*F3734),2)</f>
        <v>0</v>
      </c>
    </row>
    <row r="3735" spans="1:8" ht="26.1" customHeight="1" x14ac:dyDescent="0.25">
      <c r="A3735" s="112" t="s">
        <v>3399</v>
      </c>
      <c r="B3735" s="111" t="s">
        <v>4091</v>
      </c>
      <c r="C3735" s="413" t="s">
        <v>3401</v>
      </c>
      <c r="D3735" s="413"/>
      <c r="E3735" s="112" t="s">
        <v>235</v>
      </c>
      <c r="F3735" s="113">
        <v>1</v>
      </c>
      <c r="G3735" s="153"/>
      <c r="H3735" s="114">
        <f t="shared" si="356"/>
        <v>0</v>
      </c>
    </row>
    <row r="3736" spans="1:8" ht="26.1" customHeight="1" x14ac:dyDescent="0.25">
      <c r="A3736" s="112" t="s">
        <v>3399</v>
      </c>
      <c r="B3736" s="111" t="s">
        <v>4181</v>
      </c>
      <c r="C3736" s="413" t="s">
        <v>3506</v>
      </c>
      <c r="D3736" s="413"/>
      <c r="E3736" s="112" t="s">
        <v>235</v>
      </c>
      <c r="F3736" s="113">
        <v>1</v>
      </c>
      <c r="G3736" s="153"/>
      <c r="H3736" s="114">
        <f t="shared" si="356"/>
        <v>0</v>
      </c>
    </row>
    <row r="3737" spans="1:8" x14ac:dyDescent="0.25">
      <c r="A3737" s="149"/>
      <c r="B3737" s="150"/>
      <c r="C3737" s="150"/>
      <c r="D3737" s="151"/>
      <c r="E3737" s="150"/>
      <c r="F3737" s="151"/>
      <c r="G3737" s="151"/>
      <c r="H3737" s="152"/>
    </row>
    <row r="3738" spans="1:8" ht="14.4" thickBot="1" x14ac:dyDescent="0.3">
      <c r="A3738" s="149"/>
      <c r="B3738" s="150"/>
      <c r="C3738" s="150"/>
      <c r="D3738" s="151"/>
      <c r="E3738" s="150"/>
      <c r="F3738" s="150"/>
      <c r="G3738" s="151"/>
      <c r="H3738" s="152"/>
    </row>
    <row r="3739" spans="1:8" ht="0.9" customHeight="1" thickTop="1" x14ac:dyDescent="0.25">
      <c r="A3739" s="120"/>
      <c r="B3739" s="115"/>
      <c r="C3739" s="115"/>
      <c r="D3739" s="115"/>
      <c r="E3739" s="115"/>
      <c r="F3739" s="115"/>
      <c r="G3739" s="115"/>
      <c r="H3739" s="115"/>
    </row>
    <row r="3740" spans="1:8" ht="18" customHeight="1" x14ac:dyDescent="0.25">
      <c r="A3740" s="102" t="s">
        <v>1056</v>
      </c>
      <c r="B3740" s="103" t="s">
        <v>3</v>
      </c>
      <c r="C3740" s="414" t="s">
        <v>3396</v>
      </c>
      <c r="D3740" s="414"/>
      <c r="E3740" s="102" t="s">
        <v>3394</v>
      </c>
      <c r="F3740" s="101" t="s">
        <v>3393</v>
      </c>
      <c r="G3740" s="101" t="s">
        <v>3392</v>
      </c>
      <c r="H3740" s="101" t="s">
        <v>4</v>
      </c>
    </row>
    <row r="3741" spans="1:8" ht="26.1" customHeight="1" x14ac:dyDescent="0.25">
      <c r="A3741" s="92" t="s">
        <v>3397</v>
      </c>
      <c r="B3741" s="94" t="s">
        <v>1055</v>
      </c>
      <c r="C3741" s="415">
        <v>18</v>
      </c>
      <c r="D3741" s="415"/>
      <c r="E3741" s="92" t="s">
        <v>235</v>
      </c>
      <c r="F3741" s="110">
        <v>1</v>
      </c>
      <c r="G3741" s="90"/>
      <c r="H3741" s="155">
        <f>H3742</f>
        <v>0</v>
      </c>
    </row>
    <row r="3742" spans="1:8" ht="26.1" customHeight="1" x14ac:dyDescent="0.25">
      <c r="A3742" s="112" t="s">
        <v>3399</v>
      </c>
      <c r="B3742" s="111" t="s">
        <v>4182</v>
      </c>
      <c r="C3742" s="413" t="s">
        <v>3506</v>
      </c>
      <c r="D3742" s="413"/>
      <c r="E3742" s="112" t="s">
        <v>235</v>
      </c>
      <c r="F3742" s="113">
        <v>1</v>
      </c>
      <c r="G3742" s="153"/>
      <c r="H3742" s="114">
        <f t="shared" ref="H3742" si="357">TRUNC((G3742*F3742),2)</f>
        <v>0</v>
      </c>
    </row>
    <row r="3743" spans="1:8" x14ac:dyDescent="0.25">
      <c r="A3743" s="149"/>
      <c r="B3743" s="150"/>
      <c r="C3743" s="150"/>
      <c r="D3743" s="151"/>
      <c r="E3743" s="150"/>
      <c r="F3743" s="151"/>
      <c r="G3743" s="151"/>
      <c r="H3743" s="152"/>
    </row>
    <row r="3744" spans="1:8" ht="14.4" thickBot="1" x14ac:dyDescent="0.3">
      <c r="A3744" s="149"/>
      <c r="B3744" s="150"/>
      <c r="C3744" s="150"/>
      <c r="D3744" s="151"/>
      <c r="E3744" s="150"/>
      <c r="F3744" s="150"/>
      <c r="G3744" s="151"/>
      <c r="H3744" s="152"/>
    </row>
    <row r="3745" spans="1:8" ht="0.9" customHeight="1" thickTop="1" x14ac:dyDescent="0.25">
      <c r="A3745" s="120"/>
      <c r="B3745" s="115"/>
      <c r="C3745" s="115"/>
      <c r="D3745" s="115"/>
      <c r="E3745" s="115"/>
      <c r="F3745" s="115"/>
      <c r="G3745" s="115"/>
      <c r="H3745" s="115"/>
    </row>
    <row r="3746" spans="1:8" ht="18" customHeight="1" x14ac:dyDescent="0.25">
      <c r="A3746" s="102" t="s">
        <v>1044</v>
      </c>
      <c r="B3746" s="103" t="s">
        <v>3</v>
      </c>
      <c r="C3746" s="414" t="s">
        <v>3396</v>
      </c>
      <c r="D3746" s="414"/>
      <c r="E3746" s="102" t="s">
        <v>3394</v>
      </c>
      <c r="F3746" s="101" t="s">
        <v>3393</v>
      </c>
      <c r="G3746" s="101" t="s">
        <v>3392</v>
      </c>
      <c r="H3746" s="101" t="s">
        <v>4</v>
      </c>
    </row>
    <row r="3747" spans="1:8" ht="26.1" customHeight="1" x14ac:dyDescent="0.25">
      <c r="A3747" s="92" t="s">
        <v>3397</v>
      </c>
      <c r="B3747" s="94" t="s">
        <v>1043</v>
      </c>
      <c r="C3747" s="415">
        <v>18</v>
      </c>
      <c r="D3747" s="415"/>
      <c r="E3747" s="92" t="s">
        <v>235</v>
      </c>
      <c r="F3747" s="110">
        <v>1</v>
      </c>
      <c r="G3747" s="90"/>
      <c r="H3747" s="155">
        <f>SUM(H3748:H3749)</f>
        <v>0</v>
      </c>
    </row>
    <row r="3748" spans="1:8" ht="26.1" customHeight="1" x14ac:dyDescent="0.25">
      <c r="A3748" s="117" t="s">
        <v>3417</v>
      </c>
      <c r="B3748" s="116" t="s">
        <v>3963</v>
      </c>
      <c r="C3748" s="412" t="s">
        <v>3398</v>
      </c>
      <c r="D3748" s="412"/>
      <c r="E3748" s="117" t="s">
        <v>3136</v>
      </c>
      <c r="F3748" s="118">
        <v>0.5</v>
      </c>
      <c r="G3748" s="153"/>
      <c r="H3748" s="119">
        <f t="shared" ref="H3748:H3749" si="358">TRUNC((G3748*F3748),2)</f>
        <v>0</v>
      </c>
    </row>
    <row r="3749" spans="1:8" ht="26.1" customHeight="1" x14ac:dyDescent="0.25">
      <c r="A3749" s="112" t="s">
        <v>3399</v>
      </c>
      <c r="B3749" s="111" t="s">
        <v>4183</v>
      </c>
      <c r="C3749" s="413" t="s">
        <v>3401</v>
      </c>
      <c r="D3749" s="413"/>
      <c r="E3749" s="112" t="s">
        <v>235</v>
      </c>
      <c r="F3749" s="113">
        <v>1</v>
      </c>
      <c r="G3749" s="153"/>
      <c r="H3749" s="114">
        <f t="shared" si="358"/>
        <v>0</v>
      </c>
    </row>
    <row r="3750" spans="1:8" x14ac:dyDescent="0.25">
      <c r="A3750" s="149"/>
      <c r="B3750" s="150"/>
      <c r="C3750" s="150"/>
      <c r="D3750" s="151"/>
      <c r="E3750" s="150"/>
      <c r="F3750" s="151"/>
      <c r="G3750" s="151"/>
      <c r="H3750" s="152"/>
    </row>
    <row r="3751" spans="1:8" ht="14.4" thickBot="1" x14ac:dyDescent="0.3">
      <c r="A3751" s="149"/>
      <c r="B3751" s="150"/>
      <c r="C3751" s="150"/>
      <c r="D3751" s="151"/>
      <c r="E3751" s="150"/>
      <c r="F3751" s="150"/>
      <c r="G3751" s="151"/>
      <c r="H3751" s="152"/>
    </row>
    <row r="3752" spans="1:8" ht="0.9" customHeight="1" thickTop="1" x14ac:dyDescent="0.25">
      <c r="A3752" s="120"/>
      <c r="B3752" s="115"/>
      <c r="C3752" s="115"/>
      <c r="D3752" s="115"/>
      <c r="E3752" s="115"/>
      <c r="F3752" s="115"/>
      <c r="G3752" s="115"/>
      <c r="H3752" s="115"/>
    </row>
    <row r="3753" spans="1:8" ht="18" customHeight="1" x14ac:dyDescent="0.25">
      <c r="A3753" s="102" t="s">
        <v>1042</v>
      </c>
      <c r="B3753" s="103" t="s">
        <v>3</v>
      </c>
      <c r="C3753" s="414" t="s">
        <v>3396</v>
      </c>
      <c r="D3753" s="414"/>
      <c r="E3753" s="102" t="s">
        <v>3394</v>
      </c>
      <c r="F3753" s="101" t="s">
        <v>3393</v>
      </c>
      <c r="G3753" s="101" t="s">
        <v>3392</v>
      </c>
      <c r="H3753" s="101" t="s">
        <v>4</v>
      </c>
    </row>
    <row r="3754" spans="1:8" ht="26.1" customHeight="1" x14ac:dyDescent="0.25">
      <c r="A3754" s="92" t="s">
        <v>3397</v>
      </c>
      <c r="B3754" s="94" t="s">
        <v>1041</v>
      </c>
      <c r="C3754" s="415">
        <v>15</v>
      </c>
      <c r="D3754" s="415"/>
      <c r="E3754" s="92" t="s">
        <v>235</v>
      </c>
      <c r="F3754" s="110">
        <v>1</v>
      </c>
      <c r="G3754" s="90"/>
      <c r="H3754" s="155">
        <f>SUM(H3755:H3759)</f>
        <v>0</v>
      </c>
    </row>
    <row r="3755" spans="1:8" ht="26.1" customHeight="1" x14ac:dyDescent="0.25">
      <c r="A3755" s="117" t="s">
        <v>3417</v>
      </c>
      <c r="B3755" s="116" t="s">
        <v>3431</v>
      </c>
      <c r="C3755" s="412" t="s">
        <v>3398</v>
      </c>
      <c r="D3755" s="412"/>
      <c r="E3755" s="117" t="s">
        <v>3136</v>
      </c>
      <c r="F3755" s="118">
        <v>3</v>
      </c>
      <c r="G3755" s="153"/>
      <c r="H3755" s="119">
        <f t="shared" ref="H3755:H3759" si="359">TRUNC((G3755*F3755),2)</f>
        <v>0</v>
      </c>
    </row>
    <row r="3756" spans="1:8" ht="26.1" customHeight="1" x14ac:dyDescent="0.25">
      <c r="A3756" s="112" t="s">
        <v>3399</v>
      </c>
      <c r="B3756" s="111" t="s">
        <v>4184</v>
      </c>
      <c r="C3756" s="413" t="s">
        <v>3506</v>
      </c>
      <c r="D3756" s="413"/>
      <c r="E3756" s="112" t="s">
        <v>235</v>
      </c>
      <c r="F3756" s="113">
        <v>2</v>
      </c>
      <c r="G3756" s="153"/>
      <c r="H3756" s="114">
        <f t="shared" si="359"/>
        <v>0</v>
      </c>
    </row>
    <row r="3757" spans="1:8" ht="24" customHeight="1" x14ac:dyDescent="0.25">
      <c r="A3757" s="112" t="s">
        <v>3399</v>
      </c>
      <c r="B3757" s="111" t="s">
        <v>4185</v>
      </c>
      <c r="C3757" s="413" t="s">
        <v>3506</v>
      </c>
      <c r="D3757" s="413"/>
      <c r="E3757" s="112" t="s">
        <v>235</v>
      </c>
      <c r="F3757" s="113">
        <v>2</v>
      </c>
      <c r="G3757" s="153"/>
      <c r="H3757" s="114">
        <f t="shared" si="359"/>
        <v>0</v>
      </c>
    </row>
    <row r="3758" spans="1:8" ht="26.1" customHeight="1" x14ac:dyDescent="0.25">
      <c r="A3758" s="112" t="s">
        <v>3399</v>
      </c>
      <c r="B3758" s="111" t="s">
        <v>4186</v>
      </c>
      <c r="C3758" s="413" t="s">
        <v>3506</v>
      </c>
      <c r="D3758" s="413"/>
      <c r="E3758" s="112" t="s">
        <v>235</v>
      </c>
      <c r="F3758" s="113">
        <v>1</v>
      </c>
      <c r="G3758" s="153"/>
      <c r="H3758" s="114">
        <f t="shared" si="359"/>
        <v>0</v>
      </c>
    </row>
    <row r="3759" spans="1:8" ht="24" customHeight="1" x14ac:dyDescent="0.25">
      <c r="A3759" s="112" t="s">
        <v>3399</v>
      </c>
      <c r="B3759" s="111" t="s">
        <v>4187</v>
      </c>
      <c r="C3759" s="413" t="s">
        <v>3506</v>
      </c>
      <c r="D3759" s="413"/>
      <c r="E3759" s="112" t="s">
        <v>235</v>
      </c>
      <c r="F3759" s="113">
        <v>0.05</v>
      </c>
      <c r="G3759" s="153"/>
      <c r="H3759" s="114">
        <f t="shared" si="359"/>
        <v>0</v>
      </c>
    </row>
    <row r="3760" spans="1:8" x14ac:dyDescent="0.25">
      <c r="A3760" s="149"/>
      <c r="B3760" s="150"/>
      <c r="C3760" s="150"/>
      <c r="D3760" s="151"/>
      <c r="E3760" s="150"/>
      <c r="F3760" s="151"/>
      <c r="G3760" s="151"/>
      <c r="H3760" s="152"/>
    </row>
    <row r="3761" spans="1:8" ht="14.4" thickBot="1" x14ac:dyDescent="0.3">
      <c r="A3761" s="149"/>
      <c r="B3761" s="150"/>
      <c r="C3761" s="150"/>
      <c r="D3761" s="151"/>
      <c r="E3761" s="150"/>
      <c r="F3761" s="150"/>
      <c r="G3761" s="151"/>
      <c r="H3761" s="152"/>
    </row>
    <row r="3762" spans="1:8" ht="0.9" customHeight="1" thickTop="1" x14ac:dyDescent="0.25">
      <c r="A3762" s="120"/>
      <c r="B3762" s="115"/>
      <c r="C3762" s="115"/>
      <c r="D3762" s="115"/>
      <c r="E3762" s="115"/>
      <c r="F3762" s="115"/>
      <c r="G3762" s="115"/>
      <c r="H3762" s="115"/>
    </row>
    <row r="3763" spans="1:8" ht="18" customHeight="1" x14ac:dyDescent="0.25">
      <c r="A3763" s="102" t="s">
        <v>1036</v>
      </c>
      <c r="B3763" s="103" t="s">
        <v>3</v>
      </c>
      <c r="C3763" s="414" t="s">
        <v>3396</v>
      </c>
      <c r="D3763" s="414"/>
      <c r="E3763" s="102" t="s">
        <v>3394</v>
      </c>
      <c r="F3763" s="101" t="s">
        <v>3393</v>
      </c>
      <c r="G3763" s="101" t="s">
        <v>3392</v>
      </c>
      <c r="H3763" s="101" t="s">
        <v>4</v>
      </c>
    </row>
    <row r="3764" spans="1:8" ht="26.1" customHeight="1" x14ac:dyDescent="0.25">
      <c r="A3764" s="92" t="s">
        <v>3397</v>
      </c>
      <c r="B3764" s="94" t="s">
        <v>1035</v>
      </c>
      <c r="C3764" s="415">
        <v>190</v>
      </c>
      <c r="D3764" s="415"/>
      <c r="E3764" s="92" t="s">
        <v>460</v>
      </c>
      <c r="F3764" s="110">
        <v>1</v>
      </c>
      <c r="G3764" s="90"/>
      <c r="H3764" s="155">
        <f>SUM(H3765:H3769)</f>
        <v>0</v>
      </c>
    </row>
    <row r="3765" spans="1:8" ht="24" customHeight="1" x14ac:dyDescent="0.25">
      <c r="A3765" s="117" t="s">
        <v>3417</v>
      </c>
      <c r="B3765" s="116" t="s">
        <v>3693</v>
      </c>
      <c r="C3765" s="412" t="s">
        <v>3398</v>
      </c>
      <c r="D3765" s="412"/>
      <c r="E3765" s="117" t="s">
        <v>3136</v>
      </c>
      <c r="F3765" s="118">
        <v>0.8</v>
      </c>
      <c r="G3765" s="153"/>
      <c r="H3765" s="119">
        <f t="shared" ref="H3765:H3769" si="360">TRUNC((G3765*F3765),2)</f>
        <v>0</v>
      </c>
    </row>
    <row r="3766" spans="1:8" ht="26.1" customHeight="1" x14ac:dyDescent="0.25">
      <c r="A3766" s="117" t="s">
        <v>3417</v>
      </c>
      <c r="B3766" s="116" t="s">
        <v>3504</v>
      </c>
      <c r="C3766" s="412" t="s">
        <v>3398</v>
      </c>
      <c r="D3766" s="412"/>
      <c r="E3766" s="117" t="s">
        <v>3136</v>
      </c>
      <c r="F3766" s="118">
        <v>0.8</v>
      </c>
      <c r="G3766" s="153"/>
      <c r="H3766" s="119">
        <f t="shared" si="360"/>
        <v>0</v>
      </c>
    </row>
    <row r="3767" spans="1:8" ht="39" customHeight="1" x14ac:dyDescent="0.25">
      <c r="A3767" s="112" t="s">
        <v>3399</v>
      </c>
      <c r="B3767" s="111" t="s">
        <v>3928</v>
      </c>
      <c r="C3767" s="413" t="s">
        <v>3401</v>
      </c>
      <c r="D3767" s="413"/>
      <c r="E3767" s="112" t="s">
        <v>460</v>
      </c>
      <c r="F3767" s="113">
        <v>1</v>
      </c>
      <c r="G3767" s="153"/>
      <c r="H3767" s="114">
        <f t="shared" si="360"/>
        <v>0</v>
      </c>
    </row>
    <row r="3768" spans="1:8" ht="24" customHeight="1" x14ac:dyDescent="0.25">
      <c r="A3768" s="112" t="s">
        <v>3399</v>
      </c>
      <c r="B3768" s="111" t="s">
        <v>3677</v>
      </c>
      <c r="C3768" s="413" t="s">
        <v>3401</v>
      </c>
      <c r="D3768" s="413"/>
      <c r="E3768" s="112" t="s">
        <v>564</v>
      </c>
      <c r="F3768" s="113">
        <v>4.5999999999999996</v>
      </c>
      <c r="G3768" s="153"/>
      <c r="H3768" s="114">
        <f t="shared" si="360"/>
        <v>0</v>
      </c>
    </row>
    <row r="3769" spans="1:8" ht="26.1" customHeight="1" x14ac:dyDescent="0.25">
      <c r="A3769" s="112" t="s">
        <v>3399</v>
      </c>
      <c r="B3769" s="111" t="s">
        <v>3731</v>
      </c>
      <c r="C3769" s="413" t="s">
        <v>3401</v>
      </c>
      <c r="D3769" s="413"/>
      <c r="E3769" s="112" t="s">
        <v>491</v>
      </c>
      <c r="F3769" s="113">
        <v>1E-3</v>
      </c>
      <c r="G3769" s="153"/>
      <c r="H3769" s="114">
        <f t="shared" si="360"/>
        <v>0</v>
      </c>
    </row>
    <row r="3770" spans="1:8" x14ac:dyDescent="0.25">
      <c r="A3770" s="149"/>
      <c r="B3770" s="150"/>
      <c r="C3770" s="150"/>
      <c r="D3770" s="151"/>
      <c r="E3770" s="150"/>
      <c r="F3770" s="151"/>
      <c r="G3770" s="151"/>
      <c r="H3770" s="152"/>
    </row>
    <row r="3771" spans="1:8" ht="14.4" thickBot="1" x14ac:dyDescent="0.3">
      <c r="A3771" s="149"/>
      <c r="B3771" s="150"/>
      <c r="C3771" s="150"/>
      <c r="D3771" s="151"/>
      <c r="E3771" s="150"/>
      <c r="F3771" s="150"/>
      <c r="G3771" s="151"/>
      <c r="H3771" s="152"/>
    </row>
    <row r="3772" spans="1:8" ht="0.9" customHeight="1" thickTop="1" x14ac:dyDescent="0.25">
      <c r="A3772" s="120"/>
      <c r="B3772" s="115"/>
      <c r="C3772" s="115"/>
      <c r="D3772" s="115"/>
      <c r="E3772" s="115"/>
      <c r="F3772" s="115"/>
      <c r="G3772" s="115"/>
      <c r="H3772" s="115"/>
    </row>
    <row r="3773" spans="1:8" ht="18" customHeight="1" x14ac:dyDescent="0.25">
      <c r="A3773" s="102" t="s">
        <v>1034</v>
      </c>
      <c r="B3773" s="103" t="s">
        <v>3</v>
      </c>
      <c r="C3773" s="414" t="s">
        <v>3396</v>
      </c>
      <c r="D3773" s="414"/>
      <c r="E3773" s="102" t="s">
        <v>3394</v>
      </c>
      <c r="F3773" s="101" t="s">
        <v>3393</v>
      </c>
      <c r="G3773" s="101" t="s">
        <v>3392</v>
      </c>
      <c r="H3773" s="101" t="s">
        <v>4</v>
      </c>
    </row>
    <row r="3774" spans="1:8" ht="51.9" customHeight="1" x14ac:dyDescent="0.25">
      <c r="A3774" s="92" t="s">
        <v>3397</v>
      </c>
      <c r="B3774" s="94" t="s">
        <v>4483</v>
      </c>
      <c r="C3774" s="415" t="s">
        <v>3429</v>
      </c>
      <c r="D3774" s="415"/>
      <c r="E3774" s="92" t="s">
        <v>460</v>
      </c>
      <c r="F3774" s="110">
        <v>1</v>
      </c>
      <c r="G3774" s="90"/>
      <c r="H3774" s="155">
        <f>SUM(H3775:H3780)</f>
        <v>0</v>
      </c>
    </row>
    <row r="3775" spans="1:8" ht="39" customHeight="1" x14ac:dyDescent="0.25">
      <c r="A3775" s="117" t="s">
        <v>3417</v>
      </c>
      <c r="B3775" s="116" t="s">
        <v>4086</v>
      </c>
      <c r="C3775" s="412" t="s">
        <v>3429</v>
      </c>
      <c r="D3775" s="412"/>
      <c r="E3775" s="117" t="s">
        <v>235</v>
      </c>
      <c r="F3775" s="118">
        <v>4</v>
      </c>
      <c r="G3775" s="153"/>
      <c r="H3775" s="119">
        <f t="shared" ref="H3775:H3780" si="361">TRUNC((G3775*F3775),2)</f>
        <v>0</v>
      </c>
    </row>
    <row r="3776" spans="1:8" ht="24" customHeight="1" x14ac:dyDescent="0.25">
      <c r="A3776" s="117" t="s">
        <v>3417</v>
      </c>
      <c r="B3776" s="116" t="s">
        <v>4087</v>
      </c>
      <c r="C3776" s="412" t="s">
        <v>3398</v>
      </c>
      <c r="D3776" s="412"/>
      <c r="E3776" s="117" t="s">
        <v>3136</v>
      </c>
      <c r="F3776" s="118">
        <v>6.4</v>
      </c>
      <c r="G3776" s="153"/>
      <c r="H3776" s="119">
        <f t="shared" si="361"/>
        <v>0</v>
      </c>
    </row>
    <row r="3777" spans="1:8" ht="24" customHeight="1" x14ac:dyDescent="0.25">
      <c r="A3777" s="117" t="s">
        <v>3417</v>
      </c>
      <c r="B3777" s="116" t="s">
        <v>3435</v>
      </c>
      <c r="C3777" s="412" t="s">
        <v>3398</v>
      </c>
      <c r="D3777" s="412"/>
      <c r="E3777" s="117" t="s">
        <v>3136</v>
      </c>
      <c r="F3777" s="118">
        <v>6.4</v>
      </c>
      <c r="G3777" s="153"/>
      <c r="H3777" s="119">
        <f t="shared" si="361"/>
        <v>0</v>
      </c>
    </row>
    <row r="3778" spans="1:8" ht="39" customHeight="1" x14ac:dyDescent="0.25">
      <c r="A3778" s="112" t="s">
        <v>3399</v>
      </c>
      <c r="B3778" s="111" t="s">
        <v>3928</v>
      </c>
      <c r="C3778" s="413" t="s">
        <v>3401</v>
      </c>
      <c r="D3778" s="413"/>
      <c r="E3778" s="112" t="s">
        <v>460</v>
      </c>
      <c r="F3778" s="113">
        <v>1.2</v>
      </c>
      <c r="G3778" s="153"/>
      <c r="H3778" s="114">
        <f t="shared" si="361"/>
        <v>0</v>
      </c>
    </row>
    <row r="3779" spans="1:8" ht="24" customHeight="1" x14ac:dyDescent="0.25">
      <c r="A3779" s="112" t="s">
        <v>3399</v>
      </c>
      <c r="B3779" s="111" t="s">
        <v>3927</v>
      </c>
      <c r="C3779" s="413" t="s">
        <v>3401</v>
      </c>
      <c r="D3779" s="413"/>
      <c r="E3779" s="112" t="s">
        <v>564</v>
      </c>
      <c r="F3779" s="113">
        <v>1.03</v>
      </c>
      <c r="G3779" s="153"/>
      <c r="H3779" s="114">
        <f t="shared" si="361"/>
        <v>0</v>
      </c>
    </row>
    <row r="3780" spans="1:8" ht="24" customHeight="1" x14ac:dyDescent="0.25">
      <c r="A3780" s="112" t="s">
        <v>3399</v>
      </c>
      <c r="B3780" s="111" t="s">
        <v>3921</v>
      </c>
      <c r="C3780" s="413" t="s">
        <v>3401</v>
      </c>
      <c r="D3780" s="413"/>
      <c r="E3780" s="112" t="s">
        <v>564</v>
      </c>
      <c r="F3780" s="113">
        <v>3.5000000000000003E-2</v>
      </c>
      <c r="G3780" s="153"/>
      <c r="H3780" s="114">
        <f t="shared" si="361"/>
        <v>0</v>
      </c>
    </row>
    <row r="3781" spans="1:8" x14ac:dyDescent="0.25">
      <c r="A3781" s="149"/>
      <c r="B3781" s="150"/>
      <c r="C3781" s="150"/>
      <c r="D3781" s="151"/>
      <c r="E3781" s="150"/>
      <c r="F3781" s="151"/>
      <c r="G3781" s="151"/>
      <c r="H3781" s="152"/>
    </row>
    <row r="3782" spans="1:8" ht="14.4" thickBot="1" x14ac:dyDescent="0.3">
      <c r="A3782" s="149"/>
      <c r="B3782" s="150"/>
      <c r="C3782" s="150"/>
      <c r="D3782" s="151"/>
      <c r="E3782" s="150"/>
      <c r="F3782" s="150"/>
      <c r="G3782" s="151"/>
      <c r="H3782" s="152"/>
    </row>
    <row r="3783" spans="1:8" ht="0.9" customHeight="1" thickTop="1" x14ac:dyDescent="0.25">
      <c r="A3783" s="120"/>
      <c r="B3783" s="115"/>
      <c r="C3783" s="115"/>
      <c r="D3783" s="115"/>
      <c r="E3783" s="115"/>
      <c r="F3783" s="115"/>
      <c r="G3783" s="115"/>
      <c r="H3783" s="115"/>
    </row>
    <row r="3784" spans="1:8" ht="18" customHeight="1" x14ac:dyDescent="0.25">
      <c r="A3784" s="102" t="s">
        <v>1016</v>
      </c>
      <c r="B3784" s="103" t="s">
        <v>3</v>
      </c>
      <c r="C3784" s="414" t="s">
        <v>3396</v>
      </c>
      <c r="D3784" s="414"/>
      <c r="E3784" s="102" t="s">
        <v>3394</v>
      </c>
      <c r="F3784" s="101" t="s">
        <v>3393</v>
      </c>
      <c r="G3784" s="101" t="s">
        <v>3392</v>
      </c>
      <c r="H3784" s="101" t="s">
        <v>4</v>
      </c>
    </row>
    <row r="3785" spans="1:8" ht="26.1" customHeight="1" x14ac:dyDescent="0.25">
      <c r="A3785" s="92" t="s">
        <v>3397</v>
      </c>
      <c r="B3785" s="94" t="s">
        <v>1015</v>
      </c>
      <c r="C3785" s="415" t="s">
        <v>3479</v>
      </c>
      <c r="D3785" s="415"/>
      <c r="E3785" s="92" t="s">
        <v>491</v>
      </c>
      <c r="F3785" s="110">
        <v>1</v>
      </c>
      <c r="G3785" s="90"/>
      <c r="H3785" s="155">
        <f>SUM(H3786:H3788)</f>
        <v>0</v>
      </c>
    </row>
    <row r="3786" spans="1:8" ht="26.1" customHeight="1" x14ac:dyDescent="0.25">
      <c r="A3786" s="117" t="s">
        <v>3417</v>
      </c>
      <c r="B3786" s="116" t="s">
        <v>4188</v>
      </c>
      <c r="C3786" s="412" t="s">
        <v>3398</v>
      </c>
      <c r="D3786" s="412"/>
      <c r="E3786" s="117" t="s">
        <v>3136</v>
      </c>
      <c r="F3786" s="118">
        <v>6.2E-2</v>
      </c>
      <c r="G3786" s="153"/>
      <c r="H3786" s="119">
        <f t="shared" ref="H3786:H3788" si="362">TRUNC((G3786*F3786),2)</f>
        <v>0</v>
      </c>
    </row>
    <row r="3787" spans="1:8" ht="24" customHeight="1" x14ac:dyDescent="0.25">
      <c r="A3787" s="117" t="s">
        <v>3417</v>
      </c>
      <c r="B3787" s="116" t="s">
        <v>3436</v>
      </c>
      <c r="C3787" s="412" t="s">
        <v>3398</v>
      </c>
      <c r="D3787" s="412"/>
      <c r="E3787" s="117" t="s">
        <v>3136</v>
      </c>
      <c r="F3787" s="118">
        <v>6.2E-2</v>
      </c>
      <c r="G3787" s="153"/>
      <c r="H3787" s="119">
        <f t="shared" si="362"/>
        <v>0</v>
      </c>
    </row>
    <row r="3788" spans="1:8" ht="51.9" customHeight="1" x14ac:dyDescent="0.25">
      <c r="A3788" s="117" t="s">
        <v>3417</v>
      </c>
      <c r="B3788" s="116" t="s">
        <v>4189</v>
      </c>
      <c r="C3788" s="412" t="s">
        <v>3418</v>
      </c>
      <c r="D3788" s="412"/>
      <c r="E3788" s="117" t="s">
        <v>923</v>
      </c>
      <c r="F3788" s="118">
        <v>0.06</v>
      </c>
      <c r="G3788" s="153"/>
      <c r="H3788" s="119">
        <f t="shared" si="362"/>
        <v>0</v>
      </c>
    </row>
    <row r="3789" spans="1:8" x14ac:dyDescent="0.25">
      <c r="A3789" s="149"/>
      <c r="B3789" s="150"/>
      <c r="C3789" s="150"/>
      <c r="D3789" s="151"/>
      <c r="E3789" s="150"/>
      <c r="F3789" s="151"/>
      <c r="G3789" s="151"/>
      <c r="H3789" s="152"/>
    </row>
    <row r="3790" spans="1:8" ht="14.4" thickBot="1" x14ac:dyDescent="0.3">
      <c r="A3790" s="149"/>
      <c r="B3790" s="150"/>
      <c r="C3790" s="150"/>
      <c r="D3790" s="151"/>
      <c r="E3790" s="150"/>
      <c r="F3790" s="150"/>
      <c r="G3790" s="151"/>
      <c r="H3790" s="152"/>
    </row>
    <row r="3791" spans="1:8" ht="0.9" customHeight="1" thickTop="1" x14ac:dyDescent="0.25">
      <c r="A3791" s="120"/>
      <c r="B3791" s="115"/>
      <c r="C3791" s="115"/>
      <c r="D3791" s="115"/>
      <c r="E3791" s="115"/>
      <c r="F3791" s="115"/>
      <c r="G3791" s="115"/>
      <c r="H3791" s="115"/>
    </row>
    <row r="3792" spans="1:8" ht="18" customHeight="1" x14ac:dyDescent="0.25">
      <c r="A3792" s="102" t="s">
        <v>4672</v>
      </c>
      <c r="B3792" s="103" t="s">
        <v>3</v>
      </c>
      <c r="C3792" s="414" t="s">
        <v>3396</v>
      </c>
      <c r="D3792" s="414"/>
      <c r="E3792" s="102" t="s">
        <v>3394</v>
      </c>
      <c r="F3792" s="101" t="s">
        <v>3393</v>
      </c>
      <c r="G3792" s="101" t="s">
        <v>3392</v>
      </c>
      <c r="H3792" s="101" t="s">
        <v>4</v>
      </c>
    </row>
    <row r="3793" spans="1:8" ht="51.9" customHeight="1" x14ac:dyDescent="0.25">
      <c r="A3793" s="92" t="s">
        <v>3397</v>
      </c>
      <c r="B3793" s="94" t="s">
        <v>996</v>
      </c>
      <c r="C3793" s="415">
        <v>5</v>
      </c>
      <c r="D3793" s="415"/>
      <c r="E3793" s="92" t="s">
        <v>460</v>
      </c>
      <c r="F3793" s="110">
        <v>1</v>
      </c>
      <c r="G3793" s="90"/>
      <c r="H3793" s="155">
        <f>SUM(H3794:H3798)</f>
        <v>0</v>
      </c>
    </row>
    <row r="3794" spans="1:8" ht="104.1" customHeight="1" x14ac:dyDescent="0.25">
      <c r="A3794" s="117" t="s">
        <v>3417</v>
      </c>
      <c r="B3794" s="116" t="s">
        <v>4190</v>
      </c>
      <c r="C3794" s="412">
        <v>5</v>
      </c>
      <c r="D3794" s="412"/>
      <c r="E3794" s="117" t="s">
        <v>234</v>
      </c>
      <c r="F3794" s="118">
        <v>0.56000000000000005</v>
      </c>
      <c r="G3794" s="153"/>
      <c r="H3794" s="119">
        <f t="shared" ref="H3794:H3798" si="363">TRUNC((G3794*F3794),2)</f>
        <v>0</v>
      </c>
    </row>
    <row r="3795" spans="1:8" ht="90.9" customHeight="1" x14ac:dyDescent="0.25">
      <c r="A3795" s="117" t="s">
        <v>3417</v>
      </c>
      <c r="B3795" s="116" t="s">
        <v>4191</v>
      </c>
      <c r="C3795" s="412">
        <v>5</v>
      </c>
      <c r="D3795" s="412"/>
      <c r="E3795" s="117" t="s">
        <v>584</v>
      </c>
      <c r="F3795" s="118">
        <v>1</v>
      </c>
      <c r="G3795" s="153"/>
      <c r="H3795" s="119">
        <f t="shared" si="363"/>
        <v>0</v>
      </c>
    </row>
    <row r="3796" spans="1:8" ht="78" customHeight="1" x14ac:dyDescent="0.25">
      <c r="A3796" s="117" t="s">
        <v>3417</v>
      </c>
      <c r="B3796" s="116" t="s">
        <v>4192</v>
      </c>
      <c r="C3796" s="412">
        <v>5</v>
      </c>
      <c r="D3796" s="412"/>
      <c r="E3796" s="117" t="s">
        <v>235</v>
      </c>
      <c r="F3796" s="118">
        <v>6.2E-2</v>
      </c>
      <c r="G3796" s="153"/>
      <c r="H3796" s="119">
        <f t="shared" si="363"/>
        <v>0</v>
      </c>
    </row>
    <row r="3797" spans="1:8" ht="65.099999999999994" customHeight="1" x14ac:dyDescent="0.25">
      <c r="A3797" s="117" t="s">
        <v>3417</v>
      </c>
      <c r="B3797" s="116" t="s">
        <v>4193</v>
      </c>
      <c r="C3797" s="412">
        <v>5</v>
      </c>
      <c r="D3797" s="412"/>
      <c r="E3797" s="117" t="s">
        <v>235</v>
      </c>
      <c r="F3797" s="118">
        <v>0.19</v>
      </c>
      <c r="G3797" s="153"/>
      <c r="H3797" s="119">
        <f t="shared" si="363"/>
        <v>0</v>
      </c>
    </row>
    <row r="3798" spans="1:8" ht="78" customHeight="1" x14ac:dyDescent="0.25">
      <c r="A3798" s="117" t="s">
        <v>3417</v>
      </c>
      <c r="B3798" s="116" t="s">
        <v>4194</v>
      </c>
      <c r="C3798" s="412">
        <v>5</v>
      </c>
      <c r="D3798" s="412"/>
      <c r="E3798" s="117" t="s">
        <v>234</v>
      </c>
      <c r="F3798" s="118">
        <v>0.375</v>
      </c>
      <c r="G3798" s="153"/>
      <c r="H3798" s="119">
        <f t="shared" si="363"/>
        <v>0</v>
      </c>
    </row>
    <row r="3799" spans="1:8" x14ac:dyDescent="0.25">
      <c r="A3799" s="149"/>
      <c r="B3799" s="150"/>
      <c r="C3799" s="150"/>
      <c r="D3799" s="151"/>
      <c r="E3799" s="150"/>
      <c r="F3799" s="151"/>
      <c r="G3799" s="151"/>
      <c r="H3799" s="152"/>
    </row>
    <row r="3800" spans="1:8" ht="14.4" thickBot="1" x14ac:dyDescent="0.3">
      <c r="A3800" s="149"/>
      <c r="B3800" s="150"/>
      <c r="C3800" s="150"/>
      <c r="D3800" s="151"/>
      <c r="E3800" s="150"/>
      <c r="F3800" s="150"/>
      <c r="G3800" s="151"/>
      <c r="H3800" s="152"/>
    </row>
    <row r="3801" spans="1:8" ht="0.9" customHeight="1" thickTop="1" x14ac:dyDescent="0.25">
      <c r="A3801" s="120"/>
      <c r="B3801" s="115"/>
      <c r="C3801" s="115"/>
      <c r="D3801" s="115"/>
      <c r="E3801" s="115"/>
      <c r="F3801" s="115"/>
      <c r="G3801" s="115"/>
      <c r="H3801" s="115"/>
    </row>
    <row r="3802" spans="1:8" ht="18" customHeight="1" x14ac:dyDescent="0.25">
      <c r="A3802" s="102" t="s">
        <v>1009</v>
      </c>
      <c r="B3802" s="103" t="s">
        <v>3</v>
      </c>
      <c r="C3802" s="414" t="s">
        <v>3396</v>
      </c>
      <c r="D3802" s="414"/>
      <c r="E3802" s="102" t="s">
        <v>3394</v>
      </c>
      <c r="F3802" s="101" t="s">
        <v>3393</v>
      </c>
      <c r="G3802" s="101" t="s">
        <v>3392</v>
      </c>
      <c r="H3802" s="101" t="s">
        <v>4</v>
      </c>
    </row>
    <row r="3803" spans="1:8" ht="39" customHeight="1" x14ac:dyDescent="0.25">
      <c r="A3803" s="92" t="s">
        <v>3397</v>
      </c>
      <c r="B3803" s="94" t="s">
        <v>1008</v>
      </c>
      <c r="C3803" s="415" t="s">
        <v>3420</v>
      </c>
      <c r="D3803" s="415"/>
      <c r="E3803" s="92" t="s">
        <v>234</v>
      </c>
      <c r="F3803" s="110">
        <v>1</v>
      </c>
      <c r="G3803" s="90"/>
      <c r="H3803" s="155">
        <f>SUM(H3804:H3807)</f>
        <v>0</v>
      </c>
    </row>
    <row r="3804" spans="1:8" ht="39" customHeight="1" x14ac:dyDescent="0.25">
      <c r="A3804" s="117" t="s">
        <v>3417</v>
      </c>
      <c r="B3804" s="116" t="s">
        <v>3675</v>
      </c>
      <c r="C3804" s="412" t="s">
        <v>3420</v>
      </c>
      <c r="D3804" s="412"/>
      <c r="E3804" s="117" t="s">
        <v>564</v>
      </c>
      <c r="F3804" s="118">
        <v>1.36</v>
      </c>
      <c r="G3804" s="153"/>
      <c r="H3804" s="119">
        <f t="shared" ref="H3804:H3807" si="364">TRUNC((G3804*F3804),2)</f>
        <v>0</v>
      </c>
    </row>
    <row r="3805" spans="1:8" ht="39" customHeight="1" x14ac:dyDescent="0.25">
      <c r="A3805" s="117" t="s">
        <v>3417</v>
      </c>
      <c r="B3805" s="116" t="s">
        <v>4195</v>
      </c>
      <c r="C3805" s="412" t="s">
        <v>3420</v>
      </c>
      <c r="D3805" s="412"/>
      <c r="E3805" s="117" t="s">
        <v>491</v>
      </c>
      <c r="F3805" s="118">
        <v>4.2999999999999997E-2</v>
      </c>
      <c r="G3805" s="153"/>
      <c r="H3805" s="119">
        <f t="shared" si="364"/>
        <v>0</v>
      </c>
    </row>
    <row r="3806" spans="1:8" ht="24" customHeight="1" x14ac:dyDescent="0.25">
      <c r="A3806" s="117" t="s">
        <v>3417</v>
      </c>
      <c r="B3806" s="116" t="s">
        <v>3435</v>
      </c>
      <c r="C3806" s="412" t="s">
        <v>3398</v>
      </c>
      <c r="D3806" s="412"/>
      <c r="E3806" s="117" t="s">
        <v>3136</v>
      </c>
      <c r="F3806" s="118">
        <v>0.48599999999999999</v>
      </c>
      <c r="G3806" s="153"/>
      <c r="H3806" s="119">
        <f t="shared" si="364"/>
        <v>0</v>
      </c>
    </row>
    <row r="3807" spans="1:8" ht="24" customHeight="1" x14ac:dyDescent="0.25">
      <c r="A3807" s="117" t="s">
        <v>3417</v>
      </c>
      <c r="B3807" s="116" t="s">
        <v>3436</v>
      </c>
      <c r="C3807" s="412" t="s">
        <v>3398</v>
      </c>
      <c r="D3807" s="412"/>
      <c r="E3807" s="117" t="s">
        <v>3136</v>
      </c>
      <c r="F3807" s="118">
        <v>0.66500000000000004</v>
      </c>
      <c r="G3807" s="153"/>
      <c r="H3807" s="119">
        <f t="shared" si="364"/>
        <v>0</v>
      </c>
    </row>
    <row r="3808" spans="1:8" x14ac:dyDescent="0.25">
      <c r="A3808" s="149"/>
      <c r="B3808" s="150"/>
      <c r="C3808" s="150"/>
      <c r="D3808" s="151"/>
      <c r="E3808" s="150"/>
      <c r="F3808" s="151"/>
      <c r="G3808" s="151"/>
      <c r="H3808" s="152"/>
    </row>
    <row r="3809" spans="1:8" ht="14.4" thickBot="1" x14ac:dyDescent="0.3">
      <c r="A3809" s="149"/>
      <c r="B3809" s="150"/>
      <c r="C3809" s="150"/>
      <c r="D3809" s="151"/>
      <c r="E3809" s="150"/>
      <c r="F3809" s="150"/>
      <c r="G3809" s="151"/>
      <c r="H3809" s="152"/>
    </row>
    <row r="3810" spans="1:8" ht="0.9" customHeight="1" thickTop="1" x14ac:dyDescent="0.25">
      <c r="A3810" s="120"/>
      <c r="B3810" s="115"/>
      <c r="C3810" s="115"/>
      <c r="D3810" s="115"/>
      <c r="E3810" s="115"/>
      <c r="F3810" s="115"/>
      <c r="G3810" s="115"/>
      <c r="H3810" s="115"/>
    </row>
    <row r="3811" spans="1:8" ht="18" customHeight="1" x14ac:dyDescent="0.25">
      <c r="A3811" s="102" t="s">
        <v>969</v>
      </c>
      <c r="B3811" s="103" t="s">
        <v>3</v>
      </c>
      <c r="C3811" s="414" t="s">
        <v>3396</v>
      </c>
      <c r="D3811" s="414"/>
      <c r="E3811" s="102" t="s">
        <v>3394</v>
      </c>
      <c r="F3811" s="101" t="s">
        <v>3393</v>
      </c>
      <c r="G3811" s="101" t="s">
        <v>3392</v>
      </c>
      <c r="H3811" s="101" t="s">
        <v>4</v>
      </c>
    </row>
    <row r="3812" spans="1:8" ht="51.9" customHeight="1" x14ac:dyDescent="0.25">
      <c r="A3812" s="92" t="s">
        <v>3397</v>
      </c>
      <c r="B3812" s="94" t="s">
        <v>968</v>
      </c>
      <c r="C3812" s="415">
        <v>11</v>
      </c>
      <c r="D3812" s="415"/>
      <c r="E3812" s="92" t="s">
        <v>491</v>
      </c>
      <c r="F3812" s="110">
        <v>1</v>
      </c>
      <c r="G3812" s="90"/>
      <c r="H3812" s="155">
        <f>SUM(H3813:H3821)</f>
        <v>0</v>
      </c>
    </row>
    <row r="3813" spans="1:8" ht="24" customHeight="1" x14ac:dyDescent="0.25">
      <c r="A3813" s="117" t="s">
        <v>3417</v>
      </c>
      <c r="B3813" s="116" t="s">
        <v>3435</v>
      </c>
      <c r="C3813" s="412" t="s">
        <v>3398</v>
      </c>
      <c r="D3813" s="412"/>
      <c r="E3813" s="117" t="s">
        <v>3136</v>
      </c>
      <c r="F3813" s="118">
        <v>0.6</v>
      </c>
      <c r="G3813" s="153"/>
      <c r="H3813" s="119">
        <f t="shared" ref="H3813:H3821" si="365">TRUNC((G3813*F3813),2)</f>
        <v>0</v>
      </c>
    </row>
    <row r="3814" spans="1:8" ht="24" customHeight="1" x14ac:dyDescent="0.25">
      <c r="A3814" s="117" t="s">
        <v>3417</v>
      </c>
      <c r="B3814" s="116" t="s">
        <v>3422</v>
      </c>
      <c r="C3814" s="412" t="s">
        <v>3398</v>
      </c>
      <c r="D3814" s="412"/>
      <c r="E3814" s="117" t="s">
        <v>3136</v>
      </c>
      <c r="F3814" s="118">
        <v>0.6</v>
      </c>
      <c r="G3814" s="153"/>
      <c r="H3814" s="119">
        <f t="shared" si="365"/>
        <v>0</v>
      </c>
    </row>
    <row r="3815" spans="1:8" ht="24" customHeight="1" x14ac:dyDescent="0.25">
      <c r="A3815" s="117" t="s">
        <v>3417</v>
      </c>
      <c r="B3815" s="116" t="s">
        <v>3669</v>
      </c>
      <c r="C3815" s="412" t="s">
        <v>3398</v>
      </c>
      <c r="D3815" s="412"/>
      <c r="E3815" s="117" t="s">
        <v>3136</v>
      </c>
      <c r="F3815" s="118">
        <v>0.6</v>
      </c>
      <c r="G3815" s="153"/>
      <c r="H3815" s="119">
        <f t="shared" si="365"/>
        <v>0</v>
      </c>
    </row>
    <row r="3816" spans="1:8" ht="24" customHeight="1" x14ac:dyDescent="0.25">
      <c r="A3816" s="117" t="s">
        <v>3417</v>
      </c>
      <c r="B3816" s="116" t="s">
        <v>3436</v>
      </c>
      <c r="C3816" s="412" t="s">
        <v>3398</v>
      </c>
      <c r="D3816" s="412"/>
      <c r="E3816" s="117" t="s">
        <v>3136</v>
      </c>
      <c r="F3816" s="118">
        <v>1.6</v>
      </c>
      <c r="G3816" s="153"/>
      <c r="H3816" s="119">
        <f t="shared" si="365"/>
        <v>0</v>
      </c>
    </row>
    <row r="3817" spans="1:8" ht="39" customHeight="1" x14ac:dyDescent="0.25">
      <c r="A3817" s="117" t="s">
        <v>3417</v>
      </c>
      <c r="B3817" s="116" t="s">
        <v>3671</v>
      </c>
      <c r="C3817" s="412" t="s">
        <v>3418</v>
      </c>
      <c r="D3817" s="412"/>
      <c r="E3817" s="117" t="s">
        <v>3419</v>
      </c>
      <c r="F3817" s="118">
        <v>0.39</v>
      </c>
      <c r="G3817" s="153"/>
      <c r="H3817" s="119">
        <f t="shared" si="365"/>
        <v>0</v>
      </c>
    </row>
    <row r="3818" spans="1:8" ht="39" customHeight="1" x14ac:dyDescent="0.25">
      <c r="A3818" s="117" t="s">
        <v>3417</v>
      </c>
      <c r="B3818" s="116" t="s">
        <v>3670</v>
      </c>
      <c r="C3818" s="412" t="s">
        <v>3418</v>
      </c>
      <c r="D3818" s="412"/>
      <c r="E3818" s="117" t="s">
        <v>923</v>
      </c>
      <c r="F3818" s="118">
        <v>0.23</v>
      </c>
      <c r="G3818" s="153"/>
      <c r="H3818" s="119">
        <f t="shared" si="365"/>
        <v>0</v>
      </c>
    </row>
    <row r="3819" spans="1:8" ht="39" customHeight="1" x14ac:dyDescent="0.25">
      <c r="A3819" s="117" t="s">
        <v>3417</v>
      </c>
      <c r="B3819" s="116" t="s">
        <v>3711</v>
      </c>
      <c r="C3819" s="412" t="s">
        <v>3398</v>
      </c>
      <c r="D3819" s="412"/>
      <c r="E3819" s="117" t="s">
        <v>491</v>
      </c>
      <c r="F3819" s="118">
        <v>1.2500000000000001E-2</v>
      </c>
      <c r="G3819" s="153"/>
      <c r="H3819" s="119">
        <f t="shared" si="365"/>
        <v>0</v>
      </c>
    </row>
    <row r="3820" spans="1:8" ht="24" customHeight="1" x14ac:dyDescent="0.25">
      <c r="A3820" s="112" t="s">
        <v>3399</v>
      </c>
      <c r="B3820" s="111" t="s">
        <v>4196</v>
      </c>
      <c r="C3820" s="413" t="s">
        <v>3401</v>
      </c>
      <c r="D3820" s="413"/>
      <c r="E3820" s="112" t="s">
        <v>491</v>
      </c>
      <c r="F3820" s="113">
        <v>1</v>
      </c>
      <c r="G3820" s="153"/>
      <c r="H3820" s="114">
        <f t="shared" si="365"/>
        <v>0</v>
      </c>
    </row>
    <row r="3821" spans="1:8" ht="39" customHeight="1" x14ac:dyDescent="0.25">
      <c r="A3821" s="112" t="s">
        <v>3399</v>
      </c>
      <c r="B3821" s="111" t="s">
        <v>4197</v>
      </c>
      <c r="C3821" s="413" t="s">
        <v>3401</v>
      </c>
      <c r="D3821" s="413"/>
      <c r="E3821" s="112" t="s">
        <v>491</v>
      </c>
      <c r="F3821" s="113">
        <v>1.05</v>
      </c>
      <c r="G3821" s="153"/>
      <c r="H3821" s="114">
        <f t="shared" si="365"/>
        <v>0</v>
      </c>
    </row>
    <row r="3822" spans="1:8" x14ac:dyDescent="0.25">
      <c r="A3822" s="149"/>
      <c r="B3822" s="150"/>
      <c r="C3822" s="150"/>
      <c r="D3822" s="151"/>
      <c r="E3822" s="150"/>
      <c r="F3822" s="151"/>
      <c r="G3822" s="151"/>
      <c r="H3822" s="152"/>
    </row>
    <row r="3823" spans="1:8" ht="14.4" thickBot="1" x14ac:dyDescent="0.3">
      <c r="A3823" s="149"/>
      <c r="B3823" s="150"/>
      <c r="C3823" s="150"/>
      <c r="D3823" s="151"/>
      <c r="E3823" s="150"/>
      <c r="F3823" s="150"/>
      <c r="G3823" s="151"/>
      <c r="H3823" s="152"/>
    </row>
    <row r="3824" spans="1:8" ht="0.9" customHeight="1" thickTop="1" x14ac:dyDescent="0.25">
      <c r="A3824" s="120"/>
      <c r="B3824" s="115"/>
      <c r="C3824" s="115"/>
      <c r="D3824" s="115"/>
      <c r="E3824" s="115"/>
      <c r="F3824" s="115"/>
      <c r="G3824" s="115"/>
      <c r="H3824" s="115"/>
    </row>
    <row r="3825" spans="1:8" ht="18" customHeight="1" x14ac:dyDescent="0.25">
      <c r="A3825" s="102" t="s">
        <v>4425</v>
      </c>
      <c r="B3825" s="103" t="s">
        <v>3</v>
      </c>
      <c r="C3825" s="414" t="s">
        <v>3396</v>
      </c>
      <c r="D3825" s="414"/>
      <c r="E3825" s="102" t="s">
        <v>3394</v>
      </c>
      <c r="F3825" s="101" t="s">
        <v>3393</v>
      </c>
      <c r="G3825" s="101" t="s">
        <v>3392</v>
      </c>
      <c r="H3825" s="101" t="s">
        <v>4</v>
      </c>
    </row>
    <row r="3826" spans="1:8" ht="51.9" customHeight="1" x14ac:dyDescent="0.25">
      <c r="A3826" s="92" t="s">
        <v>3397</v>
      </c>
      <c r="B3826" s="94" t="s">
        <v>485</v>
      </c>
      <c r="C3826" s="415">
        <v>11</v>
      </c>
      <c r="D3826" s="415"/>
      <c r="E3826" s="92" t="s">
        <v>460</v>
      </c>
      <c r="F3826" s="110">
        <v>1</v>
      </c>
      <c r="G3826" s="90"/>
      <c r="H3826" s="155">
        <f>SUM(H3827:H3829)</f>
        <v>0</v>
      </c>
    </row>
    <row r="3827" spans="1:8" ht="51.9" customHeight="1" x14ac:dyDescent="0.25">
      <c r="A3827" s="117" t="s">
        <v>3417</v>
      </c>
      <c r="B3827" s="116" t="s">
        <v>4006</v>
      </c>
      <c r="C3827" s="412">
        <v>11</v>
      </c>
      <c r="D3827" s="412"/>
      <c r="E3827" s="117" t="s">
        <v>491</v>
      </c>
      <c r="F3827" s="118">
        <v>0.08</v>
      </c>
      <c r="G3827" s="153"/>
      <c r="H3827" s="119">
        <f t="shared" ref="H3827:H3829" si="366">TRUNC((G3827*F3827),2)</f>
        <v>0</v>
      </c>
    </row>
    <row r="3828" spans="1:8" ht="24" customHeight="1" x14ac:dyDescent="0.25">
      <c r="A3828" s="117" t="s">
        <v>3417</v>
      </c>
      <c r="B3828" s="116" t="s">
        <v>3435</v>
      </c>
      <c r="C3828" s="412" t="s">
        <v>3398</v>
      </c>
      <c r="D3828" s="412"/>
      <c r="E3828" s="117" t="s">
        <v>3136</v>
      </c>
      <c r="F3828" s="118">
        <v>0.8</v>
      </c>
      <c r="G3828" s="153"/>
      <c r="H3828" s="119">
        <f t="shared" si="366"/>
        <v>0</v>
      </c>
    </row>
    <row r="3829" spans="1:8" ht="24" customHeight="1" x14ac:dyDescent="0.25">
      <c r="A3829" s="117" t="s">
        <v>3417</v>
      </c>
      <c r="B3829" s="116" t="s">
        <v>3436</v>
      </c>
      <c r="C3829" s="412" t="s">
        <v>3398</v>
      </c>
      <c r="D3829" s="412"/>
      <c r="E3829" s="117" t="s">
        <v>3136</v>
      </c>
      <c r="F3829" s="118">
        <v>0.8</v>
      </c>
      <c r="G3829" s="153"/>
      <c r="H3829" s="119">
        <f t="shared" si="366"/>
        <v>0</v>
      </c>
    </row>
    <row r="3830" spans="1:8" x14ac:dyDescent="0.25">
      <c r="A3830" s="149"/>
      <c r="B3830" s="150"/>
      <c r="C3830" s="150"/>
      <c r="D3830" s="151"/>
      <c r="E3830" s="150"/>
      <c r="F3830" s="151"/>
      <c r="G3830" s="151"/>
      <c r="H3830" s="152"/>
    </row>
    <row r="3831" spans="1:8" ht="14.4" thickBot="1" x14ac:dyDescent="0.3">
      <c r="A3831" s="149"/>
      <c r="B3831" s="150"/>
      <c r="C3831" s="150"/>
      <c r="D3831" s="151"/>
      <c r="E3831" s="150"/>
      <c r="F3831" s="150"/>
      <c r="G3831" s="151"/>
      <c r="H3831" s="152"/>
    </row>
    <row r="3832" spans="1:8" ht="0.9" customHeight="1" thickTop="1" x14ac:dyDescent="0.25">
      <c r="A3832" s="120"/>
      <c r="B3832" s="115"/>
      <c r="C3832" s="115"/>
      <c r="D3832" s="115"/>
      <c r="E3832" s="115"/>
      <c r="F3832" s="115"/>
      <c r="G3832" s="115"/>
      <c r="H3832" s="115"/>
    </row>
    <row r="3833" spans="1:8" ht="18" customHeight="1" x14ac:dyDescent="0.25">
      <c r="A3833" s="102" t="s">
        <v>954</v>
      </c>
      <c r="B3833" s="103" t="s">
        <v>3</v>
      </c>
      <c r="C3833" s="414" t="s">
        <v>3396</v>
      </c>
      <c r="D3833" s="414"/>
      <c r="E3833" s="102" t="s">
        <v>3394</v>
      </c>
      <c r="F3833" s="101" t="s">
        <v>3393</v>
      </c>
      <c r="G3833" s="101" t="s">
        <v>3392</v>
      </c>
      <c r="H3833" s="101" t="s">
        <v>4</v>
      </c>
    </row>
    <row r="3834" spans="1:8" ht="39" customHeight="1" x14ac:dyDescent="0.25">
      <c r="A3834" s="92" t="s">
        <v>3397</v>
      </c>
      <c r="B3834" s="94" t="s">
        <v>953</v>
      </c>
      <c r="C3834" s="415">
        <v>11</v>
      </c>
      <c r="D3834" s="415"/>
      <c r="E3834" s="92" t="s">
        <v>460</v>
      </c>
      <c r="F3834" s="110">
        <v>1</v>
      </c>
      <c r="G3834" s="90"/>
      <c r="H3834" s="155">
        <f>SUM(H3835:H3838)</f>
        <v>0</v>
      </c>
    </row>
    <row r="3835" spans="1:8" ht="24" customHeight="1" x14ac:dyDescent="0.25">
      <c r="A3835" s="117" t="s">
        <v>3417</v>
      </c>
      <c r="B3835" s="116" t="s">
        <v>3422</v>
      </c>
      <c r="C3835" s="412" t="s">
        <v>3398</v>
      </c>
      <c r="D3835" s="412"/>
      <c r="E3835" s="117" t="s">
        <v>3136</v>
      </c>
      <c r="F3835" s="118">
        <v>0.5</v>
      </c>
      <c r="G3835" s="153"/>
      <c r="H3835" s="119">
        <f t="shared" ref="H3835:H3838" si="367">TRUNC((G3835*F3835),2)</f>
        <v>0</v>
      </c>
    </row>
    <row r="3836" spans="1:8" ht="24" customHeight="1" x14ac:dyDescent="0.25">
      <c r="A3836" s="117" t="s">
        <v>3417</v>
      </c>
      <c r="B3836" s="116" t="s">
        <v>3436</v>
      </c>
      <c r="C3836" s="412" t="s">
        <v>3398</v>
      </c>
      <c r="D3836" s="412"/>
      <c r="E3836" s="117" t="s">
        <v>3136</v>
      </c>
      <c r="F3836" s="118">
        <v>0.5</v>
      </c>
      <c r="G3836" s="153"/>
      <c r="H3836" s="119">
        <f t="shared" si="367"/>
        <v>0</v>
      </c>
    </row>
    <row r="3837" spans="1:8" ht="26.1" customHeight="1" x14ac:dyDescent="0.25">
      <c r="A3837" s="112" t="s">
        <v>3399</v>
      </c>
      <c r="B3837" s="111" t="s">
        <v>4198</v>
      </c>
      <c r="C3837" s="413" t="s">
        <v>3401</v>
      </c>
      <c r="D3837" s="413"/>
      <c r="E3837" s="112" t="s">
        <v>3491</v>
      </c>
      <c r="F3837" s="113">
        <v>0.5</v>
      </c>
      <c r="G3837" s="153"/>
      <c r="H3837" s="114">
        <f t="shared" si="367"/>
        <v>0</v>
      </c>
    </row>
    <row r="3838" spans="1:8" ht="26.1" customHeight="1" x14ac:dyDescent="0.25">
      <c r="A3838" s="112" t="s">
        <v>3399</v>
      </c>
      <c r="B3838" s="111" t="s">
        <v>4199</v>
      </c>
      <c r="C3838" s="413" t="s">
        <v>3401</v>
      </c>
      <c r="D3838" s="413"/>
      <c r="E3838" s="112" t="s">
        <v>460</v>
      </c>
      <c r="F3838" s="113">
        <v>1.05</v>
      </c>
      <c r="G3838" s="153"/>
      <c r="H3838" s="114">
        <f t="shared" si="367"/>
        <v>0</v>
      </c>
    </row>
    <row r="3839" spans="1:8" x14ac:dyDescent="0.25">
      <c r="A3839" s="149"/>
      <c r="B3839" s="150"/>
      <c r="C3839" s="150"/>
      <c r="D3839" s="151"/>
      <c r="E3839" s="150"/>
      <c r="F3839" s="151"/>
      <c r="G3839" s="151"/>
      <c r="H3839" s="152"/>
    </row>
    <row r="3840" spans="1:8" ht="14.4" thickBot="1" x14ac:dyDescent="0.3">
      <c r="A3840" s="149"/>
      <c r="B3840" s="150"/>
      <c r="C3840" s="150"/>
      <c r="D3840" s="151"/>
      <c r="E3840" s="150"/>
      <c r="F3840" s="150"/>
      <c r="G3840" s="151"/>
      <c r="H3840" s="152"/>
    </row>
    <row r="3841" spans="1:8" ht="0.9" customHeight="1" thickTop="1" x14ac:dyDescent="0.25">
      <c r="A3841" s="120"/>
      <c r="B3841" s="115"/>
      <c r="C3841" s="115"/>
      <c r="D3841" s="115"/>
      <c r="E3841" s="115"/>
      <c r="F3841" s="115"/>
      <c r="G3841" s="115"/>
      <c r="H3841" s="115"/>
    </row>
    <row r="3842" spans="1:8" ht="18" customHeight="1" x14ac:dyDescent="0.25">
      <c r="A3842" s="102" t="s">
        <v>931</v>
      </c>
      <c r="B3842" s="103" t="s">
        <v>3</v>
      </c>
      <c r="C3842" s="414" t="s">
        <v>3396</v>
      </c>
      <c r="D3842" s="414"/>
      <c r="E3842" s="102" t="s">
        <v>3394</v>
      </c>
      <c r="F3842" s="101" t="s">
        <v>3393</v>
      </c>
      <c r="G3842" s="101" t="s">
        <v>3392</v>
      </c>
      <c r="H3842" s="101" t="s">
        <v>4</v>
      </c>
    </row>
    <row r="3843" spans="1:8" ht="51.9" customHeight="1" x14ac:dyDescent="0.25">
      <c r="A3843" s="92" t="s">
        <v>3397</v>
      </c>
      <c r="B3843" s="94" t="s">
        <v>930</v>
      </c>
      <c r="C3843" s="415">
        <v>13</v>
      </c>
      <c r="D3843" s="415"/>
      <c r="E3843" s="92" t="s">
        <v>460</v>
      </c>
      <c r="F3843" s="110">
        <v>1</v>
      </c>
      <c r="G3843" s="90"/>
      <c r="H3843" s="155">
        <f>SUM(H3844:H3849)</f>
        <v>0</v>
      </c>
    </row>
    <row r="3844" spans="1:8" ht="24" customHeight="1" x14ac:dyDescent="0.25">
      <c r="A3844" s="117" t="s">
        <v>3417</v>
      </c>
      <c r="B3844" s="116" t="s">
        <v>3436</v>
      </c>
      <c r="C3844" s="412" t="s">
        <v>3398</v>
      </c>
      <c r="D3844" s="412"/>
      <c r="E3844" s="117" t="s">
        <v>3136</v>
      </c>
      <c r="F3844" s="118">
        <v>1.1000000000000001</v>
      </c>
      <c r="G3844" s="153"/>
      <c r="H3844" s="119">
        <f t="shared" ref="H3844:H3849" si="368">TRUNC((G3844*F3844),2)</f>
        <v>0</v>
      </c>
    </row>
    <row r="3845" spans="1:8" ht="26.1" customHeight="1" x14ac:dyDescent="0.25">
      <c r="A3845" s="117" t="s">
        <v>3417</v>
      </c>
      <c r="B3845" s="116" t="s">
        <v>3963</v>
      </c>
      <c r="C3845" s="412" t="s">
        <v>3398</v>
      </c>
      <c r="D3845" s="412"/>
      <c r="E3845" s="117" t="s">
        <v>3136</v>
      </c>
      <c r="F3845" s="118">
        <v>1.1000000000000001</v>
      </c>
      <c r="G3845" s="153"/>
      <c r="H3845" s="119">
        <f t="shared" si="368"/>
        <v>0</v>
      </c>
    </row>
    <row r="3846" spans="1:8" ht="24" customHeight="1" x14ac:dyDescent="0.25">
      <c r="A3846" s="117" t="s">
        <v>3417</v>
      </c>
      <c r="B3846" s="116" t="s">
        <v>4200</v>
      </c>
      <c r="C3846" s="412" t="s">
        <v>3499</v>
      </c>
      <c r="D3846" s="412"/>
      <c r="E3846" s="117" t="s">
        <v>460</v>
      </c>
      <c r="F3846" s="118">
        <v>2E-3</v>
      </c>
      <c r="G3846" s="153"/>
      <c r="H3846" s="119">
        <f t="shared" si="368"/>
        <v>0</v>
      </c>
    </row>
    <row r="3847" spans="1:8" ht="26.1" customHeight="1" x14ac:dyDescent="0.25">
      <c r="A3847" s="117" t="s">
        <v>3417</v>
      </c>
      <c r="B3847" s="116" t="s">
        <v>3820</v>
      </c>
      <c r="C3847" s="412" t="s">
        <v>3398</v>
      </c>
      <c r="D3847" s="412"/>
      <c r="E3847" s="117" t="s">
        <v>491</v>
      </c>
      <c r="F3847" s="118">
        <v>3.5000000000000003E-2</v>
      </c>
      <c r="G3847" s="153"/>
      <c r="H3847" s="119">
        <f t="shared" si="368"/>
        <v>0</v>
      </c>
    </row>
    <row r="3848" spans="1:8" ht="26.1" customHeight="1" x14ac:dyDescent="0.25">
      <c r="A3848" s="112" t="s">
        <v>3399</v>
      </c>
      <c r="B3848" s="111" t="s">
        <v>4201</v>
      </c>
      <c r="C3848" s="413" t="s">
        <v>3501</v>
      </c>
      <c r="D3848" s="413"/>
      <c r="E3848" s="112" t="s">
        <v>460</v>
      </c>
      <c r="F3848" s="113">
        <v>1.05</v>
      </c>
      <c r="G3848" s="153"/>
      <c r="H3848" s="114">
        <f t="shared" si="368"/>
        <v>0</v>
      </c>
    </row>
    <row r="3849" spans="1:8" ht="24" customHeight="1" x14ac:dyDescent="0.25">
      <c r="A3849" s="112" t="s">
        <v>3399</v>
      </c>
      <c r="B3849" s="111" t="s">
        <v>4202</v>
      </c>
      <c r="C3849" s="413" t="s">
        <v>3401</v>
      </c>
      <c r="D3849" s="413"/>
      <c r="E3849" s="112" t="s">
        <v>564</v>
      </c>
      <c r="F3849" s="113">
        <v>0.7</v>
      </c>
      <c r="G3849" s="153"/>
      <c r="H3849" s="114">
        <f t="shared" si="368"/>
        <v>0</v>
      </c>
    </row>
    <row r="3850" spans="1:8" x14ac:dyDescent="0.25">
      <c r="A3850" s="149"/>
      <c r="B3850" s="150"/>
      <c r="C3850" s="150"/>
      <c r="D3850" s="151"/>
      <c r="E3850" s="150"/>
      <c r="F3850" s="151"/>
      <c r="G3850" s="151"/>
      <c r="H3850" s="152"/>
    </row>
    <row r="3851" spans="1:8" ht="14.4" thickBot="1" x14ac:dyDescent="0.3">
      <c r="A3851" s="149"/>
      <c r="B3851" s="150"/>
      <c r="C3851" s="150"/>
      <c r="D3851" s="151"/>
      <c r="E3851" s="150"/>
      <c r="F3851" s="150"/>
      <c r="G3851" s="151"/>
      <c r="H3851" s="152"/>
    </row>
    <row r="3852" spans="1:8" ht="0.9" customHeight="1" thickTop="1" x14ac:dyDescent="0.25">
      <c r="A3852" s="120"/>
      <c r="B3852" s="115"/>
      <c r="C3852" s="115"/>
      <c r="D3852" s="115"/>
      <c r="E3852" s="115"/>
      <c r="F3852" s="115"/>
      <c r="G3852" s="115"/>
      <c r="H3852" s="115"/>
    </row>
    <row r="3853" spans="1:8" ht="18" customHeight="1" x14ac:dyDescent="0.25">
      <c r="A3853" s="102" t="s">
        <v>918</v>
      </c>
      <c r="B3853" s="103" t="s">
        <v>3</v>
      </c>
      <c r="C3853" s="414" t="s">
        <v>3396</v>
      </c>
      <c r="D3853" s="414"/>
      <c r="E3853" s="102" t="s">
        <v>3394</v>
      </c>
      <c r="F3853" s="101" t="s">
        <v>3393</v>
      </c>
      <c r="G3853" s="101" t="s">
        <v>3392</v>
      </c>
      <c r="H3853" s="101" t="s">
        <v>4</v>
      </c>
    </row>
    <row r="3854" spans="1:8" ht="51.9" customHeight="1" x14ac:dyDescent="0.25">
      <c r="A3854" s="92" t="s">
        <v>3397</v>
      </c>
      <c r="B3854" s="94" t="s">
        <v>917</v>
      </c>
      <c r="C3854" s="415" t="s">
        <v>3672</v>
      </c>
      <c r="D3854" s="415"/>
      <c r="E3854" s="92" t="s">
        <v>460</v>
      </c>
      <c r="F3854" s="110">
        <v>1</v>
      </c>
      <c r="G3854" s="90"/>
      <c r="H3854" s="155">
        <f>SUM(H3855:H3862)</f>
        <v>0</v>
      </c>
    </row>
    <row r="3855" spans="1:8" ht="24" customHeight="1" x14ac:dyDescent="0.25">
      <c r="A3855" s="117" t="s">
        <v>3417</v>
      </c>
      <c r="B3855" s="116" t="s">
        <v>3435</v>
      </c>
      <c r="C3855" s="412" t="s">
        <v>3398</v>
      </c>
      <c r="D3855" s="412"/>
      <c r="E3855" s="117" t="s">
        <v>3136</v>
      </c>
      <c r="F3855" s="118">
        <v>0.5</v>
      </c>
      <c r="G3855" s="153"/>
      <c r="H3855" s="119">
        <f t="shared" ref="H3855:H3862" si="369">TRUNC((G3855*F3855),2)</f>
        <v>0</v>
      </c>
    </row>
    <row r="3856" spans="1:8" ht="24" customHeight="1" x14ac:dyDescent="0.25">
      <c r="A3856" s="117" t="s">
        <v>3417</v>
      </c>
      <c r="B3856" s="116" t="s">
        <v>3422</v>
      </c>
      <c r="C3856" s="412" t="s">
        <v>3398</v>
      </c>
      <c r="D3856" s="412"/>
      <c r="E3856" s="117" t="s">
        <v>3136</v>
      </c>
      <c r="F3856" s="118">
        <v>0.2</v>
      </c>
      <c r="G3856" s="153"/>
      <c r="H3856" s="119">
        <f t="shared" si="369"/>
        <v>0</v>
      </c>
    </row>
    <row r="3857" spans="1:8" ht="24" customHeight="1" x14ac:dyDescent="0.25">
      <c r="A3857" s="117" t="s">
        <v>3417</v>
      </c>
      <c r="B3857" s="116" t="s">
        <v>3436</v>
      </c>
      <c r="C3857" s="412" t="s">
        <v>3398</v>
      </c>
      <c r="D3857" s="412"/>
      <c r="E3857" s="117" t="s">
        <v>3136</v>
      </c>
      <c r="F3857" s="118">
        <v>0.5</v>
      </c>
      <c r="G3857" s="153"/>
      <c r="H3857" s="119">
        <f t="shared" si="369"/>
        <v>0</v>
      </c>
    </row>
    <row r="3858" spans="1:8" ht="51.9" customHeight="1" x14ac:dyDescent="0.25">
      <c r="A3858" s="117" t="s">
        <v>3417</v>
      </c>
      <c r="B3858" s="116" t="s">
        <v>4203</v>
      </c>
      <c r="C3858" s="412">
        <v>11</v>
      </c>
      <c r="D3858" s="412"/>
      <c r="E3858" s="117" t="s">
        <v>491</v>
      </c>
      <c r="F3858" s="118">
        <v>0.1</v>
      </c>
      <c r="G3858" s="153"/>
      <c r="H3858" s="119">
        <f t="shared" si="369"/>
        <v>0</v>
      </c>
    </row>
    <row r="3859" spans="1:8" ht="26.1" customHeight="1" x14ac:dyDescent="0.25">
      <c r="A3859" s="117" t="s">
        <v>3417</v>
      </c>
      <c r="B3859" s="116" t="s">
        <v>557</v>
      </c>
      <c r="C3859" s="412" t="s">
        <v>3420</v>
      </c>
      <c r="D3859" s="412"/>
      <c r="E3859" s="117" t="s">
        <v>491</v>
      </c>
      <c r="F3859" s="118">
        <v>0.1</v>
      </c>
      <c r="G3859" s="153"/>
      <c r="H3859" s="119">
        <f t="shared" si="369"/>
        <v>0</v>
      </c>
    </row>
    <row r="3860" spans="1:8" ht="24" customHeight="1" x14ac:dyDescent="0.25">
      <c r="A3860" s="112" t="s">
        <v>3399</v>
      </c>
      <c r="B3860" s="111" t="s">
        <v>4204</v>
      </c>
      <c r="C3860" s="413" t="s">
        <v>3401</v>
      </c>
      <c r="D3860" s="413"/>
      <c r="E3860" s="112" t="s">
        <v>460</v>
      </c>
      <c r="F3860" s="113">
        <v>2.1</v>
      </c>
      <c r="G3860" s="153"/>
      <c r="H3860" s="114">
        <f t="shared" si="369"/>
        <v>0</v>
      </c>
    </row>
    <row r="3861" spans="1:8" ht="26.1" customHeight="1" x14ac:dyDescent="0.25">
      <c r="A3861" s="112" t="s">
        <v>3399</v>
      </c>
      <c r="B3861" s="111" t="s">
        <v>4205</v>
      </c>
      <c r="C3861" s="413" t="s">
        <v>3401</v>
      </c>
      <c r="D3861" s="413"/>
      <c r="E3861" s="112" t="s">
        <v>234</v>
      </c>
      <c r="F3861" s="113">
        <v>0.23</v>
      </c>
      <c r="G3861" s="153"/>
      <c r="H3861" s="114">
        <f t="shared" si="369"/>
        <v>0</v>
      </c>
    </row>
    <row r="3862" spans="1:8" ht="26.1" customHeight="1" x14ac:dyDescent="0.25">
      <c r="A3862" s="112" t="s">
        <v>3399</v>
      </c>
      <c r="B3862" s="111" t="s">
        <v>4206</v>
      </c>
      <c r="C3862" s="413" t="s">
        <v>3401</v>
      </c>
      <c r="D3862" s="413"/>
      <c r="E3862" s="112" t="s">
        <v>564</v>
      </c>
      <c r="F3862" s="113">
        <v>1.8935999999999999</v>
      </c>
      <c r="G3862" s="153"/>
      <c r="H3862" s="114">
        <f t="shared" si="369"/>
        <v>0</v>
      </c>
    </row>
    <row r="3863" spans="1:8" x14ac:dyDescent="0.25">
      <c r="A3863" s="149"/>
      <c r="B3863" s="150"/>
      <c r="C3863" s="150"/>
      <c r="D3863" s="151"/>
      <c r="E3863" s="150"/>
      <c r="F3863" s="151"/>
      <c r="G3863" s="151"/>
      <c r="H3863" s="152"/>
    </row>
    <row r="3864" spans="1:8" ht="14.4" thickBot="1" x14ac:dyDescent="0.3">
      <c r="A3864" s="149"/>
      <c r="B3864" s="150"/>
      <c r="C3864" s="150"/>
      <c r="D3864" s="151"/>
      <c r="E3864" s="150"/>
      <c r="F3864" s="150"/>
      <c r="G3864" s="151"/>
      <c r="H3864" s="152"/>
    </row>
    <row r="3865" spans="1:8" ht="0.9" customHeight="1" thickTop="1" x14ac:dyDescent="0.25">
      <c r="A3865" s="120"/>
      <c r="B3865" s="115"/>
      <c r="C3865" s="115"/>
      <c r="D3865" s="115"/>
      <c r="E3865" s="115"/>
      <c r="F3865" s="115"/>
      <c r="G3865" s="115"/>
      <c r="H3865" s="115"/>
    </row>
    <row r="3866" spans="1:8" ht="18" customHeight="1" x14ac:dyDescent="0.25">
      <c r="A3866" s="102" t="s">
        <v>916</v>
      </c>
      <c r="B3866" s="103" t="s">
        <v>3</v>
      </c>
      <c r="C3866" s="414" t="s">
        <v>3396</v>
      </c>
      <c r="D3866" s="414"/>
      <c r="E3866" s="102" t="s">
        <v>3394</v>
      </c>
      <c r="F3866" s="101" t="s">
        <v>3393</v>
      </c>
      <c r="G3866" s="101" t="s">
        <v>3392</v>
      </c>
      <c r="H3866" s="101" t="s">
        <v>4</v>
      </c>
    </row>
    <row r="3867" spans="1:8" ht="39" customHeight="1" x14ac:dyDescent="0.25">
      <c r="A3867" s="92" t="s">
        <v>3397</v>
      </c>
      <c r="B3867" s="94" t="s">
        <v>915</v>
      </c>
      <c r="C3867" s="415" t="s">
        <v>3672</v>
      </c>
      <c r="D3867" s="415"/>
      <c r="E3867" s="92" t="s">
        <v>460</v>
      </c>
      <c r="F3867" s="110">
        <v>1</v>
      </c>
      <c r="G3867" s="90"/>
      <c r="H3867" s="155">
        <f>SUM(H3868:H3873)</f>
        <v>0</v>
      </c>
    </row>
    <row r="3868" spans="1:8" ht="24" customHeight="1" x14ac:dyDescent="0.25">
      <c r="A3868" s="117" t="s">
        <v>3417</v>
      </c>
      <c r="B3868" s="116" t="s">
        <v>3435</v>
      </c>
      <c r="C3868" s="412" t="s">
        <v>3398</v>
      </c>
      <c r="D3868" s="412"/>
      <c r="E3868" s="117" t="s">
        <v>3136</v>
      </c>
      <c r="F3868" s="118">
        <v>0.5</v>
      </c>
      <c r="G3868" s="153"/>
      <c r="H3868" s="119">
        <f t="shared" ref="H3868:H3873" si="370">TRUNC((G3868*F3868),2)</f>
        <v>0</v>
      </c>
    </row>
    <row r="3869" spans="1:8" ht="24" customHeight="1" x14ac:dyDescent="0.25">
      <c r="A3869" s="117" t="s">
        <v>3417</v>
      </c>
      <c r="B3869" s="116" t="s">
        <v>3422</v>
      </c>
      <c r="C3869" s="412" t="s">
        <v>3398</v>
      </c>
      <c r="D3869" s="412"/>
      <c r="E3869" s="117" t="s">
        <v>3136</v>
      </c>
      <c r="F3869" s="118">
        <v>0.2</v>
      </c>
      <c r="G3869" s="153"/>
      <c r="H3869" s="119">
        <f t="shared" si="370"/>
        <v>0</v>
      </c>
    </row>
    <row r="3870" spans="1:8" ht="24" customHeight="1" x14ac:dyDescent="0.25">
      <c r="A3870" s="117" t="s">
        <v>3417</v>
      </c>
      <c r="B3870" s="116" t="s">
        <v>3436</v>
      </c>
      <c r="C3870" s="412" t="s">
        <v>3398</v>
      </c>
      <c r="D3870" s="412"/>
      <c r="E3870" s="117" t="s">
        <v>3136</v>
      </c>
      <c r="F3870" s="118">
        <v>0.5</v>
      </c>
      <c r="G3870" s="153"/>
      <c r="H3870" s="119">
        <f t="shared" si="370"/>
        <v>0</v>
      </c>
    </row>
    <row r="3871" spans="1:8" ht="51.9" customHeight="1" x14ac:dyDescent="0.25">
      <c r="A3871" s="117" t="s">
        <v>3417</v>
      </c>
      <c r="B3871" s="116" t="s">
        <v>4203</v>
      </c>
      <c r="C3871" s="412">
        <v>11</v>
      </c>
      <c r="D3871" s="412"/>
      <c r="E3871" s="117" t="s">
        <v>491</v>
      </c>
      <c r="F3871" s="118">
        <v>0.1</v>
      </c>
      <c r="G3871" s="153"/>
      <c r="H3871" s="119">
        <f t="shared" si="370"/>
        <v>0</v>
      </c>
    </row>
    <row r="3872" spans="1:8" ht="26.1" customHeight="1" x14ac:dyDescent="0.25">
      <c r="A3872" s="117" t="s">
        <v>3417</v>
      </c>
      <c r="B3872" s="116" t="s">
        <v>557</v>
      </c>
      <c r="C3872" s="412" t="s">
        <v>3420</v>
      </c>
      <c r="D3872" s="412"/>
      <c r="E3872" s="117" t="s">
        <v>491</v>
      </c>
      <c r="F3872" s="118">
        <v>0.1</v>
      </c>
      <c r="G3872" s="153"/>
      <c r="H3872" s="119">
        <f t="shared" si="370"/>
        <v>0</v>
      </c>
    </row>
    <row r="3873" spans="1:8" ht="26.1" customHeight="1" x14ac:dyDescent="0.25">
      <c r="A3873" s="112" t="s">
        <v>3399</v>
      </c>
      <c r="B3873" s="111" t="s">
        <v>4205</v>
      </c>
      <c r="C3873" s="413" t="s">
        <v>3401</v>
      </c>
      <c r="D3873" s="413"/>
      <c r="E3873" s="112" t="s">
        <v>234</v>
      </c>
      <c r="F3873" s="113">
        <v>0.23</v>
      </c>
      <c r="G3873" s="153"/>
      <c r="H3873" s="114">
        <f t="shared" si="370"/>
        <v>0</v>
      </c>
    </row>
    <row r="3874" spans="1:8" x14ac:dyDescent="0.25">
      <c r="A3874" s="149"/>
      <c r="B3874" s="150"/>
      <c r="C3874" s="150"/>
      <c r="D3874" s="151"/>
      <c r="E3874" s="150"/>
      <c r="F3874" s="151"/>
      <c r="G3874" s="151"/>
      <c r="H3874" s="152"/>
    </row>
    <row r="3875" spans="1:8" ht="14.4" thickBot="1" x14ac:dyDescent="0.3">
      <c r="A3875" s="149"/>
      <c r="B3875" s="150"/>
      <c r="C3875" s="150"/>
      <c r="D3875" s="151"/>
      <c r="E3875" s="150"/>
      <c r="F3875" s="150"/>
      <c r="G3875" s="151"/>
      <c r="H3875" s="152"/>
    </row>
    <row r="3876" spans="1:8" ht="0.9" customHeight="1" thickTop="1" x14ac:dyDescent="0.25">
      <c r="A3876" s="120"/>
      <c r="B3876" s="115"/>
      <c r="C3876" s="115"/>
      <c r="D3876" s="115"/>
      <c r="E3876" s="115"/>
      <c r="F3876" s="115"/>
      <c r="G3876" s="115"/>
      <c r="H3876" s="115"/>
    </row>
    <row r="3877" spans="1:8" ht="18" customHeight="1" x14ac:dyDescent="0.25">
      <c r="A3877" s="102" t="s">
        <v>906</v>
      </c>
      <c r="B3877" s="103" t="s">
        <v>3</v>
      </c>
      <c r="C3877" s="414" t="s">
        <v>3396</v>
      </c>
      <c r="D3877" s="414"/>
      <c r="E3877" s="102" t="s">
        <v>3394</v>
      </c>
      <c r="F3877" s="101" t="s">
        <v>3393</v>
      </c>
      <c r="G3877" s="101" t="s">
        <v>3392</v>
      </c>
      <c r="H3877" s="101" t="s">
        <v>4</v>
      </c>
    </row>
    <row r="3878" spans="1:8" ht="24" customHeight="1" x14ac:dyDescent="0.25">
      <c r="A3878" s="92" t="s">
        <v>3397</v>
      </c>
      <c r="B3878" s="94" t="s">
        <v>905</v>
      </c>
      <c r="C3878" s="415" t="s">
        <v>3644</v>
      </c>
      <c r="D3878" s="415"/>
      <c r="E3878" s="92" t="s">
        <v>460</v>
      </c>
      <c r="F3878" s="110">
        <v>1</v>
      </c>
      <c r="G3878" s="90"/>
      <c r="H3878" s="155">
        <f>SUM(H3879:H3881)</f>
        <v>0</v>
      </c>
    </row>
    <row r="3879" spans="1:8" ht="24" customHeight="1" x14ac:dyDescent="0.25">
      <c r="A3879" s="117" t="s">
        <v>3417</v>
      </c>
      <c r="B3879" s="116" t="s">
        <v>3435</v>
      </c>
      <c r="C3879" s="412" t="s">
        <v>3398</v>
      </c>
      <c r="D3879" s="412"/>
      <c r="E3879" s="117" t="s">
        <v>3136</v>
      </c>
      <c r="F3879" s="118">
        <v>0.25800000000000001</v>
      </c>
      <c r="G3879" s="153"/>
      <c r="H3879" s="119">
        <f t="shared" ref="H3879:H3881" si="371">TRUNC((G3879*F3879),2)</f>
        <v>0</v>
      </c>
    </row>
    <row r="3880" spans="1:8" ht="24" customHeight="1" x14ac:dyDescent="0.25">
      <c r="A3880" s="117" t="s">
        <v>3417</v>
      </c>
      <c r="B3880" s="116" t="s">
        <v>3436</v>
      </c>
      <c r="C3880" s="412" t="s">
        <v>3398</v>
      </c>
      <c r="D3880" s="412"/>
      <c r="E3880" s="117" t="s">
        <v>3136</v>
      </c>
      <c r="F3880" s="118">
        <v>0.25800000000000001</v>
      </c>
      <c r="G3880" s="153"/>
      <c r="H3880" s="119">
        <f t="shared" si="371"/>
        <v>0</v>
      </c>
    </row>
    <row r="3881" spans="1:8" ht="26.1" customHeight="1" x14ac:dyDescent="0.25">
      <c r="A3881" s="112" t="s">
        <v>3399</v>
      </c>
      <c r="B3881" s="111" t="s">
        <v>4207</v>
      </c>
      <c r="C3881" s="413" t="s">
        <v>3401</v>
      </c>
      <c r="D3881" s="413"/>
      <c r="E3881" s="112" t="s">
        <v>460</v>
      </c>
      <c r="F3881" s="113">
        <v>1.1499999999999999</v>
      </c>
      <c r="G3881" s="153"/>
      <c r="H3881" s="114">
        <f t="shared" si="371"/>
        <v>0</v>
      </c>
    </row>
    <row r="3882" spans="1:8" x14ac:dyDescent="0.25">
      <c r="A3882" s="149"/>
      <c r="B3882" s="150"/>
      <c r="C3882" s="150"/>
      <c r="D3882" s="151"/>
      <c r="E3882" s="150"/>
      <c r="F3882" s="151"/>
      <c r="G3882" s="151"/>
      <c r="H3882" s="152"/>
    </row>
    <row r="3883" spans="1:8" ht="14.4" thickBot="1" x14ac:dyDescent="0.3">
      <c r="A3883" s="149"/>
      <c r="B3883" s="150"/>
      <c r="C3883" s="150"/>
      <c r="D3883" s="151"/>
      <c r="E3883" s="150"/>
      <c r="F3883" s="150"/>
      <c r="G3883" s="151"/>
      <c r="H3883" s="152"/>
    </row>
    <row r="3884" spans="1:8" ht="0.9" customHeight="1" thickTop="1" x14ac:dyDescent="0.25">
      <c r="A3884" s="120"/>
      <c r="B3884" s="115"/>
      <c r="C3884" s="115"/>
      <c r="D3884" s="115"/>
      <c r="E3884" s="115"/>
      <c r="F3884" s="115"/>
      <c r="G3884" s="115"/>
      <c r="H3884" s="115"/>
    </row>
    <row r="3885" spans="1:8" ht="18" customHeight="1" x14ac:dyDescent="0.25">
      <c r="A3885" s="102" t="s">
        <v>904</v>
      </c>
      <c r="B3885" s="103" t="s">
        <v>3</v>
      </c>
      <c r="C3885" s="414" t="s">
        <v>3396</v>
      </c>
      <c r="D3885" s="414"/>
      <c r="E3885" s="102" t="s">
        <v>3394</v>
      </c>
      <c r="F3885" s="101" t="s">
        <v>3393</v>
      </c>
      <c r="G3885" s="101" t="s">
        <v>3392</v>
      </c>
      <c r="H3885" s="101" t="s">
        <v>4</v>
      </c>
    </row>
    <row r="3886" spans="1:8" ht="90.9" customHeight="1" x14ac:dyDescent="0.25">
      <c r="A3886" s="92" t="s">
        <v>3397</v>
      </c>
      <c r="B3886" s="94" t="s">
        <v>4485</v>
      </c>
      <c r="C3886" s="415">
        <v>16</v>
      </c>
      <c r="D3886" s="415"/>
      <c r="E3886" s="92" t="s">
        <v>460</v>
      </c>
      <c r="F3886" s="110">
        <v>1</v>
      </c>
      <c r="G3886" s="90"/>
      <c r="H3886" s="155">
        <f>SUM(H3887:H3888)</f>
        <v>0</v>
      </c>
    </row>
    <row r="3887" spans="1:8" ht="24" customHeight="1" x14ac:dyDescent="0.25">
      <c r="A3887" s="117" t="s">
        <v>3417</v>
      </c>
      <c r="B3887" s="116" t="s">
        <v>3436</v>
      </c>
      <c r="C3887" s="412" t="s">
        <v>3398</v>
      </c>
      <c r="D3887" s="412"/>
      <c r="E3887" s="117" t="s">
        <v>3136</v>
      </c>
      <c r="F3887" s="118">
        <v>0.2</v>
      </c>
      <c r="G3887" s="153"/>
      <c r="H3887" s="119">
        <f t="shared" ref="H3887:H3888" si="372">TRUNC((G3887*F3887),2)</f>
        <v>0</v>
      </c>
    </row>
    <row r="3888" spans="1:8" ht="26.1" customHeight="1" x14ac:dyDescent="0.25">
      <c r="A3888" s="112" t="s">
        <v>3399</v>
      </c>
      <c r="B3888" s="111" t="s">
        <v>4208</v>
      </c>
      <c r="C3888" s="413" t="s">
        <v>3401</v>
      </c>
      <c r="D3888" s="413"/>
      <c r="E3888" s="112" t="s">
        <v>3491</v>
      </c>
      <c r="F3888" s="113">
        <v>0.8</v>
      </c>
      <c r="G3888" s="153"/>
      <c r="H3888" s="114">
        <f t="shared" si="372"/>
        <v>0</v>
      </c>
    </row>
    <row r="3889" spans="1:8" x14ac:dyDescent="0.25">
      <c r="A3889" s="149"/>
      <c r="B3889" s="150"/>
      <c r="C3889" s="150"/>
      <c r="D3889" s="151"/>
      <c r="E3889" s="150"/>
      <c r="F3889" s="151"/>
      <c r="G3889" s="151"/>
      <c r="H3889" s="152"/>
    </row>
    <row r="3890" spans="1:8" ht="14.4" thickBot="1" x14ac:dyDescent="0.3">
      <c r="A3890" s="149"/>
      <c r="B3890" s="150"/>
      <c r="C3890" s="150"/>
      <c r="D3890" s="151"/>
      <c r="E3890" s="150"/>
      <c r="F3890" s="150"/>
      <c r="G3890" s="151"/>
      <c r="H3890" s="152"/>
    </row>
    <row r="3891" spans="1:8" ht="0.9" customHeight="1" thickTop="1" x14ac:dyDescent="0.25">
      <c r="A3891" s="120"/>
      <c r="B3891" s="115"/>
      <c r="C3891" s="115"/>
      <c r="D3891" s="115"/>
      <c r="E3891" s="115"/>
      <c r="F3891" s="115"/>
      <c r="G3891" s="115"/>
      <c r="H3891" s="115"/>
    </row>
    <row r="3892" spans="1:8" ht="18" customHeight="1" x14ac:dyDescent="0.25">
      <c r="A3892" s="102" t="s">
        <v>901</v>
      </c>
      <c r="B3892" s="103" t="s">
        <v>3</v>
      </c>
      <c r="C3892" s="414" t="s">
        <v>3396</v>
      </c>
      <c r="D3892" s="414"/>
      <c r="E3892" s="102" t="s">
        <v>3394</v>
      </c>
      <c r="F3892" s="101" t="s">
        <v>3393</v>
      </c>
      <c r="G3892" s="101" t="s">
        <v>3392</v>
      </c>
      <c r="H3892" s="101" t="s">
        <v>4</v>
      </c>
    </row>
    <row r="3893" spans="1:8" ht="65.099999999999994" customHeight="1" x14ac:dyDescent="0.25">
      <c r="A3893" s="92" t="s">
        <v>3397</v>
      </c>
      <c r="B3893" s="94" t="s">
        <v>900</v>
      </c>
      <c r="C3893" s="415" t="s">
        <v>3691</v>
      </c>
      <c r="D3893" s="415"/>
      <c r="E3893" s="92" t="s">
        <v>460</v>
      </c>
      <c r="F3893" s="110">
        <v>1</v>
      </c>
      <c r="G3893" s="90"/>
      <c r="H3893" s="155">
        <f>SUM(H3894:H3897)</f>
        <v>0</v>
      </c>
    </row>
    <row r="3894" spans="1:8" ht="24" customHeight="1" x14ac:dyDescent="0.25">
      <c r="A3894" s="117" t="s">
        <v>3417</v>
      </c>
      <c r="B3894" s="116" t="s">
        <v>3715</v>
      </c>
      <c r="C3894" s="412" t="s">
        <v>3398</v>
      </c>
      <c r="D3894" s="412"/>
      <c r="E3894" s="117" t="s">
        <v>3136</v>
      </c>
      <c r="F3894" s="118">
        <v>1.88</v>
      </c>
      <c r="G3894" s="153"/>
      <c r="H3894" s="119">
        <f t="shared" ref="H3894:H3897" si="373">TRUNC((G3894*F3894),2)</f>
        <v>0</v>
      </c>
    </row>
    <row r="3895" spans="1:8" ht="24" customHeight="1" x14ac:dyDescent="0.25">
      <c r="A3895" s="117" t="s">
        <v>3417</v>
      </c>
      <c r="B3895" s="116" t="s">
        <v>3436</v>
      </c>
      <c r="C3895" s="412" t="s">
        <v>3398</v>
      </c>
      <c r="D3895" s="412"/>
      <c r="E3895" s="117" t="s">
        <v>3136</v>
      </c>
      <c r="F3895" s="118">
        <v>1.04</v>
      </c>
      <c r="G3895" s="153"/>
      <c r="H3895" s="119">
        <f t="shared" si="373"/>
        <v>0</v>
      </c>
    </row>
    <row r="3896" spans="1:8" ht="26.1" customHeight="1" x14ac:dyDescent="0.25">
      <c r="A3896" s="112" t="s">
        <v>3399</v>
      </c>
      <c r="B3896" s="111" t="s">
        <v>3718</v>
      </c>
      <c r="C3896" s="413" t="s">
        <v>3401</v>
      </c>
      <c r="D3896" s="413"/>
      <c r="E3896" s="112" t="s">
        <v>460</v>
      </c>
      <c r="F3896" s="113">
        <v>2.2999999999999998</v>
      </c>
      <c r="G3896" s="153"/>
      <c r="H3896" s="114">
        <f t="shared" si="373"/>
        <v>0</v>
      </c>
    </row>
    <row r="3897" spans="1:8" ht="51.9" customHeight="1" x14ac:dyDescent="0.25">
      <c r="A3897" s="112" t="s">
        <v>3399</v>
      </c>
      <c r="B3897" s="111" t="s">
        <v>3719</v>
      </c>
      <c r="C3897" s="413" t="s">
        <v>3401</v>
      </c>
      <c r="D3897" s="413"/>
      <c r="E3897" s="112" t="s">
        <v>564</v>
      </c>
      <c r="F3897" s="113">
        <v>3</v>
      </c>
      <c r="G3897" s="153"/>
      <c r="H3897" s="114">
        <f t="shared" si="373"/>
        <v>0</v>
      </c>
    </row>
    <row r="3898" spans="1:8" x14ac:dyDescent="0.25">
      <c r="A3898" s="149"/>
      <c r="B3898" s="150"/>
      <c r="C3898" s="150"/>
      <c r="D3898" s="151"/>
      <c r="E3898" s="150"/>
      <c r="F3898" s="151"/>
      <c r="G3898" s="151"/>
      <c r="H3898" s="152"/>
    </row>
    <row r="3899" spans="1:8" ht="14.4" thickBot="1" x14ac:dyDescent="0.3">
      <c r="A3899" s="149"/>
      <c r="B3899" s="150"/>
      <c r="C3899" s="150"/>
      <c r="D3899" s="151"/>
      <c r="E3899" s="150"/>
      <c r="F3899" s="150"/>
      <c r="G3899" s="151"/>
      <c r="H3899" s="152"/>
    </row>
    <row r="3900" spans="1:8" ht="0.9" customHeight="1" thickTop="1" x14ac:dyDescent="0.25">
      <c r="A3900" s="120"/>
      <c r="B3900" s="115"/>
      <c r="C3900" s="115"/>
      <c r="D3900" s="115"/>
      <c r="E3900" s="115"/>
      <c r="F3900" s="115"/>
      <c r="G3900" s="115"/>
      <c r="H3900" s="115"/>
    </row>
    <row r="3901" spans="1:8" ht="18" customHeight="1" x14ac:dyDescent="0.25">
      <c r="A3901" s="102" t="s">
        <v>899</v>
      </c>
      <c r="B3901" s="103" t="s">
        <v>3</v>
      </c>
      <c r="C3901" s="414" t="s">
        <v>3396</v>
      </c>
      <c r="D3901" s="414"/>
      <c r="E3901" s="102" t="s">
        <v>3394</v>
      </c>
      <c r="F3901" s="101" t="s">
        <v>3393</v>
      </c>
      <c r="G3901" s="101" t="s">
        <v>3392</v>
      </c>
      <c r="H3901" s="101" t="s">
        <v>4</v>
      </c>
    </row>
    <row r="3902" spans="1:8" ht="24" customHeight="1" x14ac:dyDescent="0.25">
      <c r="A3902" s="92" t="s">
        <v>3397</v>
      </c>
      <c r="B3902" s="94" t="s">
        <v>898</v>
      </c>
      <c r="C3902" s="415" t="s">
        <v>4209</v>
      </c>
      <c r="D3902" s="415"/>
      <c r="E3902" s="92" t="s">
        <v>460</v>
      </c>
      <c r="F3902" s="110">
        <v>1</v>
      </c>
      <c r="G3902" s="90"/>
      <c r="H3902" s="155">
        <f>SUM(H3903:H3905)</f>
        <v>0</v>
      </c>
    </row>
    <row r="3903" spans="1:8" ht="24" customHeight="1" x14ac:dyDescent="0.25">
      <c r="A3903" s="117" t="s">
        <v>3417</v>
      </c>
      <c r="B3903" s="116" t="s">
        <v>3435</v>
      </c>
      <c r="C3903" s="412" t="s">
        <v>3398</v>
      </c>
      <c r="D3903" s="412"/>
      <c r="E3903" s="117" t="s">
        <v>3136</v>
      </c>
      <c r="F3903" s="118">
        <v>1.4450000000000001</v>
      </c>
      <c r="G3903" s="153"/>
      <c r="H3903" s="119">
        <f t="shared" ref="H3903:H3905" si="374">TRUNC((G3903*F3903),2)</f>
        <v>0</v>
      </c>
    </row>
    <row r="3904" spans="1:8" ht="24" customHeight="1" x14ac:dyDescent="0.25">
      <c r="A3904" s="117" t="s">
        <v>3417</v>
      </c>
      <c r="B3904" s="116" t="s">
        <v>3436</v>
      </c>
      <c r="C3904" s="412" t="s">
        <v>3398</v>
      </c>
      <c r="D3904" s="412"/>
      <c r="E3904" s="117" t="s">
        <v>3136</v>
      </c>
      <c r="F3904" s="118">
        <v>1.5089999999999999</v>
      </c>
      <c r="G3904" s="153"/>
      <c r="H3904" s="119">
        <f t="shared" si="374"/>
        <v>0</v>
      </c>
    </row>
    <row r="3905" spans="1:8" ht="26.1" customHeight="1" x14ac:dyDescent="0.25">
      <c r="A3905" s="112" t="s">
        <v>3399</v>
      </c>
      <c r="B3905" s="111" t="s">
        <v>3958</v>
      </c>
      <c r="C3905" s="413" t="s">
        <v>3401</v>
      </c>
      <c r="D3905" s="413"/>
      <c r="E3905" s="112" t="s">
        <v>564</v>
      </c>
      <c r="F3905" s="113">
        <v>1.7</v>
      </c>
      <c r="G3905" s="153"/>
      <c r="H3905" s="114">
        <f t="shared" si="374"/>
        <v>0</v>
      </c>
    </row>
    <row r="3906" spans="1:8" x14ac:dyDescent="0.25">
      <c r="A3906" s="149"/>
      <c r="B3906" s="150"/>
      <c r="C3906" s="150"/>
      <c r="D3906" s="151"/>
      <c r="E3906" s="150"/>
      <c r="F3906" s="151"/>
      <c r="G3906" s="151"/>
      <c r="H3906" s="152"/>
    </row>
    <row r="3907" spans="1:8" ht="14.4" thickBot="1" x14ac:dyDescent="0.3">
      <c r="A3907" s="149"/>
      <c r="B3907" s="150"/>
      <c r="C3907" s="150"/>
      <c r="D3907" s="151"/>
      <c r="E3907" s="150"/>
      <c r="F3907" s="150"/>
      <c r="G3907" s="151"/>
      <c r="H3907" s="152"/>
    </row>
    <row r="3908" spans="1:8" ht="0.9" customHeight="1" thickTop="1" x14ac:dyDescent="0.25">
      <c r="A3908" s="120"/>
      <c r="B3908" s="115"/>
      <c r="C3908" s="115"/>
      <c r="D3908" s="115"/>
      <c r="E3908" s="115"/>
      <c r="F3908" s="115"/>
      <c r="G3908" s="115"/>
      <c r="H3908" s="115"/>
    </row>
    <row r="3909" spans="1:8" ht="18" customHeight="1" x14ac:dyDescent="0.25">
      <c r="A3909" s="102" t="s">
        <v>888</v>
      </c>
      <c r="B3909" s="103" t="s">
        <v>3</v>
      </c>
      <c r="C3909" s="414" t="s">
        <v>3396</v>
      </c>
      <c r="D3909" s="414"/>
      <c r="E3909" s="102" t="s">
        <v>3394</v>
      </c>
      <c r="F3909" s="101" t="s">
        <v>3393</v>
      </c>
      <c r="G3909" s="101" t="s">
        <v>3392</v>
      </c>
      <c r="H3909" s="101" t="s">
        <v>4</v>
      </c>
    </row>
    <row r="3910" spans="1:8" ht="90.9" customHeight="1" x14ac:dyDescent="0.25">
      <c r="A3910" s="92" t="s">
        <v>3397</v>
      </c>
      <c r="B3910" s="94" t="s">
        <v>4486</v>
      </c>
      <c r="C3910" s="415" t="s">
        <v>3493</v>
      </c>
      <c r="D3910" s="415"/>
      <c r="E3910" s="92" t="s">
        <v>460</v>
      </c>
      <c r="F3910" s="110">
        <v>1</v>
      </c>
      <c r="G3910" s="90"/>
      <c r="H3910" s="155">
        <f>SUM(H3911:H3922)</f>
        <v>0</v>
      </c>
    </row>
    <row r="3911" spans="1:8" ht="24" customHeight="1" x14ac:dyDescent="0.25">
      <c r="A3911" s="117" t="s">
        <v>3417</v>
      </c>
      <c r="B3911" s="116" t="s">
        <v>3436</v>
      </c>
      <c r="C3911" s="412" t="s">
        <v>3398</v>
      </c>
      <c r="D3911" s="412"/>
      <c r="E3911" s="117" t="s">
        <v>3136</v>
      </c>
      <c r="F3911" s="118">
        <v>1.7</v>
      </c>
      <c r="G3911" s="153"/>
      <c r="H3911" s="119">
        <f t="shared" ref="H3911:H3922" si="375">TRUNC((G3911*F3911),2)</f>
        <v>0</v>
      </c>
    </row>
    <row r="3912" spans="1:8" ht="24" customHeight="1" x14ac:dyDescent="0.25">
      <c r="A3912" s="117" t="s">
        <v>3417</v>
      </c>
      <c r="B3912" s="116" t="s">
        <v>3476</v>
      </c>
      <c r="C3912" s="412" t="s">
        <v>3398</v>
      </c>
      <c r="D3912" s="412"/>
      <c r="E3912" s="117" t="s">
        <v>3136</v>
      </c>
      <c r="F3912" s="118">
        <v>1.7</v>
      </c>
      <c r="G3912" s="153"/>
      <c r="H3912" s="119">
        <f t="shared" si="375"/>
        <v>0</v>
      </c>
    </row>
    <row r="3913" spans="1:8" ht="51.9" customHeight="1" x14ac:dyDescent="0.25">
      <c r="A3913" s="117" t="s">
        <v>3417</v>
      </c>
      <c r="B3913" s="116" t="s">
        <v>3734</v>
      </c>
      <c r="C3913" s="412" t="s">
        <v>3497</v>
      </c>
      <c r="D3913" s="412"/>
      <c r="E3913" s="117" t="s">
        <v>460</v>
      </c>
      <c r="F3913" s="118">
        <v>0.25</v>
      </c>
      <c r="G3913" s="153"/>
      <c r="H3913" s="119">
        <f t="shared" si="375"/>
        <v>0</v>
      </c>
    </row>
    <row r="3914" spans="1:8" ht="26.1" customHeight="1" x14ac:dyDescent="0.25">
      <c r="A3914" s="117" t="s">
        <v>3417</v>
      </c>
      <c r="B3914" s="116" t="s">
        <v>465</v>
      </c>
      <c r="C3914" s="412" t="s">
        <v>3497</v>
      </c>
      <c r="D3914" s="412"/>
      <c r="E3914" s="117" t="s">
        <v>460</v>
      </c>
      <c r="F3914" s="118">
        <v>0.25</v>
      </c>
      <c r="G3914" s="153"/>
      <c r="H3914" s="119">
        <f t="shared" si="375"/>
        <v>0</v>
      </c>
    </row>
    <row r="3915" spans="1:8" ht="51.9" customHeight="1" x14ac:dyDescent="0.25">
      <c r="A3915" s="117" t="s">
        <v>3417</v>
      </c>
      <c r="B3915" s="116" t="s">
        <v>461</v>
      </c>
      <c r="C3915" s="412" t="s">
        <v>3497</v>
      </c>
      <c r="D3915" s="412"/>
      <c r="E3915" s="117" t="s">
        <v>460</v>
      </c>
      <c r="F3915" s="118">
        <v>0.25</v>
      </c>
      <c r="G3915" s="153"/>
      <c r="H3915" s="119">
        <f t="shared" si="375"/>
        <v>0</v>
      </c>
    </row>
    <row r="3916" spans="1:8" ht="39" customHeight="1" x14ac:dyDescent="0.25">
      <c r="A3916" s="117" t="s">
        <v>3417</v>
      </c>
      <c r="B3916" s="116" t="s">
        <v>3705</v>
      </c>
      <c r="C3916" s="412" t="s">
        <v>3420</v>
      </c>
      <c r="D3916" s="412"/>
      <c r="E3916" s="117" t="s">
        <v>491</v>
      </c>
      <c r="F3916" s="118">
        <v>8.0000000000000002E-3</v>
      </c>
      <c r="G3916" s="153"/>
      <c r="H3916" s="119">
        <f t="shared" si="375"/>
        <v>0</v>
      </c>
    </row>
    <row r="3917" spans="1:8" ht="26.1" customHeight="1" x14ac:dyDescent="0.25">
      <c r="A3917" s="117" t="s">
        <v>3417</v>
      </c>
      <c r="B3917" s="116" t="s">
        <v>557</v>
      </c>
      <c r="C3917" s="412" t="s">
        <v>3420</v>
      </c>
      <c r="D3917" s="412"/>
      <c r="E3917" s="117" t="s">
        <v>491</v>
      </c>
      <c r="F3917" s="118">
        <v>8.0000000000000002E-3</v>
      </c>
      <c r="G3917" s="153"/>
      <c r="H3917" s="119">
        <f t="shared" si="375"/>
        <v>0</v>
      </c>
    </row>
    <row r="3918" spans="1:8" ht="39" customHeight="1" x14ac:dyDescent="0.25">
      <c r="A3918" s="117" t="s">
        <v>3417</v>
      </c>
      <c r="B3918" s="116" t="s">
        <v>3954</v>
      </c>
      <c r="C3918" s="412" t="s">
        <v>3497</v>
      </c>
      <c r="D3918" s="412"/>
      <c r="E3918" s="117" t="s">
        <v>460</v>
      </c>
      <c r="F3918" s="118">
        <v>0.25</v>
      </c>
      <c r="G3918" s="153"/>
      <c r="H3918" s="119">
        <f t="shared" si="375"/>
        <v>0</v>
      </c>
    </row>
    <row r="3919" spans="1:8" ht="26.1" customHeight="1" x14ac:dyDescent="0.25">
      <c r="A3919" s="112" t="s">
        <v>3399</v>
      </c>
      <c r="B3919" s="111" t="s">
        <v>3754</v>
      </c>
      <c r="C3919" s="413" t="s">
        <v>3401</v>
      </c>
      <c r="D3919" s="413"/>
      <c r="E3919" s="112" t="s">
        <v>564</v>
      </c>
      <c r="F3919" s="113">
        <v>8.0000000000000002E-3</v>
      </c>
      <c r="G3919" s="153"/>
      <c r="H3919" s="114">
        <f t="shared" si="375"/>
        <v>0</v>
      </c>
    </row>
    <row r="3920" spans="1:8" ht="39" customHeight="1" x14ac:dyDescent="0.25">
      <c r="A3920" s="112" t="s">
        <v>3399</v>
      </c>
      <c r="B3920" s="111" t="s">
        <v>3975</v>
      </c>
      <c r="C3920" s="413" t="s">
        <v>3401</v>
      </c>
      <c r="D3920" s="413"/>
      <c r="E3920" s="112" t="s">
        <v>460</v>
      </c>
      <c r="F3920" s="113">
        <v>1.0203</v>
      </c>
      <c r="G3920" s="153"/>
      <c r="H3920" s="114">
        <f t="shared" si="375"/>
        <v>0</v>
      </c>
    </row>
    <row r="3921" spans="1:8" ht="26.1" customHeight="1" x14ac:dyDescent="0.25">
      <c r="A3921" s="112" t="s">
        <v>3399</v>
      </c>
      <c r="B3921" s="111" t="s">
        <v>4210</v>
      </c>
      <c r="C3921" s="413" t="s">
        <v>3401</v>
      </c>
      <c r="D3921" s="413"/>
      <c r="E3921" s="112" t="s">
        <v>234</v>
      </c>
      <c r="F3921" s="113">
        <v>1.5</v>
      </c>
      <c r="G3921" s="153"/>
      <c r="H3921" s="114">
        <f t="shared" si="375"/>
        <v>0</v>
      </c>
    </row>
    <row r="3922" spans="1:8" ht="24" customHeight="1" x14ac:dyDescent="0.25">
      <c r="A3922" s="112" t="s">
        <v>3399</v>
      </c>
      <c r="B3922" s="111" t="s">
        <v>4211</v>
      </c>
      <c r="C3922" s="413" t="s">
        <v>3401</v>
      </c>
      <c r="D3922" s="413"/>
      <c r="E3922" s="112" t="s">
        <v>235</v>
      </c>
      <c r="F3922" s="113">
        <v>0.5</v>
      </c>
      <c r="G3922" s="153"/>
      <c r="H3922" s="114">
        <f t="shared" si="375"/>
        <v>0</v>
      </c>
    </row>
    <row r="3923" spans="1:8" x14ac:dyDescent="0.25">
      <c r="A3923" s="149"/>
      <c r="B3923" s="150"/>
      <c r="C3923" s="150"/>
      <c r="D3923" s="151"/>
      <c r="E3923" s="150"/>
      <c r="F3923" s="151"/>
      <c r="G3923" s="151"/>
      <c r="H3923" s="152"/>
    </row>
    <row r="3924" spans="1:8" ht="14.4" thickBot="1" x14ac:dyDescent="0.3">
      <c r="A3924" s="149"/>
      <c r="B3924" s="150"/>
      <c r="C3924" s="150"/>
      <c r="D3924" s="151"/>
      <c r="E3924" s="150"/>
      <c r="F3924" s="150"/>
      <c r="G3924" s="151"/>
      <c r="H3924" s="152"/>
    </row>
    <row r="3925" spans="1:8" ht="0.9" customHeight="1" thickTop="1" x14ac:dyDescent="0.25">
      <c r="A3925" s="120"/>
      <c r="B3925" s="115"/>
      <c r="C3925" s="115"/>
      <c r="D3925" s="115"/>
      <c r="E3925" s="115"/>
      <c r="F3925" s="115"/>
      <c r="G3925" s="115"/>
      <c r="H3925" s="115"/>
    </row>
    <row r="3926" spans="1:8" ht="18" customHeight="1" x14ac:dyDescent="0.25">
      <c r="A3926" s="102" t="s">
        <v>887</v>
      </c>
      <c r="B3926" s="103" t="s">
        <v>3</v>
      </c>
      <c r="C3926" s="414" t="s">
        <v>3396</v>
      </c>
      <c r="D3926" s="414"/>
      <c r="E3926" s="102" t="s">
        <v>3394</v>
      </c>
      <c r="F3926" s="101" t="s">
        <v>3393</v>
      </c>
      <c r="G3926" s="101" t="s">
        <v>3392</v>
      </c>
      <c r="H3926" s="101" t="s">
        <v>4</v>
      </c>
    </row>
    <row r="3927" spans="1:8" ht="104.1" customHeight="1" x14ac:dyDescent="0.25">
      <c r="A3927" s="92" t="s">
        <v>3397</v>
      </c>
      <c r="B3927" s="94" t="s">
        <v>4487</v>
      </c>
      <c r="C3927" s="415">
        <v>14</v>
      </c>
      <c r="D3927" s="415"/>
      <c r="E3927" s="92" t="s">
        <v>584</v>
      </c>
      <c r="F3927" s="110">
        <v>1</v>
      </c>
      <c r="G3927" s="90"/>
      <c r="H3927" s="155">
        <f>SUM(H3928:H3932)</f>
        <v>0</v>
      </c>
    </row>
    <row r="3928" spans="1:8" ht="26.1" customHeight="1" x14ac:dyDescent="0.25">
      <c r="A3928" s="112" t="s">
        <v>3399</v>
      </c>
      <c r="B3928" s="111" t="s">
        <v>4212</v>
      </c>
      <c r="C3928" s="413" t="s">
        <v>3506</v>
      </c>
      <c r="D3928" s="413"/>
      <c r="E3928" s="112" t="s">
        <v>234</v>
      </c>
      <c r="F3928" s="113">
        <v>6</v>
      </c>
      <c r="G3928" s="153"/>
      <c r="H3928" s="114">
        <f t="shared" ref="H3928:H3932" si="376">TRUNC((G3928*F3928),2)</f>
        <v>0</v>
      </c>
    </row>
    <row r="3929" spans="1:8" ht="26.1" customHeight="1" x14ac:dyDescent="0.25">
      <c r="A3929" s="112" t="s">
        <v>3399</v>
      </c>
      <c r="B3929" s="111" t="s">
        <v>4213</v>
      </c>
      <c r="C3929" s="413" t="s">
        <v>3501</v>
      </c>
      <c r="D3929" s="413"/>
      <c r="E3929" s="112" t="s">
        <v>3136</v>
      </c>
      <c r="F3929" s="113">
        <v>4</v>
      </c>
      <c r="G3929" s="153"/>
      <c r="H3929" s="114">
        <f t="shared" si="376"/>
        <v>0</v>
      </c>
    </row>
    <row r="3930" spans="1:8" ht="26.1" customHeight="1" x14ac:dyDescent="0.25">
      <c r="A3930" s="112" t="s">
        <v>3399</v>
      </c>
      <c r="B3930" s="111" t="s">
        <v>4214</v>
      </c>
      <c r="C3930" s="413" t="s">
        <v>3506</v>
      </c>
      <c r="D3930" s="413"/>
      <c r="E3930" s="112" t="s">
        <v>584</v>
      </c>
      <c r="F3930" s="113">
        <v>1.1000000000000001</v>
      </c>
      <c r="G3930" s="153"/>
      <c r="H3930" s="114">
        <f t="shared" si="376"/>
        <v>0</v>
      </c>
    </row>
    <row r="3931" spans="1:8" ht="26.1" customHeight="1" x14ac:dyDescent="0.25">
      <c r="A3931" s="112" t="s">
        <v>3399</v>
      </c>
      <c r="B3931" s="111" t="s">
        <v>4215</v>
      </c>
      <c r="C3931" s="413" t="s">
        <v>3501</v>
      </c>
      <c r="D3931" s="413"/>
      <c r="E3931" s="112" t="s">
        <v>3136</v>
      </c>
      <c r="F3931" s="113">
        <v>4</v>
      </c>
      <c r="G3931" s="153"/>
      <c r="H3931" s="114">
        <f t="shared" si="376"/>
        <v>0</v>
      </c>
    </row>
    <row r="3932" spans="1:8" ht="24" customHeight="1" x14ac:dyDescent="0.25">
      <c r="A3932" s="112" t="s">
        <v>3399</v>
      </c>
      <c r="B3932" s="111" t="s">
        <v>4216</v>
      </c>
      <c r="C3932" s="413" t="s">
        <v>3506</v>
      </c>
      <c r="D3932" s="413"/>
      <c r="E3932" s="112" t="s">
        <v>564</v>
      </c>
      <c r="F3932" s="113">
        <v>6</v>
      </c>
      <c r="G3932" s="153"/>
      <c r="H3932" s="114">
        <f t="shared" si="376"/>
        <v>0</v>
      </c>
    </row>
    <row r="3933" spans="1:8" x14ac:dyDescent="0.25">
      <c r="A3933" s="149"/>
      <c r="B3933" s="150"/>
      <c r="C3933" s="150"/>
      <c r="D3933" s="151"/>
      <c r="E3933" s="150"/>
      <c r="F3933" s="151"/>
      <c r="G3933" s="151"/>
      <c r="H3933" s="152"/>
    </row>
    <row r="3934" spans="1:8" ht="14.4" thickBot="1" x14ac:dyDescent="0.3">
      <c r="A3934" s="149"/>
      <c r="B3934" s="150"/>
      <c r="C3934" s="150"/>
      <c r="D3934" s="151"/>
      <c r="E3934" s="150"/>
      <c r="F3934" s="150"/>
      <c r="G3934" s="151"/>
      <c r="H3934" s="152"/>
    </row>
    <row r="3935" spans="1:8" ht="0.9" customHeight="1" thickTop="1" x14ac:dyDescent="0.25">
      <c r="A3935" s="120"/>
      <c r="B3935" s="115"/>
      <c r="C3935" s="115"/>
      <c r="D3935" s="115"/>
      <c r="E3935" s="115"/>
      <c r="F3935" s="115"/>
      <c r="G3935" s="115"/>
      <c r="H3935" s="115"/>
    </row>
    <row r="3936" spans="1:8" ht="18" customHeight="1" x14ac:dyDescent="0.25">
      <c r="A3936" s="102" t="s">
        <v>886</v>
      </c>
      <c r="B3936" s="103" t="s">
        <v>3</v>
      </c>
      <c r="C3936" s="414" t="s">
        <v>3396</v>
      </c>
      <c r="D3936" s="414"/>
      <c r="E3936" s="102" t="s">
        <v>3394</v>
      </c>
      <c r="F3936" s="101" t="s">
        <v>3393</v>
      </c>
      <c r="G3936" s="101" t="s">
        <v>3392</v>
      </c>
      <c r="H3936" s="101" t="s">
        <v>4</v>
      </c>
    </row>
    <row r="3937" spans="1:8" ht="51.9" customHeight="1" x14ac:dyDescent="0.25">
      <c r="A3937" s="92" t="s">
        <v>3397</v>
      </c>
      <c r="B3937" s="94" t="s">
        <v>885</v>
      </c>
      <c r="C3937" s="415" t="s">
        <v>3493</v>
      </c>
      <c r="D3937" s="415"/>
      <c r="E3937" s="92" t="s">
        <v>460</v>
      </c>
      <c r="F3937" s="110">
        <v>1</v>
      </c>
      <c r="G3937" s="90"/>
      <c r="H3937" s="155">
        <f>SUM(H3938:H3948)</f>
        <v>0</v>
      </c>
    </row>
    <row r="3938" spans="1:8" ht="26.1" customHeight="1" x14ac:dyDescent="0.25">
      <c r="A3938" s="117" t="s">
        <v>3417</v>
      </c>
      <c r="B3938" s="116" t="s">
        <v>3563</v>
      </c>
      <c r="C3938" s="412" t="s">
        <v>3398</v>
      </c>
      <c r="D3938" s="412"/>
      <c r="E3938" s="117" t="s">
        <v>3136</v>
      </c>
      <c r="F3938" s="118">
        <v>2.254</v>
      </c>
      <c r="G3938" s="153"/>
      <c r="H3938" s="119">
        <f t="shared" ref="H3938:H3948" si="377">TRUNC((G3938*F3938),2)</f>
        <v>0</v>
      </c>
    </row>
    <row r="3939" spans="1:8" ht="24" customHeight="1" x14ac:dyDescent="0.25">
      <c r="A3939" s="117" t="s">
        <v>3417</v>
      </c>
      <c r="B3939" s="116" t="s">
        <v>3476</v>
      </c>
      <c r="C3939" s="412" t="s">
        <v>3398</v>
      </c>
      <c r="D3939" s="412"/>
      <c r="E3939" s="117" t="s">
        <v>3136</v>
      </c>
      <c r="F3939" s="118">
        <v>1.9770000000000001</v>
      </c>
      <c r="G3939" s="153"/>
      <c r="H3939" s="119">
        <f t="shared" si="377"/>
        <v>0</v>
      </c>
    </row>
    <row r="3940" spans="1:8" ht="26.1" customHeight="1" x14ac:dyDescent="0.25">
      <c r="A3940" s="117" t="s">
        <v>3417</v>
      </c>
      <c r="B3940" s="116" t="s">
        <v>465</v>
      </c>
      <c r="C3940" s="412" t="s">
        <v>3497</v>
      </c>
      <c r="D3940" s="412"/>
      <c r="E3940" s="117" t="s">
        <v>460</v>
      </c>
      <c r="F3940" s="118">
        <v>0.3</v>
      </c>
      <c r="G3940" s="153"/>
      <c r="H3940" s="119">
        <f t="shared" si="377"/>
        <v>0</v>
      </c>
    </row>
    <row r="3941" spans="1:8" ht="39" customHeight="1" x14ac:dyDescent="0.25">
      <c r="A3941" s="117" t="s">
        <v>3417</v>
      </c>
      <c r="B3941" s="116" t="s">
        <v>3954</v>
      </c>
      <c r="C3941" s="412" t="s">
        <v>3497</v>
      </c>
      <c r="D3941" s="412"/>
      <c r="E3941" s="117" t="s">
        <v>460</v>
      </c>
      <c r="F3941" s="118">
        <v>0.3</v>
      </c>
      <c r="G3941" s="153"/>
      <c r="H3941" s="119">
        <f t="shared" si="377"/>
        <v>0</v>
      </c>
    </row>
    <row r="3942" spans="1:8" ht="51.9" customHeight="1" x14ac:dyDescent="0.25">
      <c r="A3942" s="117" t="s">
        <v>3417</v>
      </c>
      <c r="B3942" s="116" t="s">
        <v>3734</v>
      </c>
      <c r="C3942" s="412" t="s">
        <v>3497</v>
      </c>
      <c r="D3942" s="412"/>
      <c r="E3942" s="117" t="s">
        <v>460</v>
      </c>
      <c r="F3942" s="118">
        <v>0.3</v>
      </c>
      <c r="G3942" s="153"/>
      <c r="H3942" s="119">
        <f t="shared" si="377"/>
        <v>0</v>
      </c>
    </row>
    <row r="3943" spans="1:8" ht="51.9" customHeight="1" x14ac:dyDescent="0.25">
      <c r="A3943" s="117" t="s">
        <v>3417</v>
      </c>
      <c r="B3943" s="116" t="s">
        <v>461</v>
      </c>
      <c r="C3943" s="412" t="s">
        <v>3497</v>
      </c>
      <c r="D3943" s="412"/>
      <c r="E3943" s="117" t="s">
        <v>460</v>
      </c>
      <c r="F3943" s="118">
        <v>0.3</v>
      </c>
      <c r="G3943" s="153"/>
      <c r="H3943" s="119">
        <f t="shared" si="377"/>
        <v>0</v>
      </c>
    </row>
    <row r="3944" spans="1:8" ht="24" customHeight="1" x14ac:dyDescent="0.25">
      <c r="A3944" s="112" t="s">
        <v>3399</v>
      </c>
      <c r="B3944" s="111" t="s">
        <v>3846</v>
      </c>
      <c r="C3944" s="413" t="s">
        <v>3401</v>
      </c>
      <c r="D3944" s="413"/>
      <c r="E3944" s="112" t="s">
        <v>564</v>
      </c>
      <c r="F3944" s="113">
        <v>0.12</v>
      </c>
      <c r="G3944" s="153"/>
      <c r="H3944" s="114">
        <f t="shared" si="377"/>
        <v>0</v>
      </c>
    </row>
    <row r="3945" spans="1:8" ht="26.1" customHeight="1" x14ac:dyDescent="0.25">
      <c r="A3945" s="112" t="s">
        <v>3399</v>
      </c>
      <c r="B3945" s="111" t="s">
        <v>4217</v>
      </c>
      <c r="C3945" s="413" t="s">
        <v>3401</v>
      </c>
      <c r="D3945" s="413"/>
      <c r="E3945" s="112" t="s">
        <v>235</v>
      </c>
      <c r="F3945" s="113">
        <v>0.5</v>
      </c>
      <c r="G3945" s="153"/>
      <c r="H3945" s="114">
        <f t="shared" si="377"/>
        <v>0</v>
      </c>
    </row>
    <row r="3946" spans="1:8" ht="26.1" customHeight="1" x14ac:dyDescent="0.25">
      <c r="A3946" s="112" t="s">
        <v>3399</v>
      </c>
      <c r="B3946" s="111" t="s">
        <v>4218</v>
      </c>
      <c r="C3946" s="413" t="s">
        <v>3401</v>
      </c>
      <c r="D3946" s="413"/>
      <c r="E3946" s="112" t="s">
        <v>234</v>
      </c>
      <c r="F3946" s="113">
        <v>2</v>
      </c>
      <c r="G3946" s="153"/>
      <c r="H3946" s="114">
        <f t="shared" si="377"/>
        <v>0</v>
      </c>
    </row>
    <row r="3947" spans="1:8" ht="26.1" customHeight="1" x14ac:dyDescent="0.25">
      <c r="A3947" s="112" t="s">
        <v>3399</v>
      </c>
      <c r="B3947" s="111" t="s">
        <v>4219</v>
      </c>
      <c r="C3947" s="413" t="s">
        <v>3401</v>
      </c>
      <c r="D3947" s="413"/>
      <c r="E3947" s="112" t="s">
        <v>235</v>
      </c>
      <c r="F3947" s="113">
        <v>0.5</v>
      </c>
      <c r="G3947" s="153"/>
      <c r="H3947" s="114">
        <f t="shared" si="377"/>
        <v>0</v>
      </c>
    </row>
    <row r="3948" spans="1:8" ht="26.1" customHeight="1" x14ac:dyDescent="0.25">
      <c r="A3948" s="112" t="s">
        <v>3399</v>
      </c>
      <c r="B3948" s="111" t="s">
        <v>4220</v>
      </c>
      <c r="C3948" s="413" t="s">
        <v>3401</v>
      </c>
      <c r="D3948" s="413"/>
      <c r="E3948" s="112" t="s">
        <v>460</v>
      </c>
      <c r="F3948" s="113">
        <v>1.05</v>
      </c>
      <c r="G3948" s="153"/>
      <c r="H3948" s="114">
        <f t="shared" si="377"/>
        <v>0</v>
      </c>
    </row>
    <row r="3949" spans="1:8" x14ac:dyDescent="0.25">
      <c r="A3949" s="149"/>
      <c r="B3949" s="150"/>
      <c r="C3949" s="150"/>
      <c r="D3949" s="151"/>
      <c r="E3949" s="150"/>
      <c r="F3949" s="151"/>
      <c r="G3949" s="151"/>
      <c r="H3949" s="152"/>
    </row>
    <row r="3950" spans="1:8" ht="14.4" thickBot="1" x14ac:dyDescent="0.3">
      <c r="A3950" s="149"/>
      <c r="B3950" s="150"/>
      <c r="C3950" s="150"/>
      <c r="D3950" s="151"/>
      <c r="E3950" s="150"/>
      <c r="F3950" s="150"/>
      <c r="G3950" s="151"/>
      <c r="H3950" s="152"/>
    </row>
    <row r="3951" spans="1:8" ht="0.9" customHeight="1" thickTop="1" x14ac:dyDescent="0.25">
      <c r="A3951" s="120"/>
      <c r="B3951" s="115"/>
      <c r="C3951" s="115"/>
      <c r="D3951" s="115"/>
      <c r="E3951" s="115"/>
      <c r="F3951" s="115"/>
      <c r="G3951" s="115"/>
      <c r="H3951" s="115"/>
    </row>
    <row r="3952" spans="1:8" ht="18" customHeight="1" x14ac:dyDescent="0.25">
      <c r="A3952" s="102" t="s">
        <v>884</v>
      </c>
      <c r="B3952" s="103" t="s">
        <v>3</v>
      </c>
      <c r="C3952" s="414" t="s">
        <v>3396</v>
      </c>
      <c r="D3952" s="414"/>
      <c r="E3952" s="102" t="s">
        <v>3394</v>
      </c>
      <c r="F3952" s="101" t="s">
        <v>3393</v>
      </c>
      <c r="G3952" s="101" t="s">
        <v>3392</v>
      </c>
      <c r="H3952" s="101" t="s">
        <v>4</v>
      </c>
    </row>
    <row r="3953" spans="1:8" ht="90.9" customHeight="1" x14ac:dyDescent="0.25">
      <c r="A3953" s="92" t="s">
        <v>3397</v>
      </c>
      <c r="B3953" s="94" t="s">
        <v>4488</v>
      </c>
      <c r="C3953" s="415" t="s">
        <v>3493</v>
      </c>
      <c r="D3953" s="415"/>
      <c r="E3953" s="92" t="s">
        <v>460</v>
      </c>
      <c r="F3953" s="110">
        <v>1</v>
      </c>
      <c r="G3953" s="90"/>
      <c r="H3953" s="155">
        <f>SUM(H3954:H3966)</f>
        <v>0</v>
      </c>
    </row>
    <row r="3954" spans="1:8" ht="39" customHeight="1" x14ac:dyDescent="0.25">
      <c r="A3954" s="117" t="s">
        <v>3417</v>
      </c>
      <c r="B3954" s="116" t="s">
        <v>4221</v>
      </c>
      <c r="C3954" s="412" t="s">
        <v>3482</v>
      </c>
      <c r="D3954" s="412"/>
      <c r="E3954" s="117" t="s">
        <v>491</v>
      </c>
      <c r="F3954" s="118">
        <v>8.0000000000000002E-3</v>
      </c>
      <c r="G3954" s="153"/>
      <c r="H3954" s="119">
        <f t="shared" ref="H3954:H3966" si="378">TRUNC((G3954*F3954),2)</f>
        <v>0</v>
      </c>
    </row>
    <row r="3955" spans="1:8" ht="24" customHeight="1" x14ac:dyDescent="0.25">
      <c r="A3955" s="117" t="s">
        <v>3417</v>
      </c>
      <c r="B3955" s="116" t="s">
        <v>3436</v>
      </c>
      <c r="C3955" s="412" t="s">
        <v>3398</v>
      </c>
      <c r="D3955" s="412"/>
      <c r="E3955" s="117" t="s">
        <v>3136</v>
      </c>
      <c r="F3955" s="118">
        <v>1.7</v>
      </c>
      <c r="G3955" s="153"/>
      <c r="H3955" s="119">
        <f t="shared" si="378"/>
        <v>0</v>
      </c>
    </row>
    <row r="3956" spans="1:8" ht="24" customHeight="1" x14ac:dyDescent="0.25">
      <c r="A3956" s="117" t="s">
        <v>3417</v>
      </c>
      <c r="B3956" s="116" t="s">
        <v>3476</v>
      </c>
      <c r="C3956" s="412" t="s">
        <v>3398</v>
      </c>
      <c r="D3956" s="412"/>
      <c r="E3956" s="117" t="s">
        <v>3136</v>
      </c>
      <c r="F3956" s="118">
        <v>1.7</v>
      </c>
      <c r="G3956" s="153"/>
      <c r="H3956" s="119">
        <f t="shared" si="378"/>
        <v>0</v>
      </c>
    </row>
    <row r="3957" spans="1:8" ht="51.9" customHeight="1" x14ac:dyDescent="0.25">
      <c r="A3957" s="117" t="s">
        <v>3417</v>
      </c>
      <c r="B3957" s="116" t="s">
        <v>3734</v>
      </c>
      <c r="C3957" s="412" t="s">
        <v>3497</v>
      </c>
      <c r="D3957" s="412"/>
      <c r="E3957" s="117" t="s">
        <v>460</v>
      </c>
      <c r="F3957" s="118">
        <v>0.25</v>
      </c>
      <c r="G3957" s="153"/>
      <c r="H3957" s="119">
        <f t="shared" si="378"/>
        <v>0</v>
      </c>
    </row>
    <row r="3958" spans="1:8" ht="26.1" customHeight="1" x14ac:dyDescent="0.25">
      <c r="A3958" s="117" t="s">
        <v>3417</v>
      </c>
      <c r="B3958" s="116" t="s">
        <v>465</v>
      </c>
      <c r="C3958" s="412" t="s">
        <v>3497</v>
      </c>
      <c r="D3958" s="412"/>
      <c r="E3958" s="117" t="s">
        <v>460</v>
      </c>
      <c r="F3958" s="118">
        <v>0.25</v>
      </c>
      <c r="G3958" s="153"/>
      <c r="H3958" s="119">
        <f t="shared" si="378"/>
        <v>0</v>
      </c>
    </row>
    <row r="3959" spans="1:8" ht="51.9" customHeight="1" x14ac:dyDescent="0.25">
      <c r="A3959" s="117" t="s">
        <v>3417</v>
      </c>
      <c r="B3959" s="116" t="s">
        <v>461</v>
      </c>
      <c r="C3959" s="412" t="s">
        <v>3497</v>
      </c>
      <c r="D3959" s="412"/>
      <c r="E3959" s="117" t="s">
        <v>460</v>
      </c>
      <c r="F3959" s="118">
        <v>0.25</v>
      </c>
      <c r="G3959" s="153"/>
      <c r="H3959" s="119">
        <f t="shared" si="378"/>
        <v>0</v>
      </c>
    </row>
    <row r="3960" spans="1:8" ht="39" customHeight="1" x14ac:dyDescent="0.25">
      <c r="A3960" s="117" t="s">
        <v>3417</v>
      </c>
      <c r="B3960" s="116" t="s">
        <v>3705</v>
      </c>
      <c r="C3960" s="412" t="s">
        <v>3420</v>
      </c>
      <c r="D3960" s="412"/>
      <c r="E3960" s="117" t="s">
        <v>491</v>
      </c>
      <c r="F3960" s="118">
        <v>8.0000000000000002E-3</v>
      </c>
      <c r="G3960" s="153"/>
      <c r="H3960" s="119">
        <f t="shared" si="378"/>
        <v>0</v>
      </c>
    </row>
    <row r="3961" spans="1:8" ht="26.1" customHeight="1" x14ac:dyDescent="0.25">
      <c r="A3961" s="117" t="s">
        <v>3417</v>
      </c>
      <c r="B3961" s="116" t="s">
        <v>557</v>
      </c>
      <c r="C3961" s="412" t="s">
        <v>3420</v>
      </c>
      <c r="D3961" s="412"/>
      <c r="E3961" s="117" t="s">
        <v>491</v>
      </c>
      <c r="F3961" s="118">
        <v>8.0000000000000002E-3</v>
      </c>
      <c r="G3961" s="153"/>
      <c r="H3961" s="119">
        <f t="shared" si="378"/>
        <v>0</v>
      </c>
    </row>
    <row r="3962" spans="1:8" ht="39" customHeight="1" x14ac:dyDescent="0.25">
      <c r="A3962" s="117" t="s">
        <v>3417</v>
      </c>
      <c r="B3962" s="116" t="s">
        <v>3954</v>
      </c>
      <c r="C3962" s="412" t="s">
        <v>3497</v>
      </c>
      <c r="D3962" s="412"/>
      <c r="E3962" s="117" t="s">
        <v>460</v>
      </c>
      <c r="F3962" s="118">
        <v>0.25</v>
      </c>
      <c r="G3962" s="153"/>
      <c r="H3962" s="119">
        <f t="shared" si="378"/>
        <v>0</v>
      </c>
    </row>
    <row r="3963" spans="1:8" ht="26.1" customHeight="1" x14ac:dyDescent="0.25">
      <c r="A3963" s="112" t="s">
        <v>3399</v>
      </c>
      <c r="B3963" s="111" t="s">
        <v>3754</v>
      </c>
      <c r="C3963" s="413" t="s">
        <v>3401</v>
      </c>
      <c r="D3963" s="413"/>
      <c r="E3963" s="112" t="s">
        <v>564</v>
      </c>
      <c r="F3963" s="113">
        <v>8.0000000000000002E-3</v>
      </c>
      <c r="G3963" s="153"/>
      <c r="H3963" s="114">
        <f t="shared" si="378"/>
        <v>0</v>
      </c>
    </row>
    <row r="3964" spans="1:8" ht="39" customHeight="1" x14ac:dyDescent="0.25">
      <c r="A3964" s="112" t="s">
        <v>3399</v>
      </c>
      <c r="B3964" s="111" t="s">
        <v>3975</v>
      </c>
      <c r="C3964" s="413" t="s">
        <v>3401</v>
      </c>
      <c r="D3964" s="413"/>
      <c r="E3964" s="112" t="s">
        <v>460</v>
      </c>
      <c r="F3964" s="113">
        <v>1.0203</v>
      </c>
      <c r="G3964" s="153"/>
      <c r="H3964" s="114">
        <f t="shared" si="378"/>
        <v>0</v>
      </c>
    </row>
    <row r="3965" spans="1:8" ht="24" customHeight="1" x14ac:dyDescent="0.25">
      <c r="A3965" s="112" t="s">
        <v>3399</v>
      </c>
      <c r="B3965" s="111" t="s">
        <v>4211</v>
      </c>
      <c r="C3965" s="413" t="s">
        <v>3401</v>
      </c>
      <c r="D3965" s="413"/>
      <c r="E3965" s="112" t="s">
        <v>235</v>
      </c>
      <c r="F3965" s="113">
        <v>1</v>
      </c>
      <c r="G3965" s="153"/>
      <c r="H3965" s="114">
        <f t="shared" si="378"/>
        <v>0</v>
      </c>
    </row>
    <row r="3966" spans="1:8" ht="39" customHeight="1" x14ac:dyDescent="0.25">
      <c r="A3966" s="112" t="s">
        <v>3399</v>
      </c>
      <c r="B3966" s="111" t="s">
        <v>3979</v>
      </c>
      <c r="C3966" s="413" t="s">
        <v>3401</v>
      </c>
      <c r="D3966" s="413"/>
      <c r="E3966" s="112" t="s">
        <v>234</v>
      </c>
      <c r="F3966" s="113">
        <v>1.95</v>
      </c>
      <c r="G3966" s="153"/>
      <c r="H3966" s="114">
        <f t="shared" si="378"/>
        <v>0</v>
      </c>
    </row>
    <row r="3967" spans="1:8" x14ac:dyDescent="0.25">
      <c r="A3967" s="149"/>
      <c r="B3967" s="150"/>
      <c r="C3967" s="150"/>
      <c r="D3967" s="151"/>
      <c r="E3967" s="150"/>
      <c r="F3967" s="151"/>
      <c r="G3967" s="151"/>
      <c r="H3967" s="152"/>
    </row>
    <row r="3968" spans="1:8" ht="14.4" thickBot="1" x14ac:dyDescent="0.3">
      <c r="A3968" s="149"/>
      <c r="B3968" s="150"/>
      <c r="C3968" s="150"/>
      <c r="D3968" s="151"/>
      <c r="E3968" s="150"/>
      <c r="F3968" s="150"/>
      <c r="G3968" s="151"/>
      <c r="H3968" s="152"/>
    </row>
    <row r="3969" spans="1:8" ht="0.9" customHeight="1" thickTop="1" x14ac:dyDescent="0.25">
      <c r="A3969" s="120"/>
      <c r="B3969" s="115"/>
      <c r="C3969" s="115"/>
      <c r="D3969" s="115"/>
      <c r="E3969" s="115"/>
      <c r="F3969" s="115"/>
      <c r="G3969" s="115"/>
      <c r="H3969" s="115"/>
    </row>
    <row r="3970" spans="1:8" ht="18" customHeight="1" x14ac:dyDescent="0.25">
      <c r="A3970" s="102" t="s">
        <v>883</v>
      </c>
      <c r="B3970" s="103" t="s">
        <v>3</v>
      </c>
      <c r="C3970" s="414" t="s">
        <v>3396</v>
      </c>
      <c r="D3970" s="414"/>
      <c r="E3970" s="102" t="s">
        <v>3394</v>
      </c>
      <c r="F3970" s="101" t="s">
        <v>3393</v>
      </c>
      <c r="G3970" s="101" t="s">
        <v>3392</v>
      </c>
      <c r="H3970" s="101" t="s">
        <v>4</v>
      </c>
    </row>
    <row r="3971" spans="1:8" ht="65.099999999999994" customHeight="1" x14ac:dyDescent="0.25">
      <c r="A3971" s="92" t="s">
        <v>3397</v>
      </c>
      <c r="B3971" s="94" t="s">
        <v>882</v>
      </c>
      <c r="C3971" s="415">
        <v>14</v>
      </c>
      <c r="D3971" s="415"/>
      <c r="E3971" s="92" t="s">
        <v>584</v>
      </c>
      <c r="F3971" s="110">
        <v>1</v>
      </c>
      <c r="G3971" s="90"/>
      <c r="H3971" s="155">
        <f>SUM(H3972:H3975)</f>
        <v>0</v>
      </c>
    </row>
    <row r="3972" spans="1:8" ht="26.1" customHeight="1" x14ac:dyDescent="0.25">
      <c r="A3972" s="112" t="s">
        <v>3399</v>
      </c>
      <c r="B3972" s="111" t="s">
        <v>4222</v>
      </c>
      <c r="C3972" s="413" t="s">
        <v>3506</v>
      </c>
      <c r="D3972" s="413"/>
      <c r="E3972" s="112" t="s">
        <v>564</v>
      </c>
      <c r="F3972" s="113">
        <v>6</v>
      </c>
      <c r="G3972" s="153"/>
      <c r="H3972" s="114">
        <f t="shared" ref="H3972:H3975" si="379">TRUNC((G3972*F3972),2)</f>
        <v>0</v>
      </c>
    </row>
    <row r="3973" spans="1:8" ht="26.1" customHeight="1" x14ac:dyDescent="0.25">
      <c r="A3973" s="112" t="s">
        <v>3399</v>
      </c>
      <c r="B3973" s="111" t="s">
        <v>4223</v>
      </c>
      <c r="C3973" s="413" t="s">
        <v>3506</v>
      </c>
      <c r="D3973" s="413"/>
      <c r="E3973" s="112" t="s">
        <v>584</v>
      </c>
      <c r="F3973" s="113">
        <v>1.1000000000000001</v>
      </c>
      <c r="G3973" s="153"/>
      <c r="H3973" s="114">
        <f t="shared" si="379"/>
        <v>0</v>
      </c>
    </row>
    <row r="3974" spans="1:8" ht="26.1" customHeight="1" x14ac:dyDescent="0.25">
      <c r="A3974" s="112" t="s">
        <v>3399</v>
      </c>
      <c r="B3974" s="111" t="s">
        <v>4224</v>
      </c>
      <c r="C3974" s="413" t="s">
        <v>3501</v>
      </c>
      <c r="D3974" s="413"/>
      <c r="E3974" s="112" t="s">
        <v>3136</v>
      </c>
      <c r="F3974" s="113">
        <v>12</v>
      </c>
      <c r="G3974" s="153"/>
      <c r="H3974" s="114">
        <f t="shared" si="379"/>
        <v>0</v>
      </c>
    </row>
    <row r="3975" spans="1:8" ht="26.1" customHeight="1" x14ac:dyDescent="0.25">
      <c r="A3975" s="112" t="s">
        <v>3399</v>
      </c>
      <c r="B3975" s="111" t="s">
        <v>4225</v>
      </c>
      <c r="C3975" s="413" t="s">
        <v>3501</v>
      </c>
      <c r="D3975" s="413"/>
      <c r="E3975" s="112" t="s">
        <v>3136</v>
      </c>
      <c r="F3975" s="113">
        <v>12</v>
      </c>
      <c r="G3975" s="153"/>
      <c r="H3975" s="114">
        <f t="shared" si="379"/>
        <v>0</v>
      </c>
    </row>
    <row r="3976" spans="1:8" x14ac:dyDescent="0.25">
      <c r="A3976" s="149"/>
      <c r="B3976" s="150"/>
      <c r="C3976" s="150"/>
      <c r="D3976" s="151"/>
      <c r="E3976" s="150"/>
      <c r="F3976" s="151"/>
      <c r="G3976" s="151"/>
      <c r="H3976" s="152"/>
    </row>
    <row r="3977" spans="1:8" ht="14.4" thickBot="1" x14ac:dyDescent="0.3">
      <c r="A3977" s="149"/>
      <c r="B3977" s="150"/>
      <c r="C3977" s="150"/>
      <c r="D3977" s="151"/>
      <c r="E3977" s="150"/>
      <c r="F3977" s="150"/>
      <c r="G3977" s="151"/>
      <c r="H3977" s="152"/>
    </row>
    <row r="3978" spans="1:8" ht="0.9" customHeight="1" thickTop="1" x14ac:dyDescent="0.25">
      <c r="A3978" s="120"/>
      <c r="B3978" s="115"/>
      <c r="C3978" s="115"/>
      <c r="D3978" s="115"/>
      <c r="E3978" s="115"/>
      <c r="F3978" s="115"/>
      <c r="G3978" s="115"/>
      <c r="H3978" s="115"/>
    </row>
    <row r="3979" spans="1:8" ht="18" customHeight="1" x14ac:dyDescent="0.25">
      <c r="A3979" s="102" t="s">
        <v>864</v>
      </c>
      <c r="B3979" s="103" t="s">
        <v>3</v>
      </c>
      <c r="C3979" s="414" t="s">
        <v>3396</v>
      </c>
      <c r="D3979" s="414"/>
      <c r="E3979" s="102" t="s">
        <v>3394</v>
      </c>
      <c r="F3979" s="101" t="s">
        <v>3393</v>
      </c>
      <c r="G3979" s="101" t="s">
        <v>3392</v>
      </c>
      <c r="H3979" s="101" t="s">
        <v>4</v>
      </c>
    </row>
    <row r="3980" spans="1:8" ht="39" customHeight="1" x14ac:dyDescent="0.25">
      <c r="A3980" s="92" t="s">
        <v>3397</v>
      </c>
      <c r="B3980" s="94" t="s">
        <v>863</v>
      </c>
      <c r="C3980" s="415">
        <v>21</v>
      </c>
      <c r="D3980" s="415"/>
      <c r="E3980" s="92" t="s">
        <v>235</v>
      </c>
      <c r="F3980" s="110">
        <v>1</v>
      </c>
      <c r="G3980" s="90"/>
      <c r="H3980" s="155">
        <f>SUM(H3981:H3984)</f>
        <v>0</v>
      </c>
    </row>
    <row r="3981" spans="1:8" ht="24" customHeight="1" x14ac:dyDescent="0.25">
      <c r="A3981" s="117" t="s">
        <v>3417</v>
      </c>
      <c r="B3981" s="116" t="s">
        <v>3486</v>
      </c>
      <c r="C3981" s="412" t="s">
        <v>3398</v>
      </c>
      <c r="D3981" s="412"/>
      <c r="E3981" s="117" t="s">
        <v>3136</v>
      </c>
      <c r="F3981" s="118">
        <v>0.3</v>
      </c>
      <c r="G3981" s="153"/>
      <c r="H3981" s="119">
        <f t="shared" ref="H3981:H3984" si="380">TRUNC((G3981*F3981),2)</f>
        <v>0</v>
      </c>
    </row>
    <row r="3982" spans="1:8" ht="24" customHeight="1" x14ac:dyDescent="0.25">
      <c r="A3982" s="117" t="s">
        <v>3417</v>
      </c>
      <c r="B3982" s="116" t="s">
        <v>3590</v>
      </c>
      <c r="C3982" s="412" t="s">
        <v>3398</v>
      </c>
      <c r="D3982" s="412"/>
      <c r="E3982" s="117" t="s">
        <v>3136</v>
      </c>
      <c r="F3982" s="118">
        <v>0.3</v>
      </c>
      <c r="G3982" s="153"/>
      <c r="H3982" s="119">
        <f t="shared" si="380"/>
        <v>0</v>
      </c>
    </row>
    <row r="3983" spans="1:8" ht="24" customHeight="1" x14ac:dyDescent="0.25">
      <c r="A3983" s="112" t="s">
        <v>3399</v>
      </c>
      <c r="B3983" s="111" t="s">
        <v>4226</v>
      </c>
      <c r="C3983" s="413" t="s">
        <v>3401</v>
      </c>
      <c r="D3983" s="413"/>
      <c r="E3983" s="112" t="s">
        <v>3983</v>
      </c>
      <c r="F3983" s="113">
        <v>7.0000000000000007E-2</v>
      </c>
      <c r="G3983" s="153"/>
      <c r="H3983" s="114">
        <f t="shared" si="380"/>
        <v>0</v>
      </c>
    </row>
    <row r="3984" spans="1:8" ht="24" customHeight="1" x14ac:dyDescent="0.25">
      <c r="A3984" s="112" t="s">
        <v>3399</v>
      </c>
      <c r="B3984" s="111" t="s">
        <v>3432</v>
      </c>
      <c r="C3984" s="413" t="s">
        <v>3401</v>
      </c>
      <c r="D3984" s="413"/>
      <c r="E3984" s="112" t="s">
        <v>235</v>
      </c>
      <c r="F3984" s="113">
        <v>1</v>
      </c>
      <c r="G3984" s="153"/>
      <c r="H3984" s="114">
        <f t="shared" si="380"/>
        <v>0</v>
      </c>
    </row>
    <row r="3985" spans="1:8" x14ac:dyDescent="0.25">
      <c r="A3985" s="149"/>
      <c r="B3985" s="150"/>
      <c r="C3985" s="150"/>
      <c r="D3985" s="151"/>
      <c r="E3985" s="150"/>
      <c r="F3985" s="151"/>
      <c r="G3985" s="151"/>
      <c r="H3985" s="152"/>
    </row>
    <row r="3986" spans="1:8" ht="14.4" thickBot="1" x14ac:dyDescent="0.3">
      <c r="A3986" s="149"/>
      <c r="B3986" s="150"/>
      <c r="C3986" s="150"/>
      <c r="D3986" s="151"/>
      <c r="E3986" s="150"/>
      <c r="F3986" s="150"/>
      <c r="G3986" s="151"/>
      <c r="H3986" s="152"/>
    </row>
    <row r="3987" spans="1:8" ht="0.9" customHeight="1" thickTop="1" x14ac:dyDescent="0.25">
      <c r="A3987" s="120"/>
      <c r="B3987" s="115"/>
      <c r="C3987" s="115"/>
      <c r="D3987" s="115"/>
      <c r="E3987" s="115"/>
      <c r="F3987" s="115"/>
      <c r="G3987" s="115"/>
      <c r="H3987" s="115"/>
    </row>
    <row r="3988" spans="1:8" ht="18" customHeight="1" x14ac:dyDescent="0.25">
      <c r="A3988" s="102" t="s">
        <v>862</v>
      </c>
      <c r="B3988" s="103" t="s">
        <v>3</v>
      </c>
      <c r="C3988" s="414" t="s">
        <v>3396</v>
      </c>
      <c r="D3988" s="414"/>
      <c r="E3988" s="102" t="s">
        <v>3394</v>
      </c>
      <c r="F3988" s="101" t="s">
        <v>3393</v>
      </c>
      <c r="G3988" s="101" t="s">
        <v>3392</v>
      </c>
      <c r="H3988" s="101" t="s">
        <v>4</v>
      </c>
    </row>
    <row r="3989" spans="1:8" ht="39" customHeight="1" x14ac:dyDescent="0.25">
      <c r="A3989" s="92" t="s">
        <v>3397</v>
      </c>
      <c r="B3989" s="94" t="s">
        <v>861</v>
      </c>
      <c r="C3989" s="415">
        <v>21</v>
      </c>
      <c r="D3989" s="415"/>
      <c r="E3989" s="92" t="s">
        <v>235</v>
      </c>
      <c r="F3989" s="110">
        <v>1</v>
      </c>
      <c r="G3989" s="90"/>
      <c r="H3989" s="155">
        <f>SUM(H3990:H3992)</f>
        <v>0</v>
      </c>
    </row>
    <row r="3990" spans="1:8" ht="24" customHeight="1" x14ac:dyDescent="0.25">
      <c r="A3990" s="117" t="s">
        <v>3417</v>
      </c>
      <c r="B3990" s="116" t="s">
        <v>3590</v>
      </c>
      <c r="C3990" s="412" t="s">
        <v>3398</v>
      </c>
      <c r="D3990" s="412"/>
      <c r="E3990" s="117" t="s">
        <v>3136</v>
      </c>
      <c r="F3990" s="118">
        <v>1.5</v>
      </c>
      <c r="G3990" s="153"/>
      <c r="H3990" s="119">
        <f t="shared" ref="H3990:H3992" si="381">TRUNC((G3990*F3990),2)</f>
        <v>0</v>
      </c>
    </row>
    <row r="3991" spans="1:8" ht="26.1" customHeight="1" x14ac:dyDescent="0.25">
      <c r="A3991" s="112" t="s">
        <v>3399</v>
      </c>
      <c r="B3991" s="111" t="s">
        <v>4227</v>
      </c>
      <c r="C3991" s="413" t="s">
        <v>3401</v>
      </c>
      <c r="D3991" s="413"/>
      <c r="E3991" s="112" t="s">
        <v>235</v>
      </c>
      <c r="F3991" s="113">
        <v>0.1</v>
      </c>
      <c r="G3991" s="153"/>
      <c r="H3991" s="114">
        <f t="shared" si="381"/>
        <v>0</v>
      </c>
    </row>
    <row r="3992" spans="1:8" ht="24" customHeight="1" x14ac:dyDescent="0.25">
      <c r="A3992" s="112" t="s">
        <v>3399</v>
      </c>
      <c r="B3992" s="111" t="s">
        <v>4228</v>
      </c>
      <c r="C3992" s="413" t="s">
        <v>3401</v>
      </c>
      <c r="D3992" s="413"/>
      <c r="E3992" s="112" t="s">
        <v>3983</v>
      </c>
      <c r="F3992" s="113">
        <v>0.1</v>
      </c>
      <c r="G3992" s="153"/>
      <c r="H3992" s="114">
        <f t="shared" si="381"/>
        <v>0</v>
      </c>
    </row>
    <row r="3993" spans="1:8" x14ac:dyDescent="0.25">
      <c r="A3993" s="149"/>
      <c r="B3993" s="150"/>
      <c r="C3993" s="150"/>
      <c r="D3993" s="151"/>
      <c r="E3993" s="150"/>
      <c r="F3993" s="151"/>
      <c r="G3993" s="151"/>
      <c r="H3993" s="152"/>
    </row>
    <row r="3994" spans="1:8" ht="14.4" thickBot="1" x14ac:dyDescent="0.3">
      <c r="A3994" s="149"/>
      <c r="B3994" s="150"/>
      <c r="C3994" s="150"/>
      <c r="D3994" s="151"/>
      <c r="E3994" s="150"/>
      <c r="F3994" s="150"/>
      <c r="G3994" s="151"/>
      <c r="H3994" s="152"/>
    </row>
    <row r="3995" spans="1:8" ht="0.9" customHeight="1" thickTop="1" x14ac:dyDescent="0.25">
      <c r="A3995" s="120"/>
      <c r="B3995" s="115"/>
      <c r="C3995" s="115"/>
      <c r="D3995" s="115"/>
      <c r="E3995" s="115"/>
      <c r="F3995" s="115"/>
      <c r="G3995" s="115"/>
      <c r="H3995" s="115"/>
    </row>
    <row r="3996" spans="1:8" ht="18" customHeight="1" x14ac:dyDescent="0.25">
      <c r="A3996" s="102" t="s">
        <v>856</v>
      </c>
      <c r="B3996" s="103" t="s">
        <v>3</v>
      </c>
      <c r="C3996" s="414" t="s">
        <v>3396</v>
      </c>
      <c r="D3996" s="414"/>
      <c r="E3996" s="102" t="s">
        <v>3394</v>
      </c>
      <c r="F3996" s="101" t="s">
        <v>3393</v>
      </c>
      <c r="G3996" s="101" t="s">
        <v>3392</v>
      </c>
      <c r="H3996" s="101" t="s">
        <v>4</v>
      </c>
    </row>
    <row r="3997" spans="1:8" ht="26.1" customHeight="1" x14ac:dyDescent="0.25">
      <c r="A3997" s="92" t="s">
        <v>3397</v>
      </c>
      <c r="B3997" s="94" t="s">
        <v>855</v>
      </c>
      <c r="C3997" s="415">
        <v>37.06</v>
      </c>
      <c r="D3997" s="415"/>
      <c r="E3997" s="92" t="s">
        <v>460</v>
      </c>
      <c r="F3997" s="110">
        <v>1</v>
      </c>
      <c r="G3997" s="90"/>
      <c r="H3997" s="155">
        <f>SUM(H3998:H4001)</f>
        <v>0</v>
      </c>
    </row>
    <row r="3998" spans="1:8" ht="26.1" customHeight="1" x14ac:dyDescent="0.25">
      <c r="A3998" s="117" t="s">
        <v>3417</v>
      </c>
      <c r="B3998" s="116" t="s">
        <v>3425</v>
      </c>
      <c r="C3998" s="412" t="s">
        <v>3398</v>
      </c>
      <c r="D3998" s="412"/>
      <c r="E3998" s="117" t="s">
        <v>3136</v>
      </c>
      <c r="F3998" s="118">
        <v>2</v>
      </c>
      <c r="G3998" s="153"/>
      <c r="H3998" s="119">
        <f t="shared" ref="H3998:H4001" si="382">TRUNC((G3998*F3998),2)</f>
        <v>0</v>
      </c>
    </row>
    <row r="3999" spans="1:8" ht="24" customHeight="1" x14ac:dyDescent="0.25">
      <c r="A3999" s="117" t="s">
        <v>3417</v>
      </c>
      <c r="B3999" s="116" t="s">
        <v>3824</v>
      </c>
      <c r="C3999" s="412" t="s">
        <v>3398</v>
      </c>
      <c r="D3999" s="412"/>
      <c r="E3999" s="117" t="s">
        <v>3136</v>
      </c>
      <c r="F3999" s="118">
        <v>0.5</v>
      </c>
      <c r="G3999" s="153"/>
      <c r="H3999" s="119">
        <f t="shared" si="382"/>
        <v>0</v>
      </c>
    </row>
    <row r="4000" spans="1:8" ht="24" customHeight="1" x14ac:dyDescent="0.25">
      <c r="A4000" s="117" t="s">
        <v>3417</v>
      </c>
      <c r="B4000" s="116" t="s">
        <v>3426</v>
      </c>
      <c r="C4000" s="412" t="s">
        <v>3398</v>
      </c>
      <c r="D4000" s="412"/>
      <c r="E4000" s="117" t="s">
        <v>3136</v>
      </c>
      <c r="F4000" s="118">
        <v>2</v>
      </c>
      <c r="G4000" s="153"/>
      <c r="H4000" s="119">
        <f t="shared" si="382"/>
        <v>0</v>
      </c>
    </row>
    <row r="4001" spans="1:8" ht="39" customHeight="1" x14ac:dyDescent="0.25">
      <c r="A4001" s="112" t="s">
        <v>3399</v>
      </c>
      <c r="B4001" s="111" t="s">
        <v>4229</v>
      </c>
      <c r="C4001" s="413" t="s">
        <v>3401</v>
      </c>
      <c r="D4001" s="413"/>
      <c r="E4001" s="112" t="s">
        <v>460</v>
      </c>
      <c r="F4001" s="113">
        <v>1</v>
      </c>
      <c r="G4001" s="153"/>
      <c r="H4001" s="114">
        <f t="shared" si="382"/>
        <v>0</v>
      </c>
    </row>
    <row r="4002" spans="1:8" x14ac:dyDescent="0.25">
      <c r="A4002" s="149"/>
      <c r="B4002" s="150"/>
      <c r="C4002" s="150"/>
      <c r="D4002" s="151"/>
      <c r="E4002" s="150"/>
      <c r="F4002" s="151"/>
      <c r="G4002" s="151"/>
      <c r="H4002" s="152"/>
    </row>
    <row r="4003" spans="1:8" ht="14.4" thickBot="1" x14ac:dyDescent="0.3">
      <c r="A4003" s="149"/>
      <c r="B4003" s="150"/>
      <c r="C4003" s="150"/>
      <c r="D4003" s="151"/>
      <c r="E4003" s="150"/>
      <c r="F4003" s="150"/>
      <c r="G4003" s="151"/>
      <c r="H4003" s="152"/>
    </row>
    <row r="4004" spans="1:8" ht="0.9" customHeight="1" thickTop="1" x14ac:dyDescent="0.25">
      <c r="A4004" s="120"/>
      <c r="B4004" s="115"/>
      <c r="C4004" s="115"/>
      <c r="D4004" s="115"/>
      <c r="E4004" s="115"/>
      <c r="F4004" s="115"/>
      <c r="G4004" s="115"/>
      <c r="H4004" s="115"/>
    </row>
    <row r="4005" spans="1:8" ht="18" customHeight="1" x14ac:dyDescent="0.25">
      <c r="A4005" s="102" t="s">
        <v>854</v>
      </c>
      <c r="B4005" s="103" t="s">
        <v>3</v>
      </c>
      <c r="C4005" s="414" t="s">
        <v>3396</v>
      </c>
      <c r="D4005" s="414"/>
      <c r="E4005" s="102" t="s">
        <v>3394</v>
      </c>
      <c r="F4005" s="101" t="s">
        <v>3393</v>
      </c>
      <c r="G4005" s="101" t="s">
        <v>3392</v>
      </c>
      <c r="H4005" s="101" t="s">
        <v>4</v>
      </c>
    </row>
    <row r="4006" spans="1:8" ht="24" customHeight="1" x14ac:dyDescent="0.25">
      <c r="A4006" s="92" t="s">
        <v>3397</v>
      </c>
      <c r="B4006" s="94" t="s">
        <v>853</v>
      </c>
      <c r="C4006" s="415">
        <v>37.1</v>
      </c>
      <c r="D4006" s="415"/>
      <c r="E4006" s="92" t="s">
        <v>564</v>
      </c>
      <c r="F4006" s="110">
        <v>1</v>
      </c>
      <c r="G4006" s="90"/>
      <c r="H4006" s="155">
        <f>SUM(H4007:H4008)</f>
        <v>0</v>
      </c>
    </row>
    <row r="4007" spans="1:8" ht="24" customHeight="1" x14ac:dyDescent="0.25">
      <c r="A4007" s="117" t="s">
        <v>3417</v>
      </c>
      <c r="B4007" s="116" t="s">
        <v>3426</v>
      </c>
      <c r="C4007" s="412" t="s">
        <v>3398</v>
      </c>
      <c r="D4007" s="412"/>
      <c r="E4007" s="117" t="s">
        <v>3136</v>
      </c>
      <c r="F4007" s="118">
        <v>0.3</v>
      </c>
      <c r="G4007" s="153"/>
      <c r="H4007" s="119">
        <f t="shared" ref="H4007:H4008" si="383">TRUNC((G4007*F4007),2)</f>
        <v>0</v>
      </c>
    </row>
    <row r="4008" spans="1:8" ht="24" customHeight="1" x14ac:dyDescent="0.25">
      <c r="A4008" s="112" t="s">
        <v>3399</v>
      </c>
      <c r="B4008" s="111" t="s">
        <v>4230</v>
      </c>
      <c r="C4008" s="413" t="s">
        <v>3401</v>
      </c>
      <c r="D4008" s="413"/>
      <c r="E4008" s="112" t="s">
        <v>564</v>
      </c>
      <c r="F4008" s="113">
        <v>1</v>
      </c>
      <c r="G4008" s="153"/>
      <c r="H4008" s="114">
        <f t="shared" si="383"/>
        <v>0</v>
      </c>
    </row>
    <row r="4009" spans="1:8" x14ac:dyDescent="0.25">
      <c r="A4009" s="149"/>
      <c r="B4009" s="150"/>
      <c r="C4009" s="150"/>
      <c r="D4009" s="151"/>
      <c r="E4009" s="150"/>
      <c r="F4009" s="151"/>
      <c r="G4009" s="151"/>
      <c r="H4009" s="152"/>
    </row>
    <row r="4010" spans="1:8" ht="14.4" thickBot="1" x14ac:dyDescent="0.3">
      <c r="A4010" s="149"/>
      <c r="B4010" s="150"/>
      <c r="C4010" s="150"/>
      <c r="D4010" s="151"/>
      <c r="E4010" s="150"/>
      <c r="F4010" s="150"/>
      <c r="G4010" s="151"/>
      <c r="H4010" s="152"/>
    </row>
    <row r="4011" spans="1:8" ht="0.9" customHeight="1" thickTop="1" x14ac:dyDescent="0.25">
      <c r="A4011" s="120"/>
      <c r="B4011" s="115"/>
      <c r="C4011" s="115"/>
      <c r="D4011" s="115"/>
      <c r="E4011" s="115"/>
      <c r="F4011" s="115"/>
      <c r="G4011" s="115"/>
      <c r="H4011" s="115"/>
    </row>
    <row r="4012" spans="1:8" ht="18" customHeight="1" x14ac:dyDescent="0.25">
      <c r="A4012" s="102" t="s">
        <v>4673</v>
      </c>
      <c r="B4012" s="103" t="s">
        <v>3</v>
      </c>
      <c r="C4012" s="414" t="s">
        <v>3396</v>
      </c>
      <c r="D4012" s="414"/>
      <c r="E4012" s="102" t="s">
        <v>3394</v>
      </c>
      <c r="F4012" s="101" t="s">
        <v>3393</v>
      </c>
      <c r="G4012" s="101" t="s">
        <v>3392</v>
      </c>
      <c r="H4012" s="101" t="s">
        <v>4</v>
      </c>
    </row>
    <row r="4013" spans="1:8" ht="39" customHeight="1" x14ac:dyDescent="0.25">
      <c r="A4013" s="92" t="s">
        <v>3397</v>
      </c>
      <c r="B4013" s="94" t="s">
        <v>842</v>
      </c>
      <c r="C4013" s="415">
        <v>37.130000000000003</v>
      </c>
      <c r="D4013" s="415"/>
      <c r="E4013" s="92" t="s">
        <v>235</v>
      </c>
      <c r="F4013" s="110">
        <v>1</v>
      </c>
      <c r="G4013" s="90"/>
      <c r="H4013" s="155">
        <f>SUM(H4014:H4016)</f>
        <v>0</v>
      </c>
    </row>
    <row r="4014" spans="1:8" ht="26.1" customHeight="1" x14ac:dyDescent="0.25">
      <c r="A4014" s="117" t="s">
        <v>3417</v>
      </c>
      <c r="B4014" s="116" t="s">
        <v>3425</v>
      </c>
      <c r="C4014" s="412" t="s">
        <v>3398</v>
      </c>
      <c r="D4014" s="412"/>
      <c r="E4014" s="117" t="s">
        <v>3136</v>
      </c>
      <c r="F4014" s="118">
        <v>2</v>
      </c>
      <c r="G4014" s="153"/>
      <c r="H4014" s="119">
        <f t="shared" ref="H4014:H4016" si="384">TRUNC((G4014*F4014),2)</f>
        <v>0</v>
      </c>
    </row>
    <row r="4015" spans="1:8" ht="24" customHeight="1" x14ac:dyDescent="0.25">
      <c r="A4015" s="117" t="s">
        <v>3417</v>
      </c>
      <c r="B4015" s="116" t="s">
        <v>3426</v>
      </c>
      <c r="C4015" s="412" t="s">
        <v>3398</v>
      </c>
      <c r="D4015" s="412"/>
      <c r="E4015" s="117" t="s">
        <v>3136</v>
      </c>
      <c r="F4015" s="118">
        <v>2</v>
      </c>
      <c r="G4015" s="153"/>
      <c r="H4015" s="119">
        <f t="shared" si="384"/>
        <v>0</v>
      </c>
    </row>
    <row r="4016" spans="1:8" ht="51.9" customHeight="1" x14ac:dyDescent="0.25">
      <c r="A4016" s="112" t="s">
        <v>3399</v>
      </c>
      <c r="B4016" s="111" t="s">
        <v>4231</v>
      </c>
      <c r="C4016" s="413" t="s">
        <v>3401</v>
      </c>
      <c r="D4016" s="413"/>
      <c r="E4016" s="112" t="s">
        <v>235</v>
      </c>
      <c r="F4016" s="113">
        <v>1</v>
      </c>
      <c r="G4016" s="153"/>
      <c r="H4016" s="114">
        <f t="shared" si="384"/>
        <v>0</v>
      </c>
    </row>
    <row r="4017" spans="1:8" x14ac:dyDescent="0.25">
      <c r="A4017" s="149"/>
      <c r="B4017" s="150"/>
      <c r="C4017" s="150"/>
      <c r="D4017" s="151"/>
      <c r="E4017" s="150"/>
      <c r="F4017" s="151"/>
      <c r="G4017" s="151"/>
      <c r="H4017" s="152"/>
    </row>
    <row r="4018" spans="1:8" ht="14.4" thickBot="1" x14ac:dyDescent="0.3">
      <c r="A4018" s="149"/>
      <c r="B4018" s="150"/>
      <c r="C4018" s="150"/>
      <c r="D4018" s="151"/>
      <c r="E4018" s="150"/>
      <c r="F4018" s="150"/>
      <c r="G4018" s="151"/>
      <c r="H4018" s="152"/>
    </row>
    <row r="4019" spans="1:8" ht="0.9" customHeight="1" thickTop="1" x14ac:dyDescent="0.25">
      <c r="A4019" s="120"/>
      <c r="B4019" s="115"/>
      <c r="C4019" s="115"/>
      <c r="D4019" s="115"/>
      <c r="E4019" s="115"/>
      <c r="F4019" s="115"/>
      <c r="G4019" s="115"/>
      <c r="H4019" s="115"/>
    </row>
    <row r="4020" spans="1:8" ht="18" customHeight="1" x14ac:dyDescent="0.25">
      <c r="A4020" s="102" t="s">
        <v>841</v>
      </c>
      <c r="B4020" s="103" t="s">
        <v>3</v>
      </c>
      <c r="C4020" s="414" t="s">
        <v>3396</v>
      </c>
      <c r="D4020" s="414"/>
      <c r="E4020" s="102" t="s">
        <v>3394</v>
      </c>
      <c r="F4020" s="101" t="s">
        <v>3393</v>
      </c>
      <c r="G4020" s="101" t="s">
        <v>3392</v>
      </c>
      <c r="H4020" s="101" t="s">
        <v>4</v>
      </c>
    </row>
    <row r="4021" spans="1:8" ht="39" customHeight="1" x14ac:dyDescent="0.25">
      <c r="A4021" s="92" t="s">
        <v>3397</v>
      </c>
      <c r="B4021" s="94" t="s">
        <v>840</v>
      </c>
      <c r="C4021" s="415">
        <v>15</v>
      </c>
      <c r="D4021" s="415"/>
      <c r="E4021" s="92" t="s">
        <v>235</v>
      </c>
      <c r="F4021" s="110">
        <v>1</v>
      </c>
      <c r="G4021" s="90"/>
      <c r="H4021" s="155">
        <f>SUM(H4022:H4078)</f>
        <v>0</v>
      </c>
    </row>
    <row r="4022" spans="1:8" ht="65.099999999999994" customHeight="1" x14ac:dyDescent="0.25">
      <c r="A4022" s="117" t="s">
        <v>3417</v>
      </c>
      <c r="B4022" s="116" t="s">
        <v>4232</v>
      </c>
      <c r="C4022" s="412">
        <v>4</v>
      </c>
      <c r="D4022" s="412"/>
      <c r="E4022" s="117" t="s">
        <v>4233</v>
      </c>
      <c r="F4022" s="118">
        <v>6</v>
      </c>
      <c r="G4022" s="153"/>
      <c r="H4022" s="119">
        <f t="shared" ref="H4022:H4078" si="385">TRUNC((G4022*F4022),2)</f>
        <v>0</v>
      </c>
    </row>
    <row r="4023" spans="1:8" ht="51.9" customHeight="1" x14ac:dyDescent="0.25">
      <c r="A4023" s="117" t="s">
        <v>3417</v>
      </c>
      <c r="B4023" s="116" t="s">
        <v>4234</v>
      </c>
      <c r="C4023" s="412">
        <v>11</v>
      </c>
      <c r="D4023" s="412"/>
      <c r="E4023" s="117" t="s">
        <v>491</v>
      </c>
      <c r="F4023" s="118">
        <v>0.12</v>
      </c>
      <c r="G4023" s="153"/>
      <c r="H4023" s="119">
        <f t="shared" si="385"/>
        <v>0</v>
      </c>
    </row>
    <row r="4024" spans="1:8" ht="26.1" customHeight="1" x14ac:dyDescent="0.25">
      <c r="A4024" s="117" t="s">
        <v>3417</v>
      </c>
      <c r="B4024" s="116" t="s">
        <v>4235</v>
      </c>
      <c r="C4024" s="412">
        <v>19</v>
      </c>
      <c r="D4024" s="412"/>
      <c r="E4024" s="117" t="s">
        <v>3136</v>
      </c>
      <c r="F4024" s="118">
        <v>1.5</v>
      </c>
      <c r="G4024" s="153"/>
      <c r="H4024" s="119">
        <f t="shared" si="385"/>
        <v>0</v>
      </c>
    </row>
    <row r="4025" spans="1:8" ht="24" customHeight="1" x14ac:dyDescent="0.25">
      <c r="A4025" s="117" t="s">
        <v>3417</v>
      </c>
      <c r="B4025" s="116" t="s">
        <v>3435</v>
      </c>
      <c r="C4025" s="412" t="s">
        <v>3398</v>
      </c>
      <c r="D4025" s="412"/>
      <c r="E4025" s="117" t="s">
        <v>3136</v>
      </c>
      <c r="F4025" s="118">
        <v>22</v>
      </c>
      <c r="G4025" s="153"/>
      <c r="H4025" s="119">
        <f t="shared" si="385"/>
        <v>0</v>
      </c>
    </row>
    <row r="4026" spans="1:8" ht="24" customHeight="1" x14ac:dyDescent="0.25">
      <c r="A4026" s="117" t="s">
        <v>3417</v>
      </c>
      <c r="B4026" s="116" t="s">
        <v>3436</v>
      </c>
      <c r="C4026" s="412" t="s">
        <v>3398</v>
      </c>
      <c r="D4026" s="412"/>
      <c r="E4026" s="117" t="s">
        <v>3136</v>
      </c>
      <c r="F4026" s="118">
        <v>70</v>
      </c>
      <c r="G4026" s="153"/>
      <c r="H4026" s="119">
        <f t="shared" si="385"/>
        <v>0</v>
      </c>
    </row>
    <row r="4027" spans="1:8" ht="26.1" customHeight="1" x14ac:dyDescent="0.25">
      <c r="A4027" s="117" t="s">
        <v>3417</v>
      </c>
      <c r="B4027" s="116" t="s">
        <v>3313</v>
      </c>
      <c r="C4027" s="412" t="s">
        <v>3423</v>
      </c>
      <c r="D4027" s="412"/>
      <c r="E4027" s="117" t="s">
        <v>235</v>
      </c>
      <c r="F4027" s="118">
        <v>6</v>
      </c>
      <c r="G4027" s="153"/>
      <c r="H4027" s="119">
        <f t="shared" si="385"/>
        <v>0</v>
      </c>
    </row>
    <row r="4028" spans="1:8" ht="24" customHeight="1" x14ac:dyDescent="0.25">
      <c r="A4028" s="117" t="s">
        <v>3417</v>
      </c>
      <c r="B4028" s="116" t="s">
        <v>3426</v>
      </c>
      <c r="C4028" s="412" t="s">
        <v>3398</v>
      </c>
      <c r="D4028" s="412"/>
      <c r="E4028" s="117" t="s">
        <v>3136</v>
      </c>
      <c r="F4028" s="118">
        <v>48</v>
      </c>
      <c r="G4028" s="153"/>
      <c r="H4028" s="119">
        <f t="shared" si="385"/>
        <v>0</v>
      </c>
    </row>
    <row r="4029" spans="1:8" ht="65.099999999999994" customHeight="1" x14ac:dyDescent="0.25">
      <c r="A4029" s="117" t="s">
        <v>3417</v>
      </c>
      <c r="B4029" s="116" t="s">
        <v>4045</v>
      </c>
      <c r="C4029" s="412" t="s">
        <v>3418</v>
      </c>
      <c r="D4029" s="412"/>
      <c r="E4029" s="117" t="s">
        <v>923</v>
      </c>
      <c r="F4029" s="118">
        <v>1.5</v>
      </c>
      <c r="G4029" s="153"/>
      <c r="H4029" s="119">
        <f t="shared" si="385"/>
        <v>0</v>
      </c>
    </row>
    <row r="4030" spans="1:8" ht="51.9" customHeight="1" x14ac:dyDescent="0.25">
      <c r="A4030" s="117" t="s">
        <v>3417</v>
      </c>
      <c r="B4030" s="116" t="s">
        <v>3495</v>
      </c>
      <c r="C4030" s="412" t="s">
        <v>3496</v>
      </c>
      <c r="D4030" s="412"/>
      <c r="E4030" s="117" t="s">
        <v>460</v>
      </c>
      <c r="F4030" s="118">
        <v>10</v>
      </c>
      <c r="G4030" s="153"/>
      <c r="H4030" s="119">
        <f t="shared" si="385"/>
        <v>0</v>
      </c>
    </row>
    <row r="4031" spans="1:8" ht="39" customHeight="1" x14ac:dyDescent="0.25">
      <c r="A4031" s="117" t="s">
        <v>3417</v>
      </c>
      <c r="B4031" s="116" t="s">
        <v>4236</v>
      </c>
      <c r="C4031" s="412" t="s">
        <v>3496</v>
      </c>
      <c r="D4031" s="412"/>
      <c r="E4031" s="117" t="s">
        <v>460</v>
      </c>
      <c r="F4031" s="118">
        <v>6.6</v>
      </c>
      <c r="G4031" s="153"/>
      <c r="H4031" s="119">
        <f t="shared" si="385"/>
        <v>0</v>
      </c>
    </row>
    <row r="4032" spans="1:8" ht="51.9" customHeight="1" x14ac:dyDescent="0.25">
      <c r="A4032" s="117" t="s">
        <v>3417</v>
      </c>
      <c r="B4032" s="116" t="s">
        <v>4237</v>
      </c>
      <c r="C4032" s="412" t="s">
        <v>3499</v>
      </c>
      <c r="D4032" s="412"/>
      <c r="E4032" s="117" t="s">
        <v>460</v>
      </c>
      <c r="F4032" s="118">
        <v>16.760000000000002</v>
      </c>
      <c r="G4032" s="153"/>
      <c r="H4032" s="119">
        <f t="shared" si="385"/>
        <v>0</v>
      </c>
    </row>
    <row r="4033" spans="1:8" ht="26.1" customHeight="1" x14ac:dyDescent="0.25">
      <c r="A4033" s="117" t="s">
        <v>3417</v>
      </c>
      <c r="B4033" s="116" t="s">
        <v>498</v>
      </c>
      <c r="C4033" s="412" t="s">
        <v>3482</v>
      </c>
      <c r="D4033" s="412"/>
      <c r="E4033" s="117" t="s">
        <v>491</v>
      </c>
      <c r="F4033" s="118">
        <v>0.2</v>
      </c>
      <c r="G4033" s="153"/>
      <c r="H4033" s="119">
        <f t="shared" si="385"/>
        <v>0</v>
      </c>
    </row>
    <row r="4034" spans="1:8" ht="24" customHeight="1" x14ac:dyDescent="0.25">
      <c r="A4034" s="112" t="s">
        <v>3399</v>
      </c>
      <c r="B4034" s="111" t="s">
        <v>4238</v>
      </c>
      <c r="C4034" s="413" t="s">
        <v>3401</v>
      </c>
      <c r="D4034" s="413"/>
      <c r="E4034" s="112" t="s">
        <v>234</v>
      </c>
      <c r="F4034" s="113">
        <v>0.17799999999999999</v>
      </c>
      <c r="G4034" s="153"/>
      <c r="H4034" s="114">
        <f t="shared" si="385"/>
        <v>0</v>
      </c>
    </row>
    <row r="4035" spans="1:8" ht="24" customHeight="1" x14ac:dyDescent="0.25">
      <c r="A4035" s="112" t="s">
        <v>3399</v>
      </c>
      <c r="B4035" s="111" t="s">
        <v>3712</v>
      </c>
      <c r="C4035" s="413" t="s">
        <v>3401</v>
      </c>
      <c r="D4035" s="413"/>
      <c r="E4035" s="112" t="s">
        <v>564</v>
      </c>
      <c r="F4035" s="113">
        <v>3.11</v>
      </c>
      <c r="G4035" s="153"/>
      <c r="H4035" s="114">
        <f t="shared" si="385"/>
        <v>0</v>
      </c>
    </row>
    <row r="4036" spans="1:8" ht="26.1" customHeight="1" x14ac:dyDescent="0.25">
      <c r="A4036" s="112" t="s">
        <v>3399</v>
      </c>
      <c r="B4036" s="111" t="s">
        <v>4239</v>
      </c>
      <c r="C4036" s="413" t="s">
        <v>3401</v>
      </c>
      <c r="D4036" s="413"/>
      <c r="E4036" s="112" t="s">
        <v>234</v>
      </c>
      <c r="F4036" s="113">
        <v>3</v>
      </c>
      <c r="G4036" s="153"/>
      <c r="H4036" s="114">
        <f t="shared" si="385"/>
        <v>0</v>
      </c>
    </row>
    <row r="4037" spans="1:8" ht="26.1" customHeight="1" x14ac:dyDescent="0.25">
      <c r="A4037" s="112" t="s">
        <v>3399</v>
      </c>
      <c r="B4037" s="111" t="s">
        <v>4240</v>
      </c>
      <c r="C4037" s="413" t="s">
        <v>3401</v>
      </c>
      <c r="D4037" s="413"/>
      <c r="E4037" s="112" t="s">
        <v>235</v>
      </c>
      <c r="F4037" s="113">
        <v>6</v>
      </c>
      <c r="G4037" s="153"/>
      <c r="H4037" s="114">
        <f t="shared" si="385"/>
        <v>0</v>
      </c>
    </row>
    <row r="4038" spans="1:8" ht="26.1" customHeight="1" x14ac:dyDescent="0.25">
      <c r="A4038" s="112" t="s">
        <v>3399</v>
      </c>
      <c r="B4038" s="111" t="s">
        <v>3974</v>
      </c>
      <c r="C4038" s="413" t="s">
        <v>3401</v>
      </c>
      <c r="D4038" s="413"/>
      <c r="E4038" s="112" t="s">
        <v>564</v>
      </c>
      <c r="F4038" s="113">
        <v>0.87</v>
      </c>
      <c r="G4038" s="153"/>
      <c r="H4038" s="114">
        <f t="shared" si="385"/>
        <v>0</v>
      </c>
    </row>
    <row r="4039" spans="1:8" ht="39" customHeight="1" x14ac:dyDescent="0.25">
      <c r="A4039" s="112" t="s">
        <v>3399</v>
      </c>
      <c r="B4039" s="111" t="s">
        <v>4241</v>
      </c>
      <c r="C4039" s="413" t="s">
        <v>3401</v>
      </c>
      <c r="D4039" s="413"/>
      <c r="E4039" s="112" t="s">
        <v>235</v>
      </c>
      <c r="F4039" s="113">
        <v>1</v>
      </c>
      <c r="G4039" s="153"/>
      <c r="H4039" s="114">
        <f t="shared" si="385"/>
        <v>0</v>
      </c>
    </row>
    <row r="4040" spans="1:8" ht="26.1" customHeight="1" x14ac:dyDescent="0.25">
      <c r="A4040" s="112" t="s">
        <v>3399</v>
      </c>
      <c r="B4040" s="111" t="s">
        <v>4242</v>
      </c>
      <c r="C4040" s="413" t="s">
        <v>3401</v>
      </c>
      <c r="D4040" s="413"/>
      <c r="E4040" s="112" t="s">
        <v>235</v>
      </c>
      <c r="F4040" s="113">
        <v>2</v>
      </c>
      <c r="G4040" s="153"/>
      <c r="H4040" s="114">
        <f t="shared" si="385"/>
        <v>0</v>
      </c>
    </row>
    <row r="4041" spans="1:8" ht="26.1" customHeight="1" x14ac:dyDescent="0.25">
      <c r="A4041" s="112" t="s">
        <v>3399</v>
      </c>
      <c r="B4041" s="111" t="s">
        <v>4243</v>
      </c>
      <c r="C4041" s="413" t="s">
        <v>3401</v>
      </c>
      <c r="D4041" s="413"/>
      <c r="E4041" s="112" t="s">
        <v>235</v>
      </c>
      <c r="F4041" s="113">
        <v>2</v>
      </c>
      <c r="G4041" s="153"/>
      <c r="H4041" s="114">
        <f t="shared" si="385"/>
        <v>0</v>
      </c>
    </row>
    <row r="4042" spans="1:8" ht="39" customHeight="1" x14ac:dyDescent="0.25">
      <c r="A4042" s="112" t="s">
        <v>3399</v>
      </c>
      <c r="B4042" s="111" t="s">
        <v>4244</v>
      </c>
      <c r="C4042" s="413" t="s">
        <v>3401</v>
      </c>
      <c r="D4042" s="413"/>
      <c r="E4042" s="112" t="s">
        <v>235</v>
      </c>
      <c r="F4042" s="113">
        <v>1</v>
      </c>
      <c r="G4042" s="153"/>
      <c r="H4042" s="114">
        <f t="shared" si="385"/>
        <v>0</v>
      </c>
    </row>
    <row r="4043" spans="1:8" ht="39" customHeight="1" x14ac:dyDescent="0.25">
      <c r="A4043" s="112" t="s">
        <v>3399</v>
      </c>
      <c r="B4043" s="111" t="s">
        <v>4245</v>
      </c>
      <c r="C4043" s="413" t="s">
        <v>3401</v>
      </c>
      <c r="D4043" s="413"/>
      <c r="E4043" s="112" t="s">
        <v>235</v>
      </c>
      <c r="F4043" s="113">
        <v>4</v>
      </c>
      <c r="G4043" s="153"/>
      <c r="H4043" s="114">
        <f t="shared" si="385"/>
        <v>0</v>
      </c>
    </row>
    <row r="4044" spans="1:8" ht="26.1" customHeight="1" x14ac:dyDescent="0.25">
      <c r="A4044" s="112" t="s">
        <v>3399</v>
      </c>
      <c r="B4044" s="111" t="s">
        <v>3427</v>
      </c>
      <c r="C4044" s="413" t="s">
        <v>3401</v>
      </c>
      <c r="D4044" s="413"/>
      <c r="E4044" s="112" t="s">
        <v>235</v>
      </c>
      <c r="F4044" s="113">
        <v>1</v>
      </c>
      <c r="G4044" s="153"/>
      <c r="H4044" s="114">
        <f t="shared" si="385"/>
        <v>0</v>
      </c>
    </row>
    <row r="4045" spans="1:8" ht="24" customHeight="1" x14ac:dyDescent="0.25">
      <c r="A4045" s="112" t="s">
        <v>3399</v>
      </c>
      <c r="B4045" s="111" t="s">
        <v>4246</v>
      </c>
      <c r="C4045" s="413" t="s">
        <v>3401</v>
      </c>
      <c r="D4045" s="413"/>
      <c r="E4045" s="112" t="s">
        <v>235</v>
      </c>
      <c r="F4045" s="113">
        <v>4</v>
      </c>
      <c r="G4045" s="153"/>
      <c r="H4045" s="114">
        <f t="shared" si="385"/>
        <v>0</v>
      </c>
    </row>
    <row r="4046" spans="1:8" ht="24" customHeight="1" x14ac:dyDescent="0.25">
      <c r="A4046" s="112" t="s">
        <v>3399</v>
      </c>
      <c r="B4046" s="111" t="s">
        <v>4247</v>
      </c>
      <c r="C4046" s="413" t="s">
        <v>3401</v>
      </c>
      <c r="D4046" s="413"/>
      <c r="E4046" s="112" t="s">
        <v>235</v>
      </c>
      <c r="F4046" s="113">
        <v>1</v>
      </c>
      <c r="G4046" s="153"/>
      <c r="H4046" s="114">
        <f t="shared" si="385"/>
        <v>0</v>
      </c>
    </row>
    <row r="4047" spans="1:8" ht="26.1" customHeight="1" x14ac:dyDescent="0.25">
      <c r="A4047" s="112" t="s">
        <v>3399</v>
      </c>
      <c r="B4047" s="111" t="s">
        <v>4248</v>
      </c>
      <c r="C4047" s="413" t="s">
        <v>3401</v>
      </c>
      <c r="D4047" s="413"/>
      <c r="E4047" s="112" t="s">
        <v>235</v>
      </c>
      <c r="F4047" s="113">
        <v>6</v>
      </c>
      <c r="G4047" s="153"/>
      <c r="H4047" s="114">
        <f t="shared" si="385"/>
        <v>0</v>
      </c>
    </row>
    <row r="4048" spans="1:8" ht="26.1" customHeight="1" x14ac:dyDescent="0.25">
      <c r="A4048" s="112" t="s">
        <v>3399</v>
      </c>
      <c r="B4048" s="111" t="s">
        <v>4143</v>
      </c>
      <c r="C4048" s="413" t="s">
        <v>3401</v>
      </c>
      <c r="D4048" s="413"/>
      <c r="E4048" s="112" t="s">
        <v>234</v>
      </c>
      <c r="F4048" s="113">
        <v>1</v>
      </c>
      <c r="G4048" s="153"/>
      <c r="H4048" s="114">
        <f t="shared" si="385"/>
        <v>0</v>
      </c>
    </row>
    <row r="4049" spans="1:8" ht="26.1" customHeight="1" x14ac:dyDescent="0.25">
      <c r="A4049" s="112" t="s">
        <v>3399</v>
      </c>
      <c r="B4049" s="111" t="s">
        <v>4249</v>
      </c>
      <c r="C4049" s="413" t="s">
        <v>3506</v>
      </c>
      <c r="D4049" s="413"/>
      <c r="E4049" s="112" t="s">
        <v>234</v>
      </c>
      <c r="F4049" s="113">
        <v>90</v>
      </c>
      <c r="G4049" s="153"/>
      <c r="H4049" s="114">
        <f t="shared" si="385"/>
        <v>0</v>
      </c>
    </row>
    <row r="4050" spans="1:8" ht="24" customHeight="1" x14ac:dyDescent="0.25">
      <c r="A4050" s="112" t="s">
        <v>3399</v>
      </c>
      <c r="B4050" s="111" t="s">
        <v>4250</v>
      </c>
      <c r="C4050" s="413" t="s">
        <v>3401</v>
      </c>
      <c r="D4050" s="413"/>
      <c r="E4050" s="112" t="s">
        <v>235</v>
      </c>
      <c r="F4050" s="113">
        <v>3</v>
      </c>
      <c r="G4050" s="153"/>
      <c r="H4050" s="114">
        <f t="shared" si="385"/>
        <v>0</v>
      </c>
    </row>
    <row r="4051" spans="1:8" ht="26.1" customHeight="1" x14ac:dyDescent="0.25">
      <c r="A4051" s="112" t="s">
        <v>3399</v>
      </c>
      <c r="B4051" s="111" t="s">
        <v>4251</v>
      </c>
      <c r="C4051" s="413" t="s">
        <v>3401</v>
      </c>
      <c r="D4051" s="413"/>
      <c r="E4051" s="112" t="s">
        <v>235</v>
      </c>
      <c r="F4051" s="113">
        <v>3</v>
      </c>
      <c r="G4051" s="153"/>
      <c r="H4051" s="114">
        <f t="shared" si="385"/>
        <v>0</v>
      </c>
    </row>
    <row r="4052" spans="1:8" ht="26.1" customHeight="1" x14ac:dyDescent="0.25">
      <c r="A4052" s="112" t="s">
        <v>3399</v>
      </c>
      <c r="B4052" s="111" t="s">
        <v>4252</v>
      </c>
      <c r="C4052" s="413" t="s">
        <v>3401</v>
      </c>
      <c r="D4052" s="413"/>
      <c r="E4052" s="112" t="s">
        <v>235</v>
      </c>
      <c r="F4052" s="113">
        <v>3</v>
      </c>
      <c r="G4052" s="153"/>
      <c r="H4052" s="114">
        <f t="shared" si="385"/>
        <v>0</v>
      </c>
    </row>
    <row r="4053" spans="1:8" ht="39" customHeight="1" x14ac:dyDescent="0.25">
      <c r="A4053" s="112" t="s">
        <v>3399</v>
      </c>
      <c r="B4053" s="111" t="s">
        <v>4253</v>
      </c>
      <c r="C4053" s="413" t="s">
        <v>3401</v>
      </c>
      <c r="D4053" s="413"/>
      <c r="E4053" s="112" t="s">
        <v>235</v>
      </c>
      <c r="F4053" s="113">
        <v>3</v>
      </c>
      <c r="G4053" s="153"/>
      <c r="H4053" s="114">
        <f t="shared" si="385"/>
        <v>0</v>
      </c>
    </row>
    <row r="4054" spans="1:8" ht="24" customHeight="1" x14ac:dyDescent="0.25">
      <c r="A4054" s="112" t="s">
        <v>3399</v>
      </c>
      <c r="B4054" s="111" t="s">
        <v>4254</v>
      </c>
      <c r="C4054" s="413" t="s">
        <v>3401</v>
      </c>
      <c r="D4054" s="413"/>
      <c r="E4054" s="112" t="s">
        <v>564</v>
      </c>
      <c r="F4054" s="113">
        <v>4</v>
      </c>
      <c r="G4054" s="153"/>
      <c r="H4054" s="114">
        <f t="shared" si="385"/>
        <v>0</v>
      </c>
    </row>
    <row r="4055" spans="1:8" ht="26.1" customHeight="1" x14ac:dyDescent="0.25">
      <c r="A4055" s="112" t="s">
        <v>3399</v>
      </c>
      <c r="B4055" s="111" t="s">
        <v>4255</v>
      </c>
      <c r="C4055" s="413" t="s">
        <v>3401</v>
      </c>
      <c r="D4055" s="413"/>
      <c r="E4055" s="112" t="s">
        <v>235</v>
      </c>
      <c r="F4055" s="113">
        <v>3</v>
      </c>
      <c r="G4055" s="153"/>
      <c r="H4055" s="114">
        <f t="shared" si="385"/>
        <v>0</v>
      </c>
    </row>
    <row r="4056" spans="1:8" ht="26.1" customHeight="1" x14ac:dyDescent="0.25">
      <c r="A4056" s="112" t="s">
        <v>3399</v>
      </c>
      <c r="B4056" s="111" t="s">
        <v>4256</v>
      </c>
      <c r="C4056" s="413" t="s">
        <v>3401</v>
      </c>
      <c r="D4056" s="413"/>
      <c r="E4056" s="112" t="s">
        <v>235</v>
      </c>
      <c r="F4056" s="113">
        <v>3</v>
      </c>
      <c r="G4056" s="153"/>
      <c r="H4056" s="114">
        <f t="shared" si="385"/>
        <v>0</v>
      </c>
    </row>
    <row r="4057" spans="1:8" ht="26.1" customHeight="1" x14ac:dyDescent="0.25">
      <c r="A4057" s="112" t="s">
        <v>3399</v>
      </c>
      <c r="B4057" s="111" t="s">
        <v>4257</v>
      </c>
      <c r="C4057" s="413" t="s">
        <v>3401</v>
      </c>
      <c r="D4057" s="413"/>
      <c r="E4057" s="112" t="s">
        <v>235</v>
      </c>
      <c r="F4057" s="113">
        <v>4</v>
      </c>
      <c r="G4057" s="153"/>
      <c r="H4057" s="114">
        <f t="shared" si="385"/>
        <v>0</v>
      </c>
    </row>
    <row r="4058" spans="1:8" ht="26.1" customHeight="1" x14ac:dyDescent="0.25">
      <c r="A4058" s="112" t="s">
        <v>3399</v>
      </c>
      <c r="B4058" s="111" t="s">
        <v>4258</v>
      </c>
      <c r="C4058" s="413" t="s">
        <v>3506</v>
      </c>
      <c r="D4058" s="413"/>
      <c r="E4058" s="112" t="s">
        <v>235</v>
      </c>
      <c r="F4058" s="113">
        <v>9</v>
      </c>
      <c r="G4058" s="153"/>
      <c r="H4058" s="114">
        <f t="shared" si="385"/>
        <v>0</v>
      </c>
    </row>
    <row r="4059" spans="1:8" ht="26.1" customHeight="1" x14ac:dyDescent="0.25">
      <c r="A4059" s="112" t="s">
        <v>3399</v>
      </c>
      <c r="B4059" s="111" t="s">
        <v>4259</v>
      </c>
      <c r="C4059" s="413" t="s">
        <v>3401</v>
      </c>
      <c r="D4059" s="413"/>
      <c r="E4059" s="112" t="s">
        <v>235</v>
      </c>
      <c r="F4059" s="113">
        <v>9</v>
      </c>
      <c r="G4059" s="153"/>
      <c r="H4059" s="114">
        <f t="shared" si="385"/>
        <v>0</v>
      </c>
    </row>
    <row r="4060" spans="1:8" ht="26.1" customHeight="1" x14ac:dyDescent="0.25">
      <c r="A4060" s="112" t="s">
        <v>3399</v>
      </c>
      <c r="B4060" s="111" t="s">
        <v>4260</v>
      </c>
      <c r="C4060" s="413" t="s">
        <v>3401</v>
      </c>
      <c r="D4060" s="413"/>
      <c r="E4060" s="112" t="s">
        <v>235</v>
      </c>
      <c r="F4060" s="113">
        <v>3</v>
      </c>
      <c r="G4060" s="153"/>
      <c r="H4060" s="114">
        <f t="shared" si="385"/>
        <v>0</v>
      </c>
    </row>
    <row r="4061" spans="1:8" ht="24" customHeight="1" x14ac:dyDescent="0.25">
      <c r="A4061" s="112" t="s">
        <v>3399</v>
      </c>
      <c r="B4061" s="111" t="s">
        <v>4261</v>
      </c>
      <c r="C4061" s="413" t="s">
        <v>3401</v>
      </c>
      <c r="D4061" s="413"/>
      <c r="E4061" s="112" t="s">
        <v>235</v>
      </c>
      <c r="F4061" s="113">
        <v>8</v>
      </c>
      <c r="G4061" s="153"/>
      <c r="H4061" s="114">
        <f t="shared" si="385"/>
        <v>0</v>
      </c>
    </row>
    <row r="4062" spans="1:8" ht="24" customHeight="1" x14ac:dyDescent="0.25">
      <c r="A4062" s="112" t="s">
        <v>3399</v>
      </c>
      <c r="B4062" s="111" t="s">
        <v>4262</v>
      </c>
      <c r="C4062" s="413" t="s">
        <v>3401</v>
      </c>
      <c r="D4062" s="413"/>
      <c r="E4062" s="112" t="s">
        <v>235</v>
      </c>
      <c r="F4062" s="113">
        <v>3</v>
      </c>
      <c r="G4062" s="153"/>
      <c r="H4062" s="114">
        <f t="shared" si="385"/>
        <v>0</v>
      </c>
    </row>
    <row r="4063" spans="1:8" ht="26.1" customHeight="1" x14ac:dyDescent="0.25">
      <c r="A4063" s="112" t="s">
        <v>3399</v>
      </c>
      <c r="B4063" s="111" t="s">
        <v>4263</v>
      </c>
      <c r="C4063" s="413" t="s">
        <v>3401</v>
      </c>
      <c r="D4063" s="413"/>
      <c r="E4063" s="112" t="s">
        <v>234</v>
      </c>
      <c r="F4063" s="113">
        <v>10.9</v>
      </c>
      <c r="G4063" s="153"/>
      <c r="H4063" s="114">
        <f t="shared" si="385"/>
        <v>0</v>
      </c>
    </row>
    <row r="4064" spans="1:8" ht="26.1" customHeight="1" x14ac:dyDescent="0.25">
      <c r="A4064" s="112" t="s">
        <v>3399</v>
      </c>
      <c r="B4064" s="111" t="s">
        <v>4257</v>
      </c>
      <c r="C4064" s="413" t="s">
        <v>3401</v>
      </c>
      <c r="D4064" s="413"/>
      <c r="E4064" s="112" t="s">
        <v>235</v>
      </c>
      <c r="F4064" s="113">
        <v>6</v>
      </c>
      <c r="G4064" s="153"/>
      <c r="H4064" s="114">
        <f t="shared" si="385"/>
        <v>0</v>
      </c>
    </row>
    <row r="4065" spans="1:8" ht="51.9" customHeight="1" x14ac:dyDescent="0.25">
      <c r="A4065" s="112" t="s">
        <v>3399</v>
      </c>
      <c r="B4065" s="111" t="s">
        <v>3795</v>
      </c>
      <c r="C4065" s="413" t="s">
        <v>3401</v>
      </c>
      <c r="D4065" s="413"/>
      <c r="E4065" s="112" t="s">
        <v>234</v>
      </c>
      <c r="F4065" s="113">
        <v>14.5</v>
      </c>
      <c r="G4065" s="153"/>
      <c r="H4065" s="114">
        <f t="shared" si="385"/>
        <v>0</v>
      </c>
    </row>
    <row r="4066" spans="1:8" ht="26.1" customHeight="1" x14ac:dyDescent="0.25">
      <c r="A4066" s="112" t="s">
        <v>3399</v>
      </c>
      <c r="B4066" s="111" t="s">
        <v>4264</v>
      </c>
      <c r="C4066" s="413" t="s">
        <v>3401</v>
      </c>
      <c r="D4066" s="413"/>
      <c r="E4066" s="112" t="s">
        <v>235</v>
      </c>
      <c r="F4066" s="113">
        <v>12</v>
      </c>
      <c r="G4066" s="153"/>
      <c r="H4066" s="114">
        <f t="shared" si="385"/>
        <v>0</v>
      </c>
    </row>
    <row r="4067" spans="1:8" ht="39" customHeight="1" x14ac:dyDescent="0.25">
      <c r="A4067" s="112" t="s">
        <v>3399</v>
      </c>
      <c r="B4067" s="111" t="s">
        <v>4265</v>
      </c>
      <c r="C4067" s="413" t="s">
        <v>3401</v>
      </c>
      <c r="D4067" s="413"/>
      <c r="E4067" s="112" t="s">
        <v>3680</v>
      </c>
      <c r="F4067" s="113">
        <v>4</v>
      </c>
      <c r="G4067" s="153"/>
      <c r="H4067" s="114">
        <f t="shared" si="385"/>
        <v>0</v>
      </c>
    </row>
    <row r="4068" spans="1:8" ht="24" customHeight="1" x14ac:dyDescent="0.25">
      <c r="A4068" s="112" t="s">
        <v>3399</v>
      </c>
      <c r="B4068" s="111" t="s">
        <v>4266</v>
      </c>
      <c r="C4068" s="413" t="s">
        <v>3401</v>
      </c>
      <c r="D4068" s="413"/>
      <c r="E4068" s="112" t="s">
        <v>235</v>
      </c>
      <c r="F4068" s="113">
        <v>3</v>
      </c>
      <c r="G4068" s="153"/>
      <c r="H4068" s="114">
        <f t="shared" si="385"/>
        <v>0</v>
      </c>
    </row>
    <row r="4069" spans="1:8" ht="39" customHeight="1" x14ac:dyDescent="0.25">
      <c r="A4069" s="112" t="s">
        <v>3399</v>
      </c>
      <c r="B4069" s="111" t="s">
        <v>4267</v>
      </c>
      <c r="C4069" s="413" t="s">
        <v>3401</v>
      </c>
      <c r="D4069" s="413"/>
      <c r="E4069" s="112" t="s">
        <v>235</v>
      </c>
      <c r="F4069" s="113">
        <v>1</v>
      </c>
      <c r="G4069" s="153"/>
      <c r="H4069" s="114">
        <f t="shared" si="385"/>
        <v>0</v>
      </c>
    </row>
    <row r="4070" spans="1:8" ht="26.1" customHeight="1" x14ac:dyDescent="0.25">
      <c r="A4070" s="112" t="s">
        <v>3399</v>
      </c>
      <c r="B4070" s="111" t="s">
        <v>3955</v>
      </c>
      <c r="C4070" s="413" t="s">
        <v>3401</v>
      </c>
      <c r="D4070" s="413"/>
      <c r="E4070" s="112" t="s">
        <v>235</v>
      </c>
      <c r="F4070" s="113">
        <v>4</v>
      </c>
      <c r="G4070" s="153"/>
      <c r="H4070" s="114">
        <f t="shared" si="385"/>
        <v>0</v>
      </c>
    </row>
    <row r="4071" spans="1:8" ht="39" customHeight="1" x14ac:dyDescent="0.25">
      <c r="A4071" s="112" t="s">
        <v>3399</v>
      </c>
      <c r="B4071" s="111" t="s">
        <v>4268</v>
      </c>
      <c r="C4071" s="413" t="s">
        <v>3401</v>
      </c>
      <c r="D4071" s="413"/>
      <c r="E4071" s="112" t="s">
        <v>235</v>
      </c>
      <c r="F4071" s="113">
        <v>1</v>
      </c>
      <c r="G4071" s="153"/>
      <c r="H4071" s="114">
        <f t="shared" si="385"/>
        <v>0</v>
      </c>
    </row>
    <row r="4072" spans="1:8" ht="26.1" customHeight="1" x14ac:dyDescent="0.25">
      <c r="A4072" s="112" t="s">
        <v>3399</v>
      </c>
      <c r="B4072" s="111" t="s">
        <v>4269</v>
      </c>
      <c r="C4072" s="413" t="s">
        <v>3401</v>
      </c>
      <c r="D4072" s="413"/>
      <c r="E4072" s="112" t="s">
        <v>235</v>
      </c>
      <c r="F4072" s="113">
        <v>4</v>
      </c>
      <c r="G4072" s="153"/>
      <c r="H4072" s="114">
        <f t="shared" si="385"/>
        <v>0</v>
      </c>
    </row>
    <row r="4073" spans="1:8" ht="26.1" customHeight="1" x14ac:dyDescent="0.25">
      <c r="A4073" s="112" t="s">
        <v>3399</v>
      </c>
      <c r="B4073" s="111" t="s">
        <v>4270</v>
      </c>
      <c r="C4073" s="413" t="s">
        <v>3401</v>
      </c>
      <c r="D4073" s="413"/>
      <c r="E4073" s="112" t="s">
        <v>235</v>
      </c>
      <c r="F4073" s="113">
        <v>12</v>
      </c>
      <c r="G4073" s="153"/>
      <c r="H4073" s="114">
        <f t="shared" si="385"/>
        <v>0</v>
      </c>
    </row>
    <row r="4074" spans="1:8" ht="24" customHeight="1" x14ac:dyDescent="0.25">
      <c r="A4074" s="112" t="s">
        <v>3399</v>
      </c>
      <c r="B4074" s="111" t="s">
        <v>4271</v>
      </c>
      <c r="C4074" s="413" t="s">
        <v>3506</v>
      </c>
      <c r="D4074" s="413"/>
      <c r="E4074" s="112" t="s">
        <v>235</v>
      </c>
      <c r="F4074" s="113">
        <v>1</v>
      </c>
      <c r="G4074" s="153"/>
      <c r="H4074" s="114">
        <f t="shared" si="385"/>
        <v>0</v>
      </c>
    </row>
    <row r="4075" spans="1:8" ht="26.1" customHeight="1" x14ac:dyDescent="0.25">
      <c r="A4075" s="112" t="s">
        <v>3399</v>
      </c>
      <c r="B4075" s="111" t="s">
        <v>4272</v>
      </c>
      <c r="C4075" s="413" t="s">
        <v>3401</v>
      </c>
      <c r="D4075" s="413"/>
      <c r="E4075" s="112" t="s">
        <v>235</v>
      </c>
      <c r="F4075" s="113">
        <v>2</v>
      </c>
      <c r="G4075" s="153"/>
      <c r="H4075" s="114">
        <f t="shared" si="385"/>
        <v>0</v>
      </c>
    </row>
    <row r="4076" spans="1:8" ht="26.1" customHeight="1" x14ac:dyDescent="0.25">
      <c r="A4076" s="112" t="s">
        <v>3399</v>
      </c>
      <c r="B4076" s="111" t="s">
        <v>3508</v>
      </c>
      <c r="C4076" s="413" t="s">
        <v>3401</v>
      </c>
      <c r="D4076" s="413"/>
      <c r="E4076" s="112" t="s">
        <v>235</v>
      </c>
      <c r="F4076" s="113">
        <v>8</v>
      </c>
      <c r="G4076" s="153"/>
      <c r="H4076" s="114">
        <f t="shared" si="385"/>
        <v>0</v>
      </c>
    </row>
    <row r="4077" spans="1:8" ht="26.1" customHeight="1" x14ac:dyDescent="0.25">
      <c r="A4077" s="112" t="s">
        <v>3399</v>
      </c>
      <c r="B4077" s="111" t="s">
        <v>4273</v>
      </c>
      <c r="C4077" s="413" t="s">
        <v>3401</v>
      </c>
      <c r="D4077" s="413"/>
      <c r="E4077" s="112" t="s">
        <v>235</v>
      </c>
      <c r="F4077" s="113">
        <v>4</v>
      </c>
      <c r="G4077" s="153"/>
      <c r="H4077" s="114">
        <f t="shared" si="385"/>
        <v>0</v>
      </c>
    </row>
    <row r="4078" spans="1:8" ht="26.1" customHeight="1" x14ac:dyDescent="0.25">
      <c r="A4078" s="112" t="s">
        <v>3399</v>
      </c>
      <c r="B4078" s="111" t="s">
        <v>4274</v>
      </c>
      <c r="C4078" s="413" t="s">
        <v>3401</v>
      </c>
      <c r="D4078" s="413"/>
      <c r="E4078" s="112" t="s">
        <v>235</v>
      </c>
      <c r="F4078" s="113">
        <v>3</v>
      </c>
      <c r="G4078" s="153"/>
      <c r="H4078" s="114">
        <f t="shared" si="385"/>
        <v>0</v>
      </c>
    </row>
    <row r="4079" spans="1:8" x14ac:dyDescent="0.25">
      <c r="A4079" s="149"/>
      <c r="B4079" s="150"/>
      <c r="C4079" s="150"/>
      <c r="D4079" s="151"/>
      <c r="E4079" s="150"/>
      <c r="F4079" s="151"/>
      <c r="G4079" s="151"/>
      <c r="H4079" s="152"/>
    </row>
    <row r="4080" spans="1:8" ht="14.4" thickBot="1" x14ac:dyDescent="0.3">
      <c r="A4080" s="149"/>
      <c r="B4080" s="150"/>
      <c r="C4080" s="150"/>
      <c r="D4080" s="151"/>
      <c r="E4080" s="150"/>
      <c r="F4080" s="150"/>
      <c r="G4080" s="151"/>
      <c r="H4080" s="152"/>
    </row>
    <row r="4081" spans="1:8" ht="0.9" customHeight="1" thickTop="1" x14ac:dyDescent="0.25">
      <c r="A4081" s="120"/>
      <c r="B4081" s="115"/>
      <c r="C4081" s="115"/>
      <c r="D4081" s="115"/>
      <c r="E4081" s="115"/>
      <c r="F4081" s="115"/>
      <c r="G4081" s="115"/>
      <c r="H4081" s="115"/>
    </row>
    <row r="4082" spans="1:8" ht="18" customHeight="1" x14ac:dyDescent="0.25">
      <c r="A4082" s="102" t="s">
        <v>839</v>
      </c>
      <c r="B4082" s="103" t="s">
        <v>3</v>
      </c>
      <c r="C4082" s="414" t="s">
        <v>3396</v>
      </c>
      <c r="D4082" s="414"/>
      <c r="E4082" s="102" t="s">
        <v>3394</v>
      </c>
      <c r="F4082" s="101" t="s">
        <v>3393</v>
      </c>
      <c r="G4082" s="101" t="s">
        <v>3392</v>
      </c>
      <c r="H4082" s="101" t="s">
        <v>4</v>
      </c>
    </row>
    <row r="4083" spans="1:8" ht="104.1" customHeight="1" x14ac:dyDescent="0.25">
      <c r="A4083" s="92" t="s">
        <v>3397</v>
      </c>
      <c r="B4083" s="94" t="s">
        <v>4489</v>
      </c>
      <c r="C4083" s="415">
        <v>15</v>
      </c>
      <c r="D4083" s="415"/>
      <c r="E4083" s="92" t="s">
        <v>235</v>
      </c>
      <c r="F4083" s="110">
        <v>1</v>
      </c>
      <c r="G4083" s="90"/>
      <c r="H4083" s="155">
        <f>SUM(H4084:H4095)</f>
        <v>0</v>
      </c>
    </row>
    <row r="4084" spans="1:8" ht="24" customHeight="1" x14ac:dyDescent="0.25">
      <c r="A4084" s="117" t="s">
        <v>3417</v>
      </c>
      <c r="B4084" s="116" t="s">
        <v>3435</v>
      </c>
      <c r="C4084" s="412" t="s">
        <v>3398</v>
      </c>
      <c r="D4084" s="412"/>
      <c r="E4084" s="117" t="s">
        <v>3136</v>
      </c>
      <c r="F4084" s="118">
        <v>4.4000000000000004</v>
      </c>
      <c r="G4084" s="153"/>
      <c r="H4084" s="119">
        <f t="shared" ref="H4084:H4095" si="386">TRUNC((G4084*F4084),2)</f>
        <v>0</v>
      </c>
    </row>
    <row r="4085" spans="1:8" ht="24" customHeight="1" x14ac:dyDescent="0.25">
      <c r="A4085" s="117" t="s">
        <v>3417</v>
      </c>
      <c r="B4085" s="116" t="s">
        <v>3422</v>
      </c>
      <c r="C4085" s="412" t="s">
        <v>3398</v>
      </c>
      <c r="D4085" s="412"/>
      <c r="E4085" s="117" t="s">
        <v>3136</v>
      </c>
      <c r="F4085" s="118">
        <v>1.01</v>
      </c>
      <c r="G4085" s="153"/>
      <c r="H4085" s="119">
        <f t="shared" si="386"/>
        <v>0</v>
      </c>
    </row>
    <row r="4086" spans="1:8" ht="26.1" customHeight="1" x14ac:dyDescent="0.25">
      <c r="A4086" s="117" t="s">
        <v>3417</v>
      </c>
      <c r="B4086" s="116" t="s">
        <v>3431</v>
      </c>
      <c r="C4086" s="412" t="s">
        <v>3398</v>
      </c>
      <c r="D4086" s="412"/>
      <c r="E4086" s="117" t="s">
        <v>3136</v>
      </c>
      <c r="F4086" s="118">
        <v>0.15</v>
      </c>
      <c r="G4086" s="153"/>
      <c r="H4086" s="119">
        <f t="shared" si="386"/>
        <v>0</v>
      </c>
    </row>
    <row r="4087" spans="1:8" ht="26.1" customHeight="1" x14ac:dyDescent="0.25">
      <c r="A4087" s="117" t="s">
        <v>3417</v>
      </c>
      <c r="B4087" s="116" t="s">
        <v>730</v>
      </c>
      <c r="C4087" s="412" t="s">
        <v>3429</v>
      </c>
      <c r="D4087" s="412"/>
      <c r="E4087" s="117" t="s">
        <v>235</v>
      </c>
      <c r="F4087" s="118">
        <v>1</v>
      </c>
      <c r="G4087" s="153"/>
      <c r="H4087" s="119">
        <f t="shared" si="386"/>
        <v>0</v>
      </c>
    </row>
    <row r="4088" spans="1:8" ht="24" customHeight="1" x14ac:dyDescent="0.25">
      <c r="A4088" s="117" t="s">
        <v>3417</v>
      </c>
      <c r="B4088" s="116" t="s">
        <v>3436</v>
      </c>
      <c r="C4088" s="412" t="s">
        <v>3398</v>
      </c>
      <c r="D4088" s="412"/>
      <c r="E4088" s="117" t="s">
        <v>3136</v>
      </c>
      <c r="F4088" s="118">
        <v>4.7</v>
      </c>
      <c r="G4088" s="153"/>
      <c r="H4088" s="119">
        <f t="shared" si="386"/>
        <v>0</v>
      </c>
    </row>
    <row r="4089" spans="1:8" ht="26.1" customHeight="1" x14ac:dyDescent="0.25">
      <c r="A4089" s="112" t="s">
        <v>3399</v>
      </c>
      <c r="B4089" s="111" t="s">
        <v>4054</v>
      </c>
      <c r="C4089" s="413" t="s">
        <v>3401</v>
      </c>
      <c r="D4089" s="413"/>
      <c r="E4089" s="112" t="s">
        <v>564</v>
      </c>
      <c r="F4089" s="113">
        <v>0.22</v>
      </c>
      <c r="G4089" s="153"/>
      <c r="H4089" s="114">
        <f t="shared" si="386"/>
        <v>0</v>
      </c>
    </row>
    <row r="4090" spans="1:8" ht="26.1" customHeight="1" x14ac:dyDescent="0.25">
      <c r="A4090" s="112" t="s">
        <v>3399</v>
      </c>
      <c r="B4090" s="111" t="s">
        <v>3521</v>
      </c>
      <c r="C4090" s="413" t="s">
        <v>3401</v>
      </c>
      <c r="D4090" s="413"/>
      <c r="E4090" s="112" t="s">
        <v>234</v>
      </c>
      <c r="F4090" s="113">
        <v>5.36</v>
      </c>
      <c r="G4090" s="153"/>
      <c r="H4090" s="114">
        <f t="shared" si="386"/>
        <v>0</v>
      </c>
    </row>
    <row r="4091" spans="1:8" ht="24" customHeight="1" x14ac:dyDescent="0.25">
      <c r="A4091" s="112" t="s">
        <v>3399</v>
      </c>
      <c r="B4091" s="111" t="s">
        <v>4275</v>
      </c>
      <c r="C4091" s="413" t="s">
        <v>3401</v>
      </c>
      <c r="D4091" s="413"/>
      <c r="E4091" s="112" t="s">
        <v>234</v>
      </c>
      <c r="F4091" s="113">
        <v>0.08</v>
      </c>
      <c r="G4091" s="153"/>
      <c r="H4091" s="114">
        <f t="shared" si="386"/>
        <v>0</v>
      </c>
    </row>
    <row r="4092" spans="1:8" ht="39" customHeight="1" x14ac:dyDescent="0.25">
      <c r="A4092" s="112" t="s">
        <v>3399</v>
      </c>
      <c r="B4092" s="111" t="s">
        <v>4276</v>
      </c>
      <c r="C4092" s="413" t="s">
        <v>3401</v>
      </c>
      <c r="D4092" s="413"/>
      <c r="E4092" s="112" t="s">
        <v>460</v>
      </c>
      <c r="F4092" s="113">
        <v>4.34</v>
      </c>
      <c r="G4092" s="153"/>
      <c r="H4092" s="114">
        <f t="shared" si="386"/>
        <v>0</v>
      </c>
    </row>
    <row r="4093" spans="1:8" ht="39" customHeight="1" x14ac:dyDescent="0.25">
      <c r="A4093" s="112" t="s">
        <v>3399</v>
      </c>
      <c r="B4093" s="111" t="s">
        <v>4277</v>
      </c>
      <c r="C4093" s="413" t="s">
        <v>3401</v>
      </c>
      <c r="D4093" s="413"/>
      <c r="E4093" s="112" t="s">
        <v>235</v>
      </c>
      <c r="F4093" s="113">
        <v>2</v>
      </c>
      <c r="G4093" s="153"/>
      <c r="H4093" s="114">
        <f t="shared" si="386"/>
        <v>0</v>
      </c>
    </row>
    <row r="4094" spans="1:8" ht="24" customHeight="1" x14ac:dyDescent="0.25">
      <c r="A4094" s="112" t="s">
        <v>3399</v>
      </c>
      <c r="B4094" s="111" t="s">
        <v>4278</v>
      </c>
      <c r="C4094" s="413" t="s">
        <v>3401</v>
      </c>
      <c r="D4094" s="413"/>
      <c r="E4094" s="112" t="s">
        <v>234</v>
      </c>
      <c r="F4094" s="113">
        <v>0.7</v>
      </c>
      <c r="G4094" s="153"/>
      <c r="H4094" s="114">
        <f t="shared" si="386"/>
        <v>0</v>
      </c>
    </row>
    <row r="4095" spans="1:8" ht="24" customHeight="1" x14ac:dyDescent="0.25">
      <c r="A4095" s="112" t="s">
        <v>3399</v>
      </c>
      <c r="B4095" s="111" t="s">
        <v>4279</v>
      </c>
      <c r="C4095" s="413" t="s">
        <v>3401</v>
      </c>
      <c r="D4095" s="413"/>
      <c r="E4095" s="112" t="s">
        <v>235</v>
      </c>
      <c r="F4095" s="113">
        <v>1</v>
      </c>
      <c r="G4095" s="153"/>
      <c r="H4095" s="114">
        <f t="shared" si="386"/>
        <v>0</v>
      </c>
    </row>
    <row r="4096" spans="1:8" x14ac:dyDescent="0.25">
      <c r="A4096" s="149"/>
      <c r="B4096" s="150"/>
      <c r="C4096" s="150"/>
      <c r="D4096" s="151"/>
      <c r="E4096" s="150"/>
      <c r="F4096" s="151"/>
      <c r="G4096" s="151"/>
      <c r="H4096" s="152"/>
    </row>
    <row r="4097" spans="1:8" ht="14.4" thickBot="1" x14ac:dyDescent="0.3">
      <c r="A4097" s="149"/>
      <c r="B4097" s="150"/>
      <c r="C4097" s="150"/>
      <c r="D4097" s="151"/>
      <c r="E4097" s="150"/>
      <c r="F4097" s="150"/>
      <c r="G4097" s="151"/>
      <c r="H4097" s="152"/>
    </row>
    <row r="4098" spans="1:8" ht="0.9" customHeight="1" thickTop="1" x14ac:dyDescent="0.25">
      <c r="A4098" s="120"/>
      <c r="B4098" s="115"/>
      <c r="C4098" s="115"/>
      <c r="D4098" s="115"/>
      <c r="E4098" s="115"/>
      <c r="F4098" s="115"/>
      <c r="G4098" s="115"/>
      <c r="H4098" s="115"/>
    </row>
    <row r="4099" spans="1:8" ht="18" customHeight="1" x14ac:dyDescent="0.25">
      <c r="A4099" s="102" t="s">
        <v>820</v>
      </c>
      <c r="B4099" s="103" t="s">
        <v>3</v>
      </c>
      <c r="C4099" s="414" t="s">
        <v>3396</v>
      </c>
      <c r="D4099" s="414"/>
      <c r="E4099" s="102" t="s">
        <v>3394</v>
      </c>
      <c r="F4099" s="101" t="s">
        <v>3393</v>
      </c>
      <c r="G4099" s="101" t="s">
        <v>3392</v>
      </c>
      <c r="H4099" s="101" t="s">
        <v>4</v>
      </c>
    </row>
    <row r="4100" spans="1:8" ht="26.1" customHeight="1" x14ac:dyDescent="0.25">
      <c r="A4100" s="92" t="s">
        <v>3397</v>
      </c>
      <c r="B4100" s="94" t="s">
        <v>819</v>
      </c>
      <c r="C4100" s="415" t="s">
        <v>4280</v>
      </c>
      <c r="D4100" s="415"/>
      <c r="E4100" s="92" t="s">
        <v>630</v>
      </c>
      <c r="F4100" s="110">
        <v>1</v>
      </c>
      <c r="G4100" s="90"/>
      <c r="H4100" s="155">
        <f>SUM(H4101:H4103)</f>
        <v>0</v>
      </c>
    </row>
    <row r="4101" spans="1:8" ht="24" customHeight="1" x14ac:dyDescent="0.25">
      <c r="A4101" s="117" t="s">
        <v>3417</v>
      </c>
      <c r="B4101" s="116" t="s">
        <v>3426</v>
      </c>
      <c r="C4101" s="412" t="s">
        <v>3398</v>
      </c>
      <c r="D4101" s="412"/>
      <c r="E4101" s="117" t="s">
        <v>3136</v>
      </c>
      <c r="F4101" s="118">
        <v>0.92</v>
      </c>
      <c r="G4101" s="153"/>
      <c r="H4101" s="119">
        <f t="shared" ref="H4101:H4103" si="387">TRUNC((G4101*F4101),2)</f>
        <v>0</v>
      </c>
    </row>
    <row r="4102" spans="1:8" ht="26.1" customHeight="1" x14ac:dyDescent="0.25">
      <c r="A4102" s="117" t="s">
        <v>3417</v>
      </c>
      <c r="B4102" s="116" t="s">
        <v>3425</v>
      </c>
      <c r="C4102" s="412" t="s">
        <v>3398</v>
      </c>
      <c r="D4102" s="412"/>
      <c r="E4102" s="117" t="s">
        <v>3136</v>
      </c>
      <c r="F4102" s="118">
        <v>0.92</v>
      </c>
      <c r="G4102" s="153"/>
      <c r="H4102" s="119">
        <f t="shared" si="387"/>
        <v>0</v>
      </c>
    </row>
    <row r="4103" spans="1:8" ht="51.9" customHeight="1" x14ac:dyDescent="0.25">
      <c r="A4103" s="112" t="s">
        <v>3399</v>
      </c>
      <c r="B4103" s="111" t="s">
        <v>4281</v>
      </c>
      <c r="C4103" s="413" t="s">
        <v>3401</v>
      </c>
      <c r="D4103" s="413"/>
      <c r="E4103" s="112" t="s">
        <v>234</v>
      </c>
      <c r="F4103" s="113">
        <v>1.02</v>
      </c>
      <c r="G4103" s="153"/>
      <c r="H4103" s="114">
        <f t="shared" si="387"/>
        <v>0</v>
      </c>
    </row>
    <row r="4104" spans="1:8" x14ac:dyDescent="0.25">
      <c r="A4104" s="149"/>
      <c r="B4104" s="150"/>
      <c r="C4104" s="150"/>
      <c r="D4104" s="151"/>
      <c r="E4104" s="150"/>
      <c r="F4104" s="151"/>
      <c r="G4104" s="151"/>
      <c r="H4104" s="152"/>
    </row>
    <row r="4105" spans="1:8" ht="14.4" thickBot="1" x14ac:dyDescent="0.3">
      <c r="A4105" s="149"/>
      <c r="B4105" s="150"/>
      <c r="C4105" s="150"/>
      <c r="D4105" s="151"/>
      <c r="E4105" s="150"/>
      <c r="F4105" s="150"/>
      <c r="G4105" s="151"/>
      <c r="H4105" s="152"/>
    </row>
    <row r="4106" spans="1:8" ht="0.9" customHeight="1" thickTop="1" x14ac:dyDescent="0.25">
      <c r="A4106" s="170"/>
      <c r="B4106" s="171"/>
      <c r="C4106" s="171"/>
      <c r="D4106" s="171"/>
      <c r="E4106" s="171"/>
      <c r="F4106" s="171"/>
      <c r="G4106" s="171"/>
      <c r="H4106" s="171"/>
    </row>
    <row r="4107" spans="1:8" ht="18" customHeight="1" x14ac:dyDescent="0.25">
      <c r="A4107" s="102" t="s">
        <v>814</v>
      </c>
      <c r="B4107" s="103" t="s">
        <v>3</v>
      </c>
      <c r="C4107" s="414" t="s">
        <v>3396</v>
      </c>
      <c r="D4107" s="414"/>
      <c r="E4107" s="102" t="s">
        <v>3394</v>
      </c>
      <c r="F4107" s="101" t="s">
        <v>3393</v>
      </c>
      <c r="G4107" s="101" t="s">
        <v>3392</v>
      </c>
      <c r="H4107" s="101" t="s">
        <v>4</v>
      </c>
    </row>
    <row r="4108" spans="1:8" ht="90.9" customHeight="1" x14ac:dyDescent="0.25">
      <c r="A4108" s="92" t="s">
        <v>3397</v>
      </c>
      <c r="B4108" s="94" t="s">
        <v>4490</v>
      </c>
      <c r="C4108" s="415">
        <v>18</v>
      </c>
      <c r="D4108" s="415"/>
      <c r="E4108" s="92" t="s">
        <v>235</v>
      </c>
      <c r="F4108" s="110">
        <v>1</v>
      </c>
      <c r="G4108" s="90"/>
      <c r="H4108" s="155">
        <f>SUM(H4109:H4111)</f>
        <v>0</v>
      </c>
    </row>
    <row r="4109" spans="1:8" ht="24" customHeight="1" x14ac:dyDescent="0.25">
      <c r="A4109" s="117" t="s">
        <v>3417</v>
      </c>
      <c r="B4109" s="116" t="s">
        <v>3436</v>
      </c>
      <c r="C4109" s="412" t="s">
        <v>3398</v>
      </c>
      <c r="D4109" s="412"/>
      <c r="E4109" s="117" t="s">
        <v>3136</v>
      </c>
      <c r="F4109" s="118">
        <v>0.5</v>
      </c>
      <c r="G4109" s="153"/>
      <c r="H4109" s="119">
        <f t="shared" ref="H4109:H4111" si="388">TRUNC((G4109*F4109),2)</f>
        <v>0</v>
      </c>
    </row>
    <row r="4110" spans="1:8" ht="24" customHeight="1" x14ac:dyDescent="0.25">
      <c r="A4110" s="117" t="s">
        <v>3417</v>
      </c>
      <c r="B4110" s="116" t="s">
        <v>3426</v>
      </c>
      <c r="C4110" s="412" t="s">
        <v>3398</v>
      </c>
      <c r="D4110" s="412"/>
      <c r="E4110" s="117" t="s">
        <v>3136</v>
      </c>
      <c r="F4110" s="118">
        <v>0.5</v>
      </c>
      <c r="G4110" s="153"/>
      <c r="H4110" s="119">
        <f t="shared" si="388"/>
        <v>0</v>
      </c>
    </row>
    <row r="4111" spans="1:8" ht="39" customHeight="1" x14ac:dyDescent="0.25">
      <c r="A4111" s="112" t="s">
        <v>3399</v>
      </c>
      <c r="B4111" s="111" t="s">
        <v>4282</v>
      </c>
      <c r="C4111" s="413" t="s">
        <v>3401</v>
      </c>
      <c r="D4111" s="413"/>
      <c r="E4111" s="112" t="s">
        <v>235</v>
      </c>
      <c r="F4111" s="113">
        <v>1</v>
      </c>
      <c r="G4111" s="153"/>
      <c r="H4111" s="114">
        <f t="shared" si="388"/>
        <v>0</v>
      </c>
    </row>
    <row r="4112" spans="1:8" x14ac:dyDescent="0.25">
      <c r="A4112" s="149"/>
      <c r="B4112" s="150"/>
      <c r="C4112" s="150"/>
      <c r="D4112" s="151"/>
      <c r="E4112" s="150"/>
      <c r="F4112" s="151"/>
      <c r="G4112" s="151"/>
      <c r="H4112" s="152"/>
    </row>
    <row r="4113" spans="1:8" ht="14.4" thickBot="1" x14ac:dyDescent="0.3">
      <c r="A4113" s="149"/>
      <c r="B4113" s="150"/>
      <c r="C4113" s="150"/>
      <c r="D4113" s="151"/>
      <c r="E4113" s="150"/>
      <c r="F4113" s="150"/>
      <c r="G4113" s="151"/>
      <c r="H4113" s="152"/>
    </row>
    <row r="4114" spans="1:8" ht="0.9" customHeight="1" thickTop="1" x14ac:dyDescent="0.25">
      <c r="A4114" s="120"/>
      <c r="B4114" s="115"/>
      <c r="C4114" s="115"/>
      <c r="D4114" s="115"/>
      <c r="E4114" s="115"/>
      <c r="F4114" s="115"/>
      <c r="G4114" s="115"/>
      <c r="H4114" s="115"/>
    </row>
    <row r="4115" spans="1:8" ht="18" customHeight="1" x14ac:dyDescent="0.25">
      <c r="A4115" s="102" t="s">
        <v>811</v>
      </c>
      <c r="B4115" s="103" t="s">
        <v>3</v>
      </c>
      <c r="C4115" s="414" t="s">
        <v>3396</v>
      </c>
      <c r="D4115" s="414"/>
      <c r="E4115" s="102" t="s">
        <v>3394</v>
      </c>
      <c r="F4115" s="101" t="s">
        <v>3393</v>
      </c>
      <c r="G4115" s="101" t="s">
        <v>3392</v>
      </c>
      <c r="H4115" s="101" t="s">
        <v>4</v>
      </c>
    </row>
    <row r="4116" spans="1:8" ht="51.9" customHeight="1" x14ac:dyDescent="0.25">
      <c r="A4116" s="92" t="s">
        <v>3397</v>
      </c>
      <c r="B4116" s="94" t="s">
        <v>810</v>
      </c>
      <c r="C4116" s="415">
        <v>18</v>
      </c>
      <c r="D4116" s="415"/>
      <c r="E4116" s="92" t="s">
        <v>235</v>
      </c>
      <c r="F4116" s="110">
        <v>1</v>
      </c>
      <c r="G4116" s="90"/>
      <c r="H4116" s="155">
        <f>SUM(H4117:H4123)</f>
        <v>0</v>
      </c>
    </row>
    <row r="4117" spans="1:8" ht="90.9" customHeight="1" x14ac:dyDescent="0.25">
      <c r="A4117" s="117" t="s">
        <v>3417</v>
      </c>
      <c r="B4117" s="116" t="s">
        <v>4283</v>
      </c>
      <c r="C4117" s="412">
        <v>19</v>
      </c>
      <c r="D4117" s="412"/>
      <c r="E4117" s="117" t="s">
        <v>3136</v>
      </c>
      <c r="F4117" s="118">
        <v>0.2</v>
      </c>
      <c r="G4117" s="153"/>
      <c r="H4117" s="119">
        <f t="shared" ref="H4117:H4123" si="389">TRUNC((G4117*F4117),2)</f>
        <v>0</v>
      </c>
    </row>
    <row r="4118" spans="1:8" ht="26.1" customHeight="1" x14ac:dyDescent="0.25">
      <c r="A4118" s="117" t="s">
        <v>3417</v>
      </c>
      <c r="B4118" s="116" t="s">
        <v>3484</v>
      </c>
      <c r="C4118" s="412">
        <v>19</v>
      </c>
      <c r="D4118" s="412"/>
      <c r="E4118" s="117" t="s">
        <v>3136</v>
      </c>
      <c r="F4118" s="118">
        <v>0.2</v>
      </c>
      <c r="G4118" s="153"/>
      <c r="H4118" s="119">
        <f t="shared" si="389"/>
        <v>0</v>
      </c>
    </row>
    <row r="4119" spans="1:8" ht="24" customHeight="1" x14ac:dyDescent="0.25">
      <c r="A4119" s="117" t="s">
        <v>3417</v>
      </c>
      <c r="B4119" s="116" t="s">
        <v>3436</v>
      </c>
      <c r="C4119" s="412" t="s">
        <v>3398</v>
      </c>
      <c r="D4119" s="412"/>
      <c r="E4119" s="117" t="s">
        <v>3136</v>
      </c>
      <c r="F4119" s="118">
        <v>1.26</v>
      </c>
      <c r="G4119" s="153"/>
      <c r="H4119" s="119">
        <f t="shared" si="389"/>
        <v>0</v>
      </c>
    </row>
    <row r="4120" spans="1:8" ht="24" customHeight="1" x14ac:dyDescent="0.25">
      <c r="A4120" s="117" t="s">
        <v>3417</v>
      </c>
      <c r="B4120" s="116" t="s">
        <v>3426</v>
      </c>
      <c r="C4120" s="412" t="s">
        <v>3398</v>
      </c>
      <c r="D4120" s="412"/>
      <c r="E4120" s="117" t="s">
        <v>3136</v>
      </c>
      <c r="F4120" s="118">
        <v>1.26</v>
      </c>
      <c r="G4120" s="153"/>
      <c r="H4120" s="119">
        <f t="shared" si="389"/>
        <v>0</v>
      </c>
    </row>
    <row r="4121" spans="1:8" ht="26.1" customHeight="1" x14ac:dyDescent="0.25">
      <c r="A4121" s="112" t="s">
        <v>3399</v>
      </c>
      <c r="B4121" s="111" t="s">
        <v>3810</v>
      </c>
      <c r="C4121" s="413" t="s">
        <v>3401</v>
      </c>
      <c r="D4121" s="413"/>
      <c r="E4121" s="112" t="s">
        <v>235</v>
      </c>
      <c r="F4121" s="113">
        <v>2</v>
      </c>
      <c r="G4121" s="153"/>
      <c r="H4121" s="114">
        <f t="shared" si="389"/>
        <v>0</v>
      </c>
    </row>
    <row r="4122" spans="1:8" ht="39" customHeight="1" x14ac:dyDescent="0.25">
      <c r="A4122" s="112" t="s">
        <v>3399</v>
      </c>
      <c r="B4122" s="111" t="s">
        <v>4284</v>
      </c>
      <c r="C4122" s="413" t="s">
        <v>3401</v>
      </c>
      <c r="D4122" s="413"/>
      <c r="E4122" s="112" t="s">
        <v>235</v>
      </c>
      <c r="F4122" s="113">
        <v>2</v>
      </c>
      <c r="G4122" s="153"/>
      <c r="H4122" s="114">
        <f t="shared" si="389"/>
        <v>0</v>
      </c>
    </row>
    <row r="4123" spans="1:8" ht="39" customHeight="1" x14ac:dyDescent="0.25">
      <c r="A4123" s="112" t="s">
        <v>3399</v>
      </c>
      <c r="B4123" s="111" t="s">
        <v>4285</v>
      </c>
      <c r="C4123" s="413" t="s">
        <v>3401</v>
      </c>
      <c r="D4123" s="413"/>
      <c r="E4123" s="112" t="s">
        <v>235</v>
      </c>
      <c r="F4123" s="113">
        <v>1</v>
      </c>
      <c r="G4123" s="153"/>
      <c r="H4123" s="114">
        <f t="shared" si="389"/>
        <v>0</v>
      </c>
    </row>
    <row r="4124" spans="1:8" x14ac:dyDescent="0.25">
      <c r="A4124" s="149"/>
      <c r="B4124" s="150"/>
      <c r="C4124" s="150"/>
      <c r="D4124" s="151"/>
      <c r="E4124" s="150"/>
      <c r="F4124" s="151"/>
      <c r="G4124" s="151"/>
      <c r="H4124" s="152"/>
    </row>
    <row r="4125" spans="1:8" ht="14.4" thickBot="1" x14ac:dyDescent="0.3">
      <c r="A4125" s="149"/>
      <c r="B4125" s="150"/>
      <c r="C4125" s="150"/>
      <c r="D4125" s="151"/>
      <c r="E4125" s="150"/>
      <c r="F4125" s="150"/>
      <c r="G4125" s="151"/>
      <c r="H4125" s="152"/>
    </row>
    <row r="4126" spans="1:8" ht="0.9" customHeight="1" thickTop="1" x14ac:dyDescent="0.25">
      <c r="A4126" s="120"/>
      <c r="B4126" s="115"/>
      <c r="C4126" s="115"/>
      <c r="D4126" s="115"/>
      <c r="E4126" s="115"/>
      <c r="F4126" s="115"/>
      <c r="G4126" s="115"/>
      <c r="H4126" s="115"/>
    </row>
    <row r="4127" spans="1:8" ht="18" customHeight="1" x14ac:dyDescent="0.25">
      <c r="A4127" s="102" t="s">
        <v>809</v>
      </c>
      <c r="B4127" s="103" t="s">
        <v>3</v>
      </c>
      <c r="C4127" s="414" t="s">
        <v>3396</v>
      </c>
      <c r="D4127" s="414"/>
      <c r="E4127" s="102" t="s">
        <v>3394</v>
      </c>
      <c r="F4127" s="101" t="s">
        <v>3393</v>
      </c>
      <c r="G4127" s="101" t="s">
        <v>3392</v>
      </c>
      <c r="H4127" s="101" t="s">
        <v>4</v>
      </c>
    </row>
    <row r="4128" spans="1:8" ht="39" customHeight="1" x14ac:dyDescent="0.25">
      <c r="A4128" s="92" t="s">
        <v>3397</v>
      </c>
      <c r="B4128" s="94" t="s">
        <v>808</v>
      </c>
      <c r="C4128" s="415">
        <v>21</v>
      </c>
      <c r="D4128" s="415"/>
      <c r="E4128" s="92" t="s">
        <v>235</v>
      </c>
      <c r="F4128" s="110">
        <v>1</v>
      </c>
      <c r="G4128" s="90"/>
      <c r="H4128" s="155">
        <f>SUM(H4129:H4130)</f>
        <v>0</v>
      </c>
    </row>
    <row r="4129" spans="1:8" ht="26.1" customHeight="1" x14ac:dyDescent="0.25">
      <c r="A4129" s="117" t="s">
        <v>3417</v>
      </c>
      <c r="B4129" s="116" t="s">
        <v>4235</v>
      </c>
      <c r="C4129" s="412">
        <v>19</v>
      </c>
      <c r="D4129" s="412"/>
      <c r="E4129" s="117" t="s">
        <v>3136</v>
      </c>
      <c r="F4129" s="118">
        <v>0.5</v>
      </c>
      <c r="G4129" s="153"/>
      <c r="H4129" s="119">
        <f t="shared" ref="H4129:H4130" si="390">TRUNC((G4129*F4129),2)</f>
        <v>0</v>
      </c>
    </row>
    <row r="4130" spans="1:8" ht="24" customHeight="1" x14ac:dyDescent="0.25">
      <c r="A4130" s="117" t="s">
        <v>3417</v>
      </c>
      <c r="B4130" s="116" t="s">
        <v>3590</v>
      </c>
      <c r="C4130" s="412" t="s">
        <v>3398</v>
      </c>
      <c r="D4130" s="412"/>
      <c r="E4130" s="117" t="s">
        <v>3136</v>
      </c>
      <c r="F4130" s="118">
        <v>0.5</v>
      </c>
      <c r="G4130" s="153"/>
      <c r="H4130" s="119">
        <f t="shared" si="390"/>
        <v>0</v>
      </c>
    </row>
    <row r="4131" spans="1:8" x14ac:dyDescent="0.25">
      <c r="A4131" s="149"/>
      <c r="B4131" s="150"/>
      <c r="C4131" s="150"/>
      <c r="D4131" s="151"/>
      <c r="E4131" s="150"/>
      <c r="F4131" s="151"/>
      <c r="G4131" s="151"/>
      <c r="H4131" s="152"/>
    </row>
    <row r="4132" spans="1:8" ht="14.4" thickBot="1" x14ac:dyDescent="0.3">
      <c r="A4132" s="149"/>
      <c r="B4132" s="150"/>
      <c r="C4132" s="150"/>
      <c r="D4132" s="151"/>
      <c r="E4132" s="150"/>
      <c r="F4132" s="150"/>
      <c r="G4132" s="151"/>
      <c r="H4132" s="152"/>
    </row>
    <row r="4133" spans="1:8" ht="0.9" customHeight="1" thickTop="1" x14ac:dyDescent="0.25">
      <c r="A4133" s="120"/>
      <c r="B4133" s="115"/>
      <c r="C4133" s="115"/>
      <c r="D4133" s="115"/>
      <c r="E4133" s="115"/>
      <c r="F4133" s="115"/>
      <c r="G4133" s="115"/>
      <c r="H4133" s="115"/>
    </row>
    <row r="4134" spans="1:8" ht="18" customHeight="1" x14ac:dyDescent="0.25">
      <c r="A4134" s="102" t="s">
        <v>807</v>
      </c>
      <c r="B4134" s="103" t="s">
        <v>3</v>
      </c>
      <c r="C4134" s="414" t="s">
        <v>3396</v>
      </c>
      <c r="D4134" s="414"/>
      <c r="E4134" s="102" t="s">
        <v>3394</v>
      </c>
      <c r="F4134" s="101" t="s">
        <v>3393</v>
      </c>
      <c r="G4134" s="101" t="s">
        <v>3392</v>
      </c>
      <c r="H4134" s="101" t="s">
        <v>4</v>
      </c>
    </row>
    <row r="4135" spans="1:8" ht="51.9" customHeight="1" x14ac:dyDescent="0.25">
      <c r="A4135" s="92" t="s">
        <v>3397</v>
      </c>
      <c r="B4135" s="94" t="s">
        <v>806</v>
      </c>
      <c r="C4135" s="415">
        <v>21</v>
      </c>
      <c r="D4135" s="415"/>
      <c r="E4135" s="92" t="s">
        <v>235</v>
      </c>
      <c r="F4135" s="110">
        <v>1</v>
      </c>
      <c r="G4135" s="90"/>
      <c r="H4135" s="155">
        <f>SUM(H4136:H4138)</f>
        <v>0</v>
      </c>
    </row>
    <row r="4136" spans="1:8" ht="51.9" customHeight="1" x14ac:dyDescent="0.25">
      <c r="A4136" s="117" t="s">
        <v>3417</v>
      </c>
      <c r="B4136" s="116" t="s">
        <v>4006</v>
      </c>
      <c r="C4136" s="412">
        <v>11</v>
      </c>
      <c r="D4136" s="412"/>
      <c r="E4136" s="117" t="s">
        <v>491</v>
      </c>
      <c r="F4136" s="118">
        <v>4.4999999999999998E-2</v>
      </c>
      <c r="G4136" s="153"/>
      <c r="H4136" s="119">
        <f t="shared" ref="H4136:H4138" si="391">TRUNC((G4136*F4136),2)</f>
        <v>0</v>
      </c>
    </row>
    <row r="4137" spans="1:8" ht="24" customHeight="1" x14ac:dyDescent="0.25">
      <c r="A4137" s="117" t="s">
        <v>3417</v>
      </c>
      <c r="B4137" s="116" t="s">
        <v>3590</v>
      </c>
      <c r="C4137" s="412" t="s">
        <v>3398</v>
      </c>
      <c r="D4137" s="412"/>
      <c r="E4137" s="117" t="s">
        <v>3136</v>
      </c>
      <c r="F4137" s="118">
        <v>10</v>
      </c>
      <c r="G4137" s="153"/>
      <c r="H4137" s="119">
        <f t="shared" si="391"/>
        <v>0</v>
      </c>
    </row>
    <row r="4138" spans="1:8" ht="24" customHeight="1" x14ac:dyDescent="0.25">
      <c r="A4138" s="112" t="s">
        <v>3399</v>
      </c>
      <c r="B4138" s="111" t="s">
        <v>4286</v>
      </c>
      <c r="C4138" s="413" t="s">
        <v>3401</v>
      </c>
      <c r="D4138" s="413"/>
      <c r="E4138" s="112" t="s">
        <v>564</v>
      </c>
      <c r="F4138" s="113">
        <v>3.37</v>
      </c>
      <c r="G4138" s="153"/>
      <c r="H4138" s="114">
        <f t="shared" si="391"/>
        <v>0</v>
      </c>
    </row>
    <row r="4139" spans="1:8" x14ac:dyDescent="0.25">
      <c r="A4139" s="149"/>
      <c r="B4139" s="150"/>
      <c r="C4139" s="150"/>
      <c r="D4139" s="151"/>
      <c r="E4139" s="150"/>
      <c r="F4139" s="151"/>
      <c r="G4139" s="151"/>
      <c r="H4139" s="152"/>
    </row>
    <row r="4140" spans="1:8" ht="14.4" thickBot="1" x14ac:dyDescent="0.3">
      <c r="A4140" s="149"/>
      <c r="B4140" s="150"/>
      <c r="C4140" s="150"/>
      <c r="D4140" s="151"/>
      <c r="E4140" s="150"/>
      <c r="F4140" s="150"/>
      <c r="G4140" s="151"/>
      <c r="H4140" s="152"/>
    </row>
    <row r="4141" spans="1:8" ht="0.9" customHeight="1" thickTop="1" x14ac:dyDescent="0.25">
      <c r="A4141" s="120"/>
      <c r="B4141" s="115"/>
      <c r="C4141" s="115"/>
      <c r="D4141" s="115"/>
      <c r="E4141" s="115"/>
      <c r="F4141" s="115"/>
      <c r="G4141" s="115"/>
      <c r="H4141" s="115"/>
    </row>
    <row r="4142" spans="1:8" ht="18" customHeight="1" x14ac:dyDescent="0.25">
      <c r="A4142" s="102" t="s">
        <v>805</v>
      </c>
      <c r="B4142" s="103" t="s">
        <v>3</v>
      </c>
      <c r="C4142" s="414" t="s">
        <v>3396</v>
      </c>
      <c r="D4142" s="414"/>
      <c r="E4142" s="102" t="s">
        <v>3394</v>
      </c>
      <c r="F4142" s="101" t="s">
        <v>3393</v>
      </c>
      <c r="G4142" s="101" t="s">
        <v>3392</v>
      </c>
      <c r="H4142" s="101" t="s">
        <v>4</v>
      </c>
    </row>
    <row r="4143" spans="1:8" ht="39" customHeight="1" x14ac:dyDescent="0.25">
      <c r="A4143" s="92" t="s">
        <v>3397</v>
      </c>
      <c r="B4143" s="94" t="s">
        <v>804</v>
      </c>
      <c r="C4143" s="415">
        <v>21</v>
      </c>
      <c r="D4143" s="415"/>
      <c r="E4143" s="92" t="s">
        <v>235</v>
      </c>
      <c r="F4143" s="110">
        <v>1</v>
      </c>
      <c r="G4143" s="90"/>
      <c r="H4143" s="155">
        <f>H4144</f>
        <v>0</v>
      </c>
    </row>
    <row r="4144" spans="1:8" ht="26.1" customHeight="1" x14ac:dyDescent="0.25">
      <c r="A4144" s="112" t="s">
        <v>3399</v>
      </c>
      <c r="B4144" s="111" t="s">
        <v>4287</v>
      </c>
      <c r="C4144" s="413" t="s">
        <v>3401</v>
      </c>
      <c r="D4144" s="413"/>
      <c r="E4144" s="112" t="s">
        <v>235</v>
      </c>
      <c r="F4144" s="113">
        <v>1</v>
      </c>
      <c r="G4144" s="153"/>
      <c r="H4144" s="114">
        <f t="shared" ref="H4144" si="392">TRUNC((G4144*F4144),2)</f>
        <v>0</v>
      </c>
    </row>
    <row r="4145" spans="1:8" x14ac:dyDescent="0.25">
      <c r="A4145" s="149"/>
      <c r="B4145" s="150"/>
      <c r="C4145" s="150"/>
      <c r="D4145" s="151"/>
      <c r="E4145" s="150"/>
      <c r="F4145" s="151"/>
      <c r="G4145" s="151"/>
      <c r="H4145" s="152"/>
    </row>
    <row r="4146" spans="1:8" ht="14.4" thickBot="1" x14ac:dyDescent="0.3">
      <c r="A4146" s="149"/>
      <c r="B4146" s="150"/>
      <c r="C4146" s="150"/>
      <c r="D4146" s="151"/>
      <c r="E4146" s="150"/>
      <c r="F4146" s="150"/>
      <c r="G4146" s="151"/>
      <c r="H4146" s="152"/>
    </row>
    <row r="4147" spans="1:8" ht="0.9" customHeight="1" thickTop="1" x14ac:dyDescent="0.25">
      <c r="A4147" s="120"/>
      <c r="B4147" s="115"/>
      <c r="C4147" s="115"/>
      <c r="D4147" s="115"/>
      <c r="E4147" s="115"/>
      <c r="F4147" s="115"/>
      <c r="G4147" s="115"/>
      <c r="H4147" s="115"/>
    </row>
    <row r="4148" spans="1:8" ht="18" customHeight="1" x14ac:dyDescent="0.25">
      <c r="A4148" s="102" t="s">
        <v>803</v>
      </c>
      <c r="B4148" s="103" t="s">
        <v>3</v>
      </c>
      <c r="C4148" s="414" t="s">
        <v>3396</v>
      </c>
      <c r="D4148" s="414"/>
      <c r="E4148" s="102" t="s">
        <v>3394</v>
      </c>
      <c r="F4148" s="101" t="s">
        <v>3393</v>
      </c>
      <c r="G4148" s="101" t="s">
        <v>3392</v>
      </c>
      <c r="H4148" s="101" t="s">
        <v>4</v>
      </c>
    </row>
    <row r="4149" spans="1:8" ht="51.9" customHeight="1" x14ac:dyDescent="0.25">
      <c r="A4149" s="92" t="s">
        <v>3397</v>
      </c>
      <c r="B4149" s="94" t="s">
        <v>802</v>
      </c>
      <c r="C4149" s="415">
        <v>21</v>
      </c>
      <c r="D4149" s="415"/>
      <c r="E4149" s="92" t="s">
        <v>235</v>
      </c>
      <c r="F4149" s="110">
        <v>1</v>
      </c>
      <c r="G4149" s="90"/>
      <c r="H4149" s="155">
        <f>SUM(H4150:H4153)</f>
        <v>0</v>
      </c>
    </row>
    <row r="4150" spans="1:8" ht="24" customHeight="1" x14ac:dyDescent="0.25">
      <c r="A4150" s="117" t="s">
        <v>3417</v>
      </c>
      <c r="B4150" s="116" t="s">
        <v>3590</v>
      </c>
      <c r="C4150" s="412" t="s">
        <v>3398</v>
      </c>
      <c r="D4150" s="412"/>
      <c r="E4150" s="117" t="s">
        <v>3136</v>
      </c>
      <c r="F4150" s="118">
        <v>10</v>
      </c>
      <c r="G4150" s="153"/>
      <c r="H4150" s="119">
        <f t="shared" ref="H4150:H4153" si="393">TRUNC((G4150*F4150),2)</f>
        <v>0</v>
      </c>
    </row>
    <row r="4151" spans="1:8" ht="26.1" customHeight="1" x14ac:dyDescent="0.25">
      <c r="A4151" s="112" t="s">
        <v>3399</v>
      </c>
      <c r="B4151" s="111" t="s">
        <v>3676</v>
      </c>
      <c r="C4151" s="413" t="s">
        <v>3401</v>
      </c>
      <c r="D4151" s="413"/>
      <c r="E4151" s="112" t="s">
        <v>491</v>
      </c>
      <c r="F4151" s="113">
        <v>0.03</v>
      </c>
      <c r="G4151" s="153"/>
      <c r="H4151" s="114">
        <f t="shared" si="393"/>
        <v>0</v>
      </c>
    </row>
    <row r="4152" spans="1:8" ht="24" customHeight="1" x14ac:dyDescent="0.25">
      <c r="A4152" s="112" t="s">
        <v>3399</v>
      </c>
      <c r="B4152" s="111" t="s">
        <v>3677</v>
      </c>
      <c r="C4152" s="413" t="s">
        <v>3401</v>
      </c>
      <c r="D4152" s="413"/>
      <c r="E4152" s="112" t="s">
        <v>564</v>
      </c>
      <c r="F4152" s="113">
        <v>10</v>
      </c>
      <c r="G4152" s="153"/>
      <c r="H4152" s="114">
        <f t="shared" si="393"/>
        <v>0</v>
      </c>
    </row>
    <row r="4153" spans="1:8" ht="26.1" customHeight="1" x14ac:dyDescent="0.25">
      <c r="A4153" s="112" t="s">
        <v>3399</v>
      </c>
      <c r="B4153" s="111" t="s">
        <v>4027</v>
      </c>
      <c r="C4153" s="413" t="s">
        <v>3401</v>
      </c>
      <c r="D4153" s="413"/>
      <c r="E4153" s="112" t="s">
        <v>491</v>
      </c>
      <c r="F4153" s="113">
        <v>4.3499999999999997E-2</v>
      </c>
      <c r="G4153" s="153"/>
      <c r="H4153" s="114">
        <f t="shared" si="393"/>
        <v>0</v>
      </c>
    </row>
    <row r="4154" spans="1:8" x14ac:dyDescent="0.25">
      <c r="A4154" s="149"/>
      <c r="B4154" s="150"/>
      <c r="C4154" s="150"/>
      <c r="D4154" s="151"/>
      <c r="E4154" s="150"/>
      <c r="F4154" s="151"/>
      <c r="G4154" s="151"/>
      <c r="H4154" s="152"/>
    </row>
    <row r="4155" spans="1:8" ht="14.4" thickBot="1" x14ac:dyDescent="0.3">
      <c r="A4155" s="149"/>
      <c r="B4155" s="150"/>
      <c r="C4155" s="150"/>
      <c r="D4155" s="151"/>
      <c r="E4155" s="150"/>
      <c r="F4155" s="150"/>
      <c r="G4155" s="151"/>
      <c r="H4155" s="152"/>
    </row>
    <row r="4156" spans="1:8" ht="0.9" customHeight="1" thickTop="1" x14ac:dyDescent="0.25">
      <c r="A4156" s="120"/>
      <c r="B4156" s="115"/>
      <c r="C4156" s="115"/>
      <c r="D4156" s="115"/>
      <c r="E4156" s="115"/>
      <c r="F4156" s="115"/>
      <c r="G4156" s="115"/>
      <c r="H4156" s="115"/>
    </row>
    <row r="4157" spans="1:8" ht="18" customHeight="1" x14ac:dyDescent="0.25">
      <c r="A4157" s="102" t="s">
        <v>801</v>
      </c>
      <c r="B4157" s="103" t="s">
        <v>3</v>
      </c>
      <c r="C4157" s="414" t="s">
        <v>3396</v>
      </c>
      <c r="D4157" s="414"/>
      <c r="E4157" s="102" t="s">
        <v>3394</v>
      </c>
      <c r="F4157" s="101" t="s">
        <v>3393</v>
      </c>
      <c r="G4157" s="101" t="s">
        <v>3392</v>
      </c>
      <c r="H4157" s="101" t="s">
        <v>4</v>
      </c>
    </row>
    <row r="4158" spans="1:8" ht="51.9" customHeight="1" x14ac:dyDescent="0.25">
      <c r="A4158" s="92" t="s">
        <v>3397</v>
      </c>
      <c r="B4158" s="94" t="s">
        <v>800</v>
      </c>
      <c r="C4158" s="415">
        <v>18</v>
      </c>
      <c r="D4158" s="415"/>
      <c r="E4158" s="92" t="s">
        <v>235</v>
      </c>
      <c r="F4158" s="110">
        <v>1</v>
      </c>
      <c r="G4158" s="90"/>
      <c r="H4158" s="155">
        <f>SUM(H4159:H4165)</f>
        <v>0</v>
      </c>
    </row>
    <row r="4159" spans="1:8" ht="78" customHeight="1" x14ac:dyDescent="0.25">
      <c r="A4159" s="117" t="s">
        <v>3417</v>
      </c>
      <c r="B4159" s="116" t="s">
        <v>4288</v>
      </c>
      <c r="C4159" s="412">
        <v>4</v>
      </c>
      <c r="D4159" s="412"/>
      <c r="E4159" s="117" t="s">
        <v>4233</v>
      </c>
      <c r="F4159" s="118">
        <v>0.504</v>
      </c>
      <c r="G4159" s="153"/>
      <c r="H4159" s="119">
        <f t="shared" ref="H4159:H4165" si="394">TRUNC((G4159*F4159),2)</f>
        <v>0</v>
      </c>
    </row>
    <row r="4160" spans="1:8" ht="78" customHeight="1" x14ac:dyDescent="0.25">
      <c r="A4160" s="117" t="s">
        <v>3417</v>
      </c>
      <c r="B4160" s="116" t="s">
        <v>4289</v>
      </c>
      <c r="C4160" s="412">
        <v>4</v>
      </c>
      <c r="D4160" s="412"/>
      <c r="E4160" s="117" t="s">
        <v>3132</v>
      </c>
      <c r="F4160" s="118">
        <v>0.01</v>
      </c>
      <c r="G4160" s="153"/>
      <c r="H4160" s="119">
        <f t="shared" si="394"/>
        <v>0</v>
      </c>
    </row>
    <row r="4161" spans="1:8" ht="90.9" customHeight="1" x14ac:dyDescent="0.25">
      <c r="A4161" s="117" t="s">
        <v>3417</v>
      </c>
      <c r="B4161" s="116" t="s">
        <v>4283</v>
      </c>
      <c r="C4161" s="412">
        <v>19</v>
      </c>
      <c r="D4161" s="412"/>
      <c r="E4161" s="117" t="s">
        <v>3136</v>
      </c>
      <c r="F4161" s="118">
        <v>0.2</v>
      </c>
      <c r="G4161" s="153"/>
      <c r="H4161" s="119">
        <f t="shared" si="394"/>
        <v>0</v>
      </c>
    </row>
    <row r="4162" spans="1:8" ht="26.1" customHeight="1" x14ac:dyDescent="0.25">
      <c r="A4162" s="117" t="s">
        <v>3417</v>
      </c>
      <c r="B4162" s="116" t="s">
        <v>3484</v>
      </c>
      <c r="C4162" s="412">
        <v>19</v>
      </c>
      <c r="D4162" s="412"/>
      <c r="E4162" s="117" t="s">
        <v>3136</v>
      </c>
      <c r="F4162" s="118">
        <v>0.2</v>
      </c>
      <c r="G4162" s="153"/>
      <c r="H4162" s="119">
        <f t="shared" si="394"/>
        <v>0</v>
      </c>
    </row>
    <row r="4163" spans="1:8" ht="24" customHeight="1" x14ac:dyDescent="0.25">
      <c r="A4163" s="117" t="s">
        <v>3417</v>
      </c>
      <c r="B4163" s="116" t="s">
        <v>3436</v>
      </c>
      <c r="C4163" s="412" t="s">
        <v>3398</v>
      </c>
      <c r="D4163" s="412"/>
      <c r="E4163" s="117" t="s">
        <v>3136</v>
      </c>
      <c r="F4163" s="118">
        <v>1.2</v>
      </c>
      <c r="G4163" s="153"/>
      <c r="H4163" s="119">
        <f t="shared" si="394"/>
        <v>0</v>
      </c>
    </row>
    <row r="4164" spans="1:8" ht="24" customHeight="1" x14ac:dyDescent="0.25">
      <c r="A4164" s="117" t="s">
        <v>3417</v>
      </c>
      <c r="B4164" s="116" t="s">
        <v>3426</v>
      </c>
      <c r="C4164" s="412" t="s">
        <v>3398</v>
      </c>
      <c r="D4164" s="412"/>
      <c r="E4164" s="117" t="s">
        <v>3136</v>
      </c>
      <c r="F4164" s="118">
        <v>1.2</v>
      </c>
      <c r="G4164" s="153"/>
      <c r="H4164" s="119">
        <f t="shared" si="394"/>
        <v>0</v>
      </c>
    </row>
    <row r="4165" spans="1:8" ht="39" customHeight="1" x14ac:dyDescent="0.25">
      <c r="A4165" s="112" t="s">
        <v>3399</v>
      </c>
      <c r="B4165" s="111" t="s">
        <v>4290</v>
      </c>
      <c r="C4165" s="413" t="s">
        <v>3401</v>
      </c>
      <c r="D4165" s="413"/>
      <c r="E4165" s="112" t="s">
        <v>235</v>
      </c>
      <c r="F4165" s="113">
        <v>1</v>
      </c>
      <c r="G4165" s="153"/>
      <c r="H4165" s="114">
        <f t="shared" si="394"/>
        <v>0</v>
      </c>
    </row>
    <row r="4166" spans="1:8" x14ac:dyDescent="0.25">
      <c r="A4166" s="149"/>
      <c r="B4166" s="150"/>
      <c r="C4166" s="150"/>
      <c r="D4166" s="151"/>
      <c r="E4166" s="150"/>
      <c r="F4166" s="151"/>
      <c r="G4166" s="151"/>
      <c r="H4166" s="152"/>
    </row>
    <row r="4167" spans="1:8" ht="14.4" thickBot="1" x14ac:dyDescent="0.3">
      <c r="A4167" s="149"/>
      <c r="B4167" s="150"/>
      <c r="C4167" s="150"/>
      <c r="D4167" s="151"/>
      <c r="E4167" s="150"/>
      <c r="F4167" s="150"/>
      <c r="G4167" s="151"/>
      <c r="H4167" s="152"/>
    </row>
    <row r="4168" spans="1:8" ht="0.9" customHeight="1" thickTop="1" x14ac:dyDescent="0.25">
      <c r="A4168" s="120"/>
      <c r="B4168" s="115"/>
      <c r="C4168" s="115"/>
      <c r="D4168" s="115"/>
      <c r="E4168" s="115"/>
      <c r="F4168" s="115"/>
      <c r="G4168" s="115"/>
      <c r="H4168" s="115"/>
    </row>
    <row r="4169" spans="1:8" ht="18" customHeight="1" x14ac:dyDescent="0.25">
      <c r="A4169" s="102" t="s">
        <v>754</v>
      </c>
      <c r="B4169" s="103" t="s">
        <v>3</v>
      </c>
      <c r="C4169" s="414" t="s">
        <v>3396</v>
      </c>
      <c r="D4169" s="414"/>
      <c r="E4169" s="102" t="s">
        <v>3394</v>
      </c>
      <c r="F4169" s="101" t="s">
        <v>3393</v>
      </c>
      <c r="G4169" s="101" t="s">
        <v>3392</v>
      </c>
      <c r="H4169" s="101" t="s">
        <v>4</v>
      </c>
    </row>
    <row r="4170" spans="1:8" ht="51.9" customHeight="1" x14ac:dyDescent="0.25">
      <c r="A4170" s="92" t="s">
        <v>3397</v>
      </c>
      <c r="B4170" s="94" t="s">
        <v>753</v>
      </c>
      <c r="C4170" s="415">
        <v>6</v>
      </c>
      <c r="D4170" s="415"/>
      <c r="E4170" s="92" t="s">
        <v>235</v>
      </c>
      <c r="F4170" s="110">
        <v>1</v>
      </c>
      <c r="G4170" s="90"/>
      <c r="H4170" s="155">
        <f>SUM(H4171:H4173)</f>
        <v>0</v>
      </c>
    </row>
    <row r="4171" spans="1:8" ht="26.1" customHeight="1" x14ac:dyDescent="0.25">
      <c r="A4171" s="117" t="s">
        <v>3417</v>
      </c>
      <c r="B4171" s="116" t="s">
        <v>4291</v>
      </c>
      <c r="C4171" s="412">
        <v>7</v>
      </c>
      <c r="D4171" s="412"/>
      <c r="E4171" s="117" t="s">
        <v>2348</v>
      </c>
      <c r="F4171" s="118">
        <v>0.01</v>
      </c>
      <c r="G4171" s="153"/>
      <c r="H4171" s="119">
        <f t="shared" ref="H4171:H4173" si="395">TRUNC((G4171*F4171),2)</f>
        <v>0</v>
      </c>
    </row>
    <row r="4172" spans="1:8" ht="24" customHeight="1" x14ac:dyDescent="0.25">
      <c r="A4172" s="117" t="s">
        <v>3417</v>
      </c>
      <c r="B4172" s="116" t="s">
        <v>3435</v>
      </c>
      <c r="C4172" s="412" t="s">
        <v>3398</v>
      </c>
      <c r="D4172" s="412"/>
      <c r="E4172" s="117" t="s">
        <v>3136</v>
      </c>
      <c r="F4172" s="118">
        <v>4</v>
      </c>
      <c r="G4172" s="153"/>
      <c r="H4172" s="119">
        <f t="shared" si="395"/>
        <v>0</v>
      </c>
    </row>
    <row r="4173" spans="1:8" ht="24" customHeight="1" x14ac:dyDescent="0.25">
      <c r="A4173" s="117" t="s">
        <v>3417</v>
      </c>
      <c r="B4173" s="116" t="s">
        <v>3436</v>
      </c>
      <c r="C4173" s="412" t="s">
        <v>3398</v>
      </c>
      <c r="D4173" s="412"/>
      <c r="E4173" s="117" t="s">
        <v>3136</v>
      </c>
      <c r="F4173" s="118">
        <v>4</v>
      </c>
      <c r="G4173" s="153"/>
      <c r="H4173" s="119">
        <f t="shared" si="395"/>
        <v>0</v>
      </c>
    </row>
    <row r="4174" spans="1:8" x14ac:dyDescent="0.25">
      <c r="A4174" s="149"/>
      <c r="B4174" s="150"/>
      <c r="C4174" s="150"/>
      <c r="D4174" s="151"/>
      <c r="E4174" s="150"/>
      <c r="F4174" s="151"/>
      <c r="G4174" s="151"/>
      <c r="H4174" s="152"/>
    </row>
    <row r="4175" spans="1:8" ht="14.4" thickBot="1" x14ac:dyDescent="0.3">
      <c r="A4175" s="149"/>
      <c r="B4175" s="150"/>
      <c r="C4175" s="150"/>
      <c r="D4175" s="151"/>
      <c r="E4175" s="150"/>
      <c r="F4175" s="150"/>
      <c r="G4175" s="151"/>
      <c r="H4175" s="152"/>
    </row>
    <row r="4176" spans="1:8" ht="0.9" customHeight="1" thickTop="1" x14ac:dyDescent="0.25">
      <c r="A4176" s="120"/>
      <c r="B4176" s="115"/>
      <c r="C4176" s="115"/>
      <c r="D4176" s="115"/>
      <c r="E4176" s="115"/>
      <c r="F4176" s="115"/>
      <c r="G4176" s="115"/>
      <c r="H4176" s="115"/>
    </row>
    <row r="4177" spans="1:8" ht="18" customHeight="1" x14ac:dyDescent="0.25">
      <c r="A4177" s="102" t="s">
        <v>747</v>
      </c>
      <c r="B4177" s="103" t="s">
        <v>3</v>
      </c>
      <c r="C4177" s="414" t="s">
        <v>3396</v>
      </c>
      <c r="D4177" s="414"/>
      <c r="E4177" s="102" t="s">
        <v>3394</v>
      </c>
      <c r="F4177" s="101" t="s">
        <v>3393</v>
      </c>
      <c r="G4177" s="101" t="s">
        <v>3392</v>
      </c>
      <c r="H4177" s="101" t="s">
        <v>4</v>
      </c>
    </row>
    <row r="4178" spans="1:8" ht="65.099999999999994" customHeight="1" x14ac:dyDescent="0.25">
      <c r="A4178" s="92" t="s">
        <v>3397</v>
      </c>
      <c r="B4178" s="94" t="s">
        <v>746</v>
      </c>
      <c r="C4178" s="415">
        <v>18</v>
      </c>
      <c r="D4178" s="415"/>
      <c r="E4178" s="92" t="s">
        <v>235</v>
      </c>
      <c r="F4178" s="110">
        <v>1</v>
      </c>
      <c r="G4178" s="90"/>
      <c r="H4178" s="155">
        <f>H4179</f>
        <v>0</v>
      </c>
    </row>
    <row r="4179" spans="1:8" ht="39" customHeight="1" x14ac:dyDescent="0.25">
      <c r="A4179" s="112" t="s">
        <v>3399</v>
      </c>
      <c r="B4179" s="111" t="s">
        <v>4292</v>
      </c>
      <c r="C4179" s="413" t="s">
        <v>3501</v>
      </c>
      <c r="D4179" s="413"/>
      <c r="E4179" s="112" t="s">
        <v>235</v>
      </c>
      <c r="F4179" s="113">
        <v>1</v>
      </c>
      <c r="G4179" s="153"/>
      <c r="H4179" s="114">
        <f t="shared" ref="H4179" si="396">TRUNC((G4179*F4179),2)</f>
        <v>0</v>
      </c>
    </row>
    <row r="4180" spans="1:8" x14ac:dyDescent="0.25">
      <c r="A4180" s="149"/>
      <c r="B4180" s="150"/>
      <c r="C4180" s="150"/>
      <c r="D4180" s="151"/>
      <c r="E4180" s="150"/>
      <c r="F4180" s="151"/>
      <c r="G4180" s="151"/>
      <c r="H4180" s="152"/>
    </row>
    <row r="4181" spans="1:8" ht="14.4" thickBot="1" x14ac:dyDescent="0.3">
      <c r="A4181" s="149"/>
      <c r="B4181" s="150"/>
      <c r="C4181" s="150"/>
      <c r="D4181" s="151"/>
      <c r="E4181" s="150"/>
      <c r="F4181" s="150"/>
      <c r="G4181" s="151"/>
      <c r="H4181" s="152"/>
    </row>
    <row r="4182" spans="1:8" ht="0.9" customHeight="1" thickTop="1" x14ac:dyDescent="0.25">
      <c r="A4182" s="120"/>
      <c r="B4182" s="115"/>
      <c r="C4182" s="115"/>
      <c r="D4182" s="115"/>
      <c r="E4182" s="115"/>
      <c r="F4182" s="115"/>
      <c r="G4182" s="115"/>
      <c r="H4182" s="115"/>
    </row>
    <row r="4183" spans="1:8" ht="18" customHeight="1" x14ac:dyDescent="0.25">
      <c r="A4183" s="102" t="s">
        <v>745</v>
      </c>
      <c r="B4183" s="103" t="s">
        <v>3</v>
      </c>
      <c r="C4183" s="414" t="s">
        <v>3396</v>
      </c>
      <c r="D4183" s="414"/>
      <c r="E4183" s="102" t="s">
        <v>3394</v>
      </c>
      <c r="F4183" s="101" t="s">
        <v>3393</v>
      </c>
      <c r="G4183" s="101" t="s">
        <v>3392</v>
      </c>
      <c r="H4183" s="101" t="s">
        <v>4</v>
      </c>
    </row>
    <row r="4184" spans="1:8" ht="26.1" customHeight="1" x14ac:dyDescent="0.25">
      <c r="A4184" s="92" t="s">
        <v>3397</v>
      </c>
      <c r="B4184" s="94" t="s">
        <v>744</v>
      </c>
      <c r="C4184" s="415" t="s">
        <v>3786</v>
      </c>
      <c r="D4184" s="415"/>
      <c r="E4184" s="92" t="s">
        <v>235</v>
      </c>
      <c r="F4184" s="110">
        <v>1</v>
      </c>
      <c r="G4184" s="90"/>
      <c r="H4184" s="155">
        <f>SUM(H4185:H4187)</f>
        <v>0</v>
      </c>
    </row>
    <row r="4185" spans="1:8" ht="26.1" customHeight="1" x14ac:dyDescent="0.25">
      <c r="A4185" s="117" t="s">
        <v>3417</v>
      </c>
      <c r="B4185" s="116" t="s">
        <v>3425</v>
      </c>
      <c r="C4185" s="412" t="s">
        <v>3398</v>
      </c>
      <c r="D4185" s="412"/>
      <c r="E4185" s="117" t="s">
        <v>3136</v>
      </c>
      <c r="F4185" s="118">
        <v>6</v>
      </c>
      <c r="G4185" s="153"/>
      <c r="H4185" s="119">
        <f t="shared" ref="H4185:H4187" si="397">TRUNC((G4185*F4185),2)</f>
        <v>0</v>
      </c>
    </row>
    <row r="4186" spans="1:8" ht="24" customHeight="1" x14ac:dyDescent="0.25">
      <c r="A4186" s="117" t="s">
        <v>3417</v>
      </c>
      <c r="B4186" s="116" t="s">
        <v>3426</v>
      </c>
      <c r="C4186" s="412" t="s">
        <v>3398</v>
      </c>
      <c r="D4186" s="412"/>
      <c r="E4186" s="117" t="s">
        <v>3136</v>
      </c>
      <c r="F4186" s="118">
        <v>6</v>
      </c>
      <c r="G4186" s="153"/>
      <c r="H4186" s="119">
        <f t="shared" si="397"/>
        <v>0</v>
      </c>
    </row>
    <row r="4187" spans="1:8" ht="26.1" customHeight="1" x14ac:dyDescent="0.25">
      <c r="A4187" s="112" t="s">
        <v>3399</v>
      </c>
      <c r="B4187" s="111" t="s">
        <v>744</v>
      </c>
      <c r="C4187" s="413" t="s">
        <v>3401</v>
      </c>
      <c r="D4187" s="413"/>
      <c r="E4187" s="112" t="s">
        <v>235</v>
      </c>
      <c r="F4187" s="113">
        <v>1</v>
      </c>
      <c r="G4187" s="153"/>
      <c r="H4187" s="114">
        <f t="shared" si="397"/>
        <v>0</v>
      </c>
    </row>
    <row r="4188" spans="1:8" x14ac:dyDescent="0.25">
      <c r="A4188" s="149"/>
      <c r="B4188" s="150"/>
      <c r="C4188" s="150"/>
      <c r="D4188" s="151"/>
      <c r="E4188" s="150"/>
      <c r="F4188" s="151"/>
      <c r="G4188" s="151"/>
      <c r="H4188" s="152"/>
    </row>
    <row r="4189" spans="1:8" ht="14.4" thickBot="1" x14ac:dyDescent="0.3">
      <c r="A4189" s="149"/>
      <c r="B4189" s="150"/>
      <c r="C4189" s="150"/>
      <c r="D4189" s="151"/>
      <c r="E4189" s="150"/>
      <c r="F4189" s="150"/>
      <c r="G4189" s="151"/>
      <c r="H4189" s="152"/>
    </row>
    <row r="4190" spans="1:8" ht="0.9" customHeight="1" thickTop="1" x14ac:dyDescent="0.25">
      <c r="A4190" s="120"/>
      <c r="B4190" s="115"/>
      <c r="C4190" s="115"/>
      <c r="D4190" s="115"/>
      <c r="E4190" s="115"/>
      <c r="F4190" s="115"/>
      <c r="G4190" s="115"/>
      <c r="H4190" s="115"/>
    </row>
    <row r="4191" spans="1:8" ht="18" customHeight="1" x14ac:dyDescent="0.25">
      <c r="A4191" s="102" t="s">
        <v>719</v>
      </c>
      <c r="B4191" s="103" t="s">
        <v>3</v>
      </c>
      <c r="C4191" s="414" t="s">
        <v>3396</v>
      </c>
      <c r="D4191" s="414"/>
      <c r="E4191" s="102" t="s">
        <v>3394</v>
      </c>
      <c r="F4191" s="101" t="s">
        <v>3393</v>
      </c>
      <c r="G4191" s="101" t="s">
        <v>3392</v>
      </c>
      <c r="H4191" s="101" t="s">
        <v>4</v>
      </c>
    </row>
    <row r="4192" spans="1:8" ht="65.099999999999994" customHeight="1" x14ac:dyDescent="0.25">
      <c r="A4192" s="92" t="s">
        <v>3397</v>
      </c>
      <c r="B4192" s="94" t="s">
        <v>718</v>
      </c>
      <c r="C4192" s="415" t="s">
        <v>3429</v>
      </c>
      <c r="D4192" s="415"/>
      <c r="E4192" s="92" t="s">
        <v>235</v>
      </c>
      <c r="F4192" s="110">
        <v>1</v>
      </c>
      <c r="G4192" s="90"/>
      <c r="H4192" s="155">
        <f>H4193</f>
        <v>0</v>
      </c>
    </row>
    <row r="4193" spans="1:8" ht="26.1" customHeight="1" x14ac:dyDescent="0.25">
      <c r="A4193" s="112" t="s">
        <v>3399</v>
      </c>
      <c r="B4193" s="111" t="s">
        <v>4293</v>
      </c>
      <c r="C4193" s="413" t="s">
        <v>3401</v>
      </c>
      <c r="D4193" s="413"/>
      <c r="E4193" s="112" t="s">
        <v>235</v>
      </c>
      <c r="F4193" s="113">
        <v>1</v>
      </c>
      <c r="G4193" s="153"/>
      <c r="H4193" s="114">
        <f t="shared" ref="H4193" si="398">TRUNC((G4193*F4193),2)</f>
        <v>0</v>
      </c>
    </row>
    <row r="4194" spans="1:8" x14ac:dyDescent="0.25">
      <c r="A4194" s="149"/>
      <c r="B4194" s="150"/>
      <c r="C4194" s="150"/>
      <c r="D4194" s="151"/>
      <c r="E4194" s="150"/>
      <c r="F4194" s="151"/>
      <c r="G4194" s="151"/>
      <c r="H4194" s="152"/>
    </row>
    <row r="4195" spans="1:8" ht="14.4" thickBot="1" x14ac:dyDescent="0.3">
      <c r="A4195" s="149"/>
      <c r="B4195" s="150"/>
      <c r="C4195" s="150"/>
      <c r="D4195" s="151"/>
      <c r="E4195" s="150"/>
      <c r="F4195" s="150"/>
      <c r="G4195" s="151"/>
      <c r="H4195" s="152"/>
    </row>
    <row r="4196" spans="1:8" ht="0.9" customHeight="1" thickTop="1" x14ac:dyDescent="0.25">
      <c r="A4196" s="120"/>
      <c r="B4196" s="115"/>
      <c r="C4196" s="115"/>
      <c r="D4196" s="115"/>
      <c r="E4196" s="115"/>
      <c r="F4196" s="115"/>
      <c r="G4196" s="115"/>
      <c r="H4196" s="115"/>
    </row>
    <row r="4197" spans="1:8" ht="18" customHeight="1" x14ac:dyDescent="0.25">
      <c r="A4197" s="102" t="s">
        <v>715</v>
      </c>
      <c r="B4197" s="103" t="s">
        <v>3</v>
      </c>
      <c r="C4197" s="414" t="s">
        <v>3396</v>
      </c>
      <c r="D4197" s="414"/>
      <c r="E4197" s="102" t="s">
        <v>3394</v>
      </c>
      <c r="F4197" s="101" t="s">
        <v>3393</v>
      </c>
      <c r="G4197" s="101" t="s">
        <v>3392</v>
      </c>
      <c r="H4197" s="101" t="s">
        <v>4</v>
      </c>
    </row>
    <row r="4198" spans="1:8" ht="39" customHeight="1" x14ac:dyDescent="0.25">
      <c r="A4198" s="92" t="s">
        <v>3397</v>
      </c>
      <c r="B4198" s="94" t="s">
        <v>714</v>
      </c>
      <c r="C4198" s="415">
        <v>15</v>
      </c>
      <c r="D4198" s="415"/>
      <c r="E4198" s="92" t="s">
        <v>234</v>
      </c>
      <c r="F4198" s="110">
        <v>1</v>
      </c>
      <c r="G4198" s="90"/>
      <c r="H4198" s="155">
        <f>SUM(H4199:H4202)</f>
        <v>0</v>
      </c>
    </row>
    <row r="4199" spans="1:8" ht="26.1" customHeight="1" x14ac:dyDescent="0.25">
      <c r="A4199" s="117" t="s">
        <v>3417</v>
      </c>
      <c r="B4199" s="116" t="s">
        <v>3431</v>
      </c>
      <c r="C4199" s="412" t="s">
        <v>3398</v>
      </c>
      <c r="D4199" s="412"/>
      <c r="E4199" s="117" t="s">
        <v>3136</v>
      </c>
      <c r="F4199" s="118">
        <v>0.26</v>
      </c>
      <c r="G4199" s="153"/>
      <c r="H4199" s="119">
        <f t="shared" ref="H4199:H4202" si="399">TRUNC((G4199*F4199),2)</f>
        <v>0</v>
      </c>
    </row>
    <row r="4200" spans="1:8" ht="24" customHeight="1" x14ac:dyDescent="0.25">
      <c r="A4200" s="117" t="s">
        <v>3417</v>
      </c>
      <c r="B4200" s="116" t="s">
        <v>3436</v>
      </c>
      <c r="C4200" s="412" t="s">
        <v>3398</v>
      </c>
      <c r="D4200" s="412"/>
      <c r="E4200" s="117" t="s">
        <v>3136</v>
      </c>
      <c r="F4200" s="118">
        <v>0.26</v>
      </c>
      <c r="G4200" s="153"/>
      <c r="H4200" s="119">
        <f t="shared" si="399"/>
        <v>0</v>
      </c>
    </row>
    <row r="4201" spans="1:8" ht="24" customHeight="1" x14ac:dyDescent="0.25">
      <c r="A4201" s="112" t="s">
        <v>3399</v>
      </c>
      <c r="B4201" s="111" t="s">
        <v>3437</v>
      </c>
      <c r="C4201" s="413" t="s">
        <v>3401</v>
      </c>
      <c r="D4201" s="413"/>
      <c r="E4201" s="112" t="s">
        <v>235</v>
      </c>
      <c r="F4201" s="113">
        <v>0.22</v>
      </c>
      <c r="G4201" s="153"/>
      <c r="H4201" s="114">
        <f t="shared" si="399"/>
        <v>0</v>
      </c>
    </row>
    <row r="4202" spans="1:8" ht="26.1" customHeight="1" x14ac:dyDescent="0.25">
      <c r="A4202" s="112" t="s">
        <v>3399</v>
      </c>
      <c r="B4202" s="111" t="s">
        <v>4294</v>
      </c>
      <c r="C4202" s="413" t="s">
        <v>3401</v>
      </c>
      <c r="D4202" s="413"/>
      <c r="E4202" s="112" t="s">
        <v>235</v>
      </c>
      <c r="F4202" s="113">
        <v>0.17499999999999999</v>
      </c>
      <c r="G4202" s="153"/>
      <c r="H4202" s="114">
        <f t="shared" si="399"/>
        <v>0</v>
      </c>
    </row>
    <row r="4203" spans="1:8" x14ac:dyDescent="0.25">
      <c r="A4203" s="149"/>
      <c r="B4203" s="150"/>
      <c r="C4203" s="150"/>
      <c r="D4203" s="151"/>
      <c r="E4203" s="150"/>
      <c r="F4203" s="151"/>
      <c r="G4203" s="151"/>
      <c r="H4203" s="152"/>
    </row>
    <row r="4204" spans="1:8" ht="14.4" thickBot="1" x14ac:dyDescent="0.3">
      <c r="A4204" s="149"/>
      <c r="B4204" s="150"/>
      <c r="C4204" s="150"/>
      <c r="D4204" s="151"/>
      <c r="E4204" s="150"/>
      <c r="F4204" s="150"/>
      <c r="G4204" s="151"/>
      <c r="H4204" s="152"/>
    </row>
    <row r="4205" spans="1:8" ht="0.9" customHeight="1" thickTop="1" x14ac:dyDescent="0.25">
      <c r="A4205" s="120"/>
      <c r="B4205" s="115"/>
      <c r="C4205" s="115"/>
      <c r="D4205" s="115"/>
      <c r="E4205" s="115"/>
      <c r="F4205" s="115"/>
      <c r="G4205" s="115"/>
      <c r="H4205" s="115"/>
    </row>
    <row r="4206" spans="1:8" ht="18" customHeight="1" x14ac:dyDescent="0.25">
      <c r="A4206" s="102" t="s">
        <v>707</v>
      </c>
      <c r="B4206" s="103" t="s">
        <v>3</v>
      </c>
      <c r="C4206" s="414" t="s">
        <v>3396</v>
      </c>
      <c r="D4206" s="414"/>
      <c r="E4206" s="102" t="s">
        <v>3394</v>
      </c>
      <c r="F4206" s="101" t="s">
        <v>3393</v>
      </c>
      <c r="G4206" s="101" t="s">
        <v>3392</v>
      </c>
      <c r="H4206" s="101" t="s">
        <v>4</v>
      </c>
    </row>
    <row r="4207" spans="1:8" ht="26.1" customHeight="1" x14ac:dyDescent="0.25">
      <c r="A4207" s="92" t="s">
        <v>3397</v>
      </c>
      <c r="B4207" s="94" t="s">
        <v>706</v>
      </c>
      <c r="C4207" s="415">
        <v>15</v>
      </c>
      <c r="D4207" s="415"/>
      <c r="E4207" s="92" t="s">
        <v>235</v>
      </c>
      <c r="F4207" s="110">
        <v>1</v>
      </c>
      <c r="G4207" s="90"/>
      <c r="H4207" s="155">
        <f>SUM(H4208:H4210)</f>
        <v>0</v>
      </c>
    </row>
    <row r="4208" spans="1:8" ht="26.1" customHeight="1" x14ac:dyDescent="0.25">
      <c r="A4208" s="117" t="s">
        <v>3417</v>
      </c>
      <c r="B4208" s="116" t="s">
        <v>3431</v>
      </c>
      <c r="C4208" s="412" t="s">
        <v>3398</v>
      </c>
      <c r="D4208" s="412"/>
      <c r="E4208" s="117" t="s">
        <v>3136</v>
      </c>
      <c r="F4208" s="118">
        <v>0.7</v>
      </c>
      <c r="G4208" s="153"/>
      <c r="H4208" s="119">
        <f t="shared" ref="H4208:H4210" si="400">TRUNC((G4208*F4208),2)</f>
        <v>0</v>
      </c>
    </row>
    <row r="4209" spans="1:8" ht="24" customHeight="1" x14ac:dyDescent="0.25">
      <c r="A4209" s="117" t="s">
        <v>3417</v>
      </c>
      <c r="B4209" s="116" t="s">
        <v>3436</v>
      </c>
      <c r="C4209" s="412" t="s">
        <v>3398</v>
      </c>
      <c r="D4209" s="412"/>
      <c r="E4209" s="117" t="s">
        <v>3136</v>
      </c>
      <c r="F4209" s="118">
        <v>0.7</v>
      </c>
      <c r="G4209" s="153"/>
      <c r="H4209" s="119">
        <f t="shared" si="400"/>
        <v>0</v>
      </c>
    </row>
    <row r="4210" spans="1:8" ht="26.1" customHeight="1" x14ac:dyDescent="0.25">
      <c r="A4210" s="112" t="s">
        <v>3399</v>
      </c>
      <c r="B4210" s="111" t="s">
        <v>4295</v>
      </c>
      <c r="C4210" s="413" t="s">
        <v>3401</v>
      </c>
      <c r="D4210" s="413"/>
      <c r="E4210" s="112" t="s">
        <v>235</v>
      </c>
      <c r="F4210" s="113">
        <v>1</v>
      </c>
      <c r="G4210" s="153"/>
      <c r="H4210" s="114">
        <f t="shared" si="400"/>
        <v>0</v>
      </c>
    </row>
    <row r="4211" spans="1:8" x14ac:dyDescent="0.25">
      <c r="A4211" s="149"/>
      <c r="B4211" s="150"/>
      <c r="C4211" s="150"/>
      <c r="D4211" s="151"/>
      <c r="E4211" s="150"/>
      <c r="F4211" s="151"/>
      <c r="G4211" s="151"/>
      <c r="H4211" s="152"/>
    </row>
    <row r="4212" spans="1:8" ht="14.4" thickBot="1" x14ac:dyDescent="0.3">
      <c r="A4212" s="149"/>
      <c r="B4212" s="150"/>
      <c r="C4212" s="150"/>
      <c r="D4212" s="151"/>
      <c r="E4212" s="150"/>
      <c r="F4212" s="150"/>
      <c r="G4212" s="151"/>
      <c r="H4212" s="152"/>
    </row>
    <row r="4213" spans="1:8" ht="0.9" customHeight="1" thickTop="1" x14ac:dyDescent="0.25">
      <c r="A4213" s="120"/>
      <c r="B4213" s="115"/>
      <c r="C4213" s="115"/>
      <c r="D4213" s="115"/>
      <c r="E4213" s="115"/>
      <c r="F4213" s="115"/>
      <c r="G4213" s="115"/>
      <c r="H4213" s="115"/>
    </row>
    <row r="4214" spans="1:8" ht="18" customHeight="1" x14ac:dyDescent="0.25">
      <c r="A4214" s="102" t="s">
        <v>700</v>
      </c>
      <c r="B4214" s="103" t="s">
        <v>3</v>
      </c>
      <c r="C4214" s="414" t="s">
        <v>3396</v>
      </c>
      <c r="D4214" s="414"/>
      <c r="E4214" s="102" t="s">
        <v>3394</v>
      </c>
      <c r="F4214" s="101" t="s">
        <v>3393</v>
      </c>
      <c r="G4214" s="101" t="s">
        <v>3392</v>
      </c>
      <c r="H4214" s="101" t="s">
        <v>4</v>
      </c>
    </row>
    <row r="4215" spans="1:8" ht="78" customHeight="1" x14ac:dyDescent="0.25">
      <c r="A4215" s="92" t="s">
        <v>3397</v>
      </c>
      <c r="B4215" s="94" t="s">
        <v>699</v>
      </c>
      <c r="C4215" s="415">
        <v>6</v>
      </c>
      <c r="D4215" s="415"/>
      <c r="E4215" s="92" t="s">
        <v>235</v>
      </c>
      <c r="F4215" s="110">
        <v>1</v>
      </c>
      <c r="G4215" s="90"/>
      <c r="H4215" s="155">
        <f>SUM(H4216:H4219)</f>
        <v>0</v>
      </c>
    </row>
    <row r="4216" spans="1:8" ht="26.1" customHeight="1" x14ac:dyDescent="0.25">
      <c r="A4216" s="117" t="s">
        <v>3417</v>
      </c>
      <c r="B4216" s="116" t="s">
        <v>4291</v>
      </c>
      <c r="C4216" s="412">
        <v>7</v>
      </c>
      <c r="D4216" s="412"/>
      <c r="E4216" s="117" t="s">
        <v>2348</v>
      </c>
      <c r="F4216" s="118">
        <v>8.0000000000000002E-3</v>
      </c>
      <c r="G4216" s="153"/>
      <c r="H4216" s="119">
        <f t="shared" ref="H4216:H4219" si="401">TRUNC((G4216*F4216),2)</f>
        <v>0</v>
      </c>
    </row>
    <row r="4217" spans="1:8" ht="24" customHeight="1" x14ac:dyDescent="0.25">
      <c r="A4217" s="117" t="s">
        <v>3417</v>
      </c>
      <c r="B4217" s="116" t="s">
        <v>3435</v>
      </c>
      <c r="C4217" s="412" t="s">
        <v>3398</v>
      </c>
      <c r="D4217" s="412"/>
      <c r="E4217" s="117" t="s">
        <v>3136</v>
      </c>
      <c r="F4217" s="118">
        <v>2.6</v>
      </c>
      <c r="G4217" s="153"/>
      <c r="H4217" s="119">
        <f t="shared" si="401"/>
        <v>0</v>
      </c>
    </row>
    <row r="4218" spans="1:8" ht="24" customHeight="1" x14ac:dyDescent="0.25">
      <c r="A4218" s="117" t="s">
        <v>3417</v>
      </c>
      <c r="B4218" s="116" t="s">
        <v>3436</v>
      </c>
      <c r="C4218" s="412" t="s">
        <v>3398</v>
      </c>
      <c r="D4218" s="412"/>
      <c r="E4218" s="117" t="s">
        <v>3136</v>
      </c>
      <c r="F4218" s="118">
        <v>2.6</v>
      </c>
      <c r="G4218" s="153"/>
      <c r="H4218" s="119">
        <f t="shared" si="401"/>
        <v>0</v>
      </c>
    </row>
    <row r="4219" spans="1:8" ht="39" customHeight="1" x14ac:dyDescent="0.25">
      <c r="A4219" s="112" t="s">
        <v>3399</v>
      </c>
      <c r="B4219" s="111" t="s">
        <v>4296</v>
      </c>
      <c r="C4219" s="413" t="s">
        <v>3401</v>
      </c>
      <c r="D4219" s="413"/>
      <c r="E4219" s="112" t="s">
        <v>235</v>
      </c>
      <c r="F4219" s="113">
        <v>1</v>
      </c>
      <c r="G4219" s="153"/>
      <c r="H4219" s="114">
        <f t="shared" si="401"/>
        <v>0</v>
      </c>
    </row>
    <row r="4220" spans="1:8" x14ac:dyDescent="0.25">
      <c r="A4220" s="149"/>
      <c r="B4220" s="150"/>
      <c r="C4220" s="150"/>
      <c r="D4220" s="151"/>
      <c r="E4220" s="150"/>
      <c r="F4220" s="151"/>
      <c r="G4220" s="151"/>
      <c r="H4220" s="152"/>
    </row>
    <row r="4221" spans="1:8" ht="14.4" thickBot="1" x14ac:dyDescent="0.3">
      <c r="A4221" s="149"/>
      <c r="B4221" s="150"/>
      <c r="C4221" s="150"/>
      <c r="D4221" s="151"/>
      <c r="E4221" s="150"/>
      <c r="F4221" s="150"/>
      <c r="G4221" s="151"/>
      <c r="H4221" s="152"/>
    </row>
    <row r="4222" spans="1:8" ht="0.9" customHeight="1" thickTop="1" x14ac:dyDescent="0.25">
      <c r="A4222" s="120"/>
      <c r="B4222" s="115"/>
      <c r="C4222" s="115"/>
      <c r="D4222" s="115"/>
      <c r="E4222" s="115"/>
      <c r="F4222" s="115"/>
      <c r="G4222" s="115"/>
      <c r="H4222" s="115"/>
    </row>
    <row r="4223" spans="1:8" ht="18" customHeight="1" x14ac:dyDescent="0.25">
      <c r="A4223" s="102" t="s">
        <v>698</v>
      </c>
      <c r="B4223" s="103" t="s">
        <v>3</v>
      </c>
      <c r="C4223" s="414" t="s">
        <v>3396</v>
      </c>
      <c r="D4223" s="414"/>
      <c r="E4223" s="102" t="s">
        <v>3394</v>
      </c>
      <c r="F4223" s="101" t="s">
        <v>3393</v>
      </c>
      <c r="G4223" s="101" t="s">
        <v>3392</v>
      </c>
      <c r="H4223" s="101" t="s">
        <v>4</v>
      </c>
    </row>
    <row r="4224" spans="1:8" ht="26.1" customHeight="1" x14ac:dyDescent="0.25">
      <c r="A4224" s="92" t="s">
        <v>3397</v>
      </c>
      <c r="B4224" s="94" t="s">
        <v>697</v>
      </c>
      <c r="C4224" s="415">
        <v>46.15</v>
      </c>
      <c r="D4224" s="415"/>
      <c r="E4224" s="92" t="s">
        <v>234</v>
      </c>
      <c r="F4224" s="110">
        <v>1</v>
      </c>
      <c r="G4224" s="90"/>
      <c r="H4224" s="155">
        <f>SUM(H4225:H4228)</f>
        <v>0</v>
      </c>
    </row>
    <row r="4225" spans="1:8" ht="26.1" customHeight="1" x14ac:dyDescent="0.25">
      <c r="A4225" s="117" t="s">
        <v>3417</v>
      </c>
      <c r="B4225" s="116" t="s">
        <v>3430</v>
      </c>
      <c r="C4225" s="412" t="s">
        <v>3398</v>
      </c>
      <c r="D4225" s="412"/>
      <c r="E4225" s="117" t="s">
        <v>3136</v>
      </c>
      <c r="F4225" s="118">
        <v>0.6</v>
      </c>
      <c r="G4225" s="153"/>
      <c r="H4225" s="119">
        <f t="shared" ref="H4225:H4228" si="402">TRUNC((G4225*F4225),2)</f>
        <v>0</v>
      </c>
    </row>
    <row r="4226" spans="1:8" ht="65.099999999999994" customHeight="1" x14ac:dyDescent="0.25">
      <c r="A4226" s="117" t="s">
        <v>3417</v>
      </c>
      <c r="B4226" s="116" t="s">
        <v>4045</v>
      </c>
      <c r="C4226" s="412" t="s">
        <v>3418</v>
      </c>
      <c r="D4226" s="412"/>
      <c r="E4226" s="117" t="s">
        <v>923</v>
      </c>
      <c r="F4226" s="118">
        <v>9.5000000000000001E-2</v>
      </c>
      <c r="G4226" s="153"/>
      <c r="H4226" s="119">
        <f t="shared" si="402"/>
        <v>0</v>
      </c>
    </row>
    <row r="4227" spans="1:8" ht="26.1" customHeight="1" x14ac:dyDescent="0.25">
      <c r="A4227" s="117" t="s">
        <v>3417</v>
      </c>
      <c r="B4227" s="116" t="s">
        <v>3431</v>
      </c>
      <c r="C4227" s="412" t="s">
        <v>3398</v>
      </c>
      <c r="D4227" s="412"/>
      <c r="E4227" s="117" t="s">
        <v>3136</v>
      </c>
      <c r="F4227" s="118">
        <v>0.3</v>
      </c>
      <c r="G4227" s="153"/>
      <c r="H4227" s="119">
        <f t="shared" si="402"/>
        <v>0</v>
      </c>
    </row>
    <row r="4228" spans="1:8" ht="26.1" customHeight="1" x14ac:dyDescent="0.25">
      <c r="A4228" s="112" t="s">
        <v>3399</v>
      </c>
      <c r="B4228" s="111" t="s">
        <v>4297</v>
      </c>
      <c r="C4228" s="413" t="s">
        <v>3401</v>
      </c>
      <c r="D4228" s="413"/>
      <c r="E4228" s="112" t="s">
        <v>234</v>
      </c>
      <c r="F4228" s="113">
        <v>1.02</v>
      </c>
      <c r="G4228" s="153"/>
      <c r="H4228" s="114">
        <f t="shared" si="402"/>
        <v>0</v>
      </c>
    </row>
    <row r="4229" spans="1:8" x14ac:dyDescent="0.25">
      <c r="A4229" s="149"/>
      <c r="B4229" s="150"/>
      <c r="C4229" s="150"/>
      <c r="D4229" s="151"/>
      <c r="E4229" s="150"/>
      <c r="F4229" s="151"/>
      <c r="G4229" s="151"/>
      <c r="H4229" s="152"/>
    </row>
    <row r="4230" spans="1:8" ht="14.4" thickBot="1" x14ac:dyDescent="0.3">
      <c r="A4230" s="149"/>
      <c r="B4230" s="150"/>
      <c r="C4230" s="150"/>
      <c r="D4230" s="151"/>
      <c r="E4230" s="150"/>
      <c r="F4230" s="150"/>
      <c r="G4230" s="151"/>
      <c r="H4230" s="152"/>
    </row>
    <row r="4231" spans="1:8" ht="0.9" customHeight="1" thickTop="1" x14ac:dyDescent="0.25">
      <c r="A4231" s="120"/>
      <c r="B4231" s="115"/>
      <c r="C4231" s="115"/>
      <c r="D4231" s="115"/>
      <c r="E4231" s="115"/>
      <c r="F4231" s="115"/>
      <c r="G4231" s="115"/>
      <c r="H4231" s="115"/>
    </row>
    <row r="4232" spans="1:8" ht="18" customHeight="1" x14ac:dyDescent="0.25">
      <c r="A4232" s="102" t="s">
        <v>696</v>
      </c>
      <c r="B4232" s="103" t="s">
        <v>3</v>
      </c>
      <c r="C4232" s="414" t="s">
        <v>3396</v>
      </c>
      <c r="D4232" s="414"/>
      <c r="E4232" s="102" t="s">
        <v>3394</v>
      </c>
      <c r="F4232" s="101" t="s">
        <v>3393</v>
      </c>
      <c r="G4232" s="101" t="s">
        <v>3392</v>
      </c>
      <c r="H4232" s="101" t="s">
        <v>4</v>
      </c>
    </row>
    <row r="4233" spans="1:8" ht="26.1" customHeight="1" x14ac:dyDescent="0.25">
      <c r="A4233" s="92" t="s">
        <v>3397</v>
      </c>
      <c r="B4233" s="94" t="s">
        <v>695</v>
      </c>
      <c r="C4233" s="415">
        <v>46.15</v>
      </c>
      <c r="D4233" s="415"/>
      <c r="E4233" s="92" t="s">
        <v>234</v>
      </c>
      <c r="F4233" s="110">
        <v>1</v>
      </c>
      <c r="G4233" s="90"/>
      <c r="H4233" s="155">
        <f>SUM(H4234:H4237)</f>
        <v>0</v>
      </c>
    </row>
    <row r="4234" spans="1:8" ht="26.1" customHeight="1" x14ac:dyDescent="0.25">
      <c r="A4234" s="117" t="s">
        <v>3417</v>
      </c>
      <c r="B4234" s="116" t="s">
        <v>3430</v>
      </c>
      <c r="C4234" s="412" t="s">
        <v>3398</v>
      </c>
      <c r="D4234" s="412"/>
      <c r="E4234" s="117" t="s">
        <v>3136</v>
      </c>
      <c r="F4234" s="118">
        <v>0.8</v>
      </c>
      <c r="G4234" s="153"/>
      <c r="H4234" s="119">
        <f t="shared" ref="H4234:H4237" si="403">TRUNC((G4234*F4234),2)</f>
        <v>0</v>
      </c>
    </row>
    <row r="4235" spans="1:8" ht="65.099999999999994" customHeight="1" x14ac:dyDescent="0.25">
      <c r="A4235" s="117" t="s">
        <v>3417</v>
      </c>
      <c r="B4235" s="116" t="s">
        <v>4045</v>
      </c>
      <c r="C4235" s="412" t="s">
        <v>3418</v>
      </c>
      <c r="D4235" s="412"/>
      <c r="E4235" s="117" t="s">
        <v>923</v>
      </c>
      <c r="F4235" s="118">
        <v>9.5000000000000001E-2</v>
      </c>
      <c r="G4235" s="153"/>
      <c r="H4235" s="119">
        <f t="shared" si="403"/>
        <v>0</v>
      </c>
    </row>
    <row r="4236" spans="1:8" ht="26.1" customHeight="1" x14ac:dyDescent="0.25">
      <c r="A4236" s="117" t="s">
        <v>3417</v>
      </c>
      <c r="B4236" s="116" t="s">
        <v>3431</v>
      </c>
      <c r="C4236" s="412" t="s">
        <v>3398</v>
      </c>
      <c r="D4236" s="412"/>
      <c r="E4236" s="117" t="s">
        <v>3136</v>
      </c>
      <c r="F4236" s="118">
        <v>0.4</v>
      </c>
      <c r="G4236" s="153"/>
      <c r="H4236" s="119">
        <f t="shared" si="403"/>
        <v>0</v>
      </c>
    </row>
    <row r="4237" spans="1:8" ht="26.1" customHeight="1" x14ac:dyDescent="0.25">
      <c r="A4237" s="112" t="s">
        <v>3399</v>
      </c>
      <c r="B4237" s="111" t="s">
        <v>4298</v>
      </c>
      <c r="C4237" s="413" t="s">
        <v>3401</v>
      </c>
      <c r="D4237" s="413"/>
      <c r="E4237" s="112" t="s">
        <v>234</v>
      </c>
      <c r="F4237" s="113">
        <v>1.02</v>
      </c>
      <c r="G4237" s="153"/>
      <c r="H4237" s="114">
        <f t="shared" si="403"/>
        <v>0</v>
      </c>
    </row>
    <row r="4238" spans="1:8" x14ac:dyDescent="0.25">
      <c r="A4238" s="149"/>
      <c r="B4238" s="150"/>
      <c r="C4238" s="150"/>
      <c r="D4238" s="151"/>
      <c r="E4238" s="150"/>
      <c r="F4238" s="151"/>
      <c r="G4238" s="151"/>
      <c r="H4238" s="152"/>
    </row>
    <row r="4239" spans="1:8" ht="14.4" thickBot="1" x14ac:dyDescent="0.3">
      <c r="A4239" s="149"/>
      <c r="B4239" s="150"/>
      <c r="C4239" s="150"/>
      <c r="D4239" s="151"/>
      <c r="E4239" s="150"/>
      <c r="F4239" s="150"/>
      <c r="G4239" s="151"/>
      <c r="H4239" s="152"/>
    </row>
    <row r="4240" spans="1:8" ht="0.9" customHeight="1" thickTop="1" x14ac:dyDescent="0.25">
      <c r="A4240" s="120"/>
      <c r="B4240" s="115"/>
      <c r="C4240" s="115"/>
      <c r="D4240" s="115"/>
      <c r="E4240" s="115"/>
      <c r="F4240" s="115"/>
      <c r="G4240" s="115"/>
      <c r="H4240" s="115"/>
    </row>
    <row r="4241" spans="1:8" ht="18" customHeight="1" x14ac:dyDescent="0.25">
      <c r="A4241" s="102" t="s">
        <v>694</v>
      </c>
      <c r="B4241" s="103" t="s">
        <v>3</v>
      </c>
      <c r="C4241" s="414" t="s">
        <v>3396</v>
      </c>
      <c r="D4241" s="414"/>
      <c r="E4241" s="102" t="s">
        <v>3394</v>
      </c>
      <c r="F4241" s="101" t="s">
        <v>3393</v>
      </c>
      <c r="G4241" s="101" t="s">
        <v>3392</v>
      </c>
      <c r="H4241" s="101" t="s">
        <v>4</v>
      </c>
    </row>
    <row r="4242" spans="1:8" ht="26.1" customHeight="1" x14ac:dyDescent="0.25">
      <c r="A4242" s="92" t="s">
        <v>3397</v>
      </c>
      <c r="B4242" s="94" t="s">
        <v>693</v>
      </c>
      <c r="C4242" s="415">
        <v>46.13</v>
      </c>
      <c r="D4242" s="415"/>
      <c r="E4242" s="92" t="s">
        <v>234</v>
      </c>
      <c r="F4242" s="110">
        <v>1</v>
      </c>
      <c r="G4242" s="90"/>
      <c r="H4242" s="155">
        <f>SUM(H4243:H4245)</f>
        <v>0</v>
      </c>
    </row>
    <row r="4243" spans="1:8" ht="26.1" customHeight="1" x14ac:dyDescent="0.25">
      <c r="A4243" s="117" t="s">
        <v>3417</v>
      </c>
      <c r="B4243" s="116" t="s">
        <v>3430</v>
      </c>
      <c r="C4243" s="412" t="s">
        <v>3398</v>
      </c>
      <c r="D4243" s="412"/>
      <c r="E4243" s="117" t="s">
        <v>3136</v>
      </c>
      <c r="F4243" s="118">
        <v>0.05</v>
      </c>
      <c r="G4243" s="153"/>
      <c r="H4243" s="119">
        <f t="shared" ref="H4243:H4245" si="404">TRUNC((G4243*F4243),2)</f>
        <v>0</v>
      </c>
    </row>
    <row r="4244" spans="1:8" ht="26.1" customHeight="1" x14ac:dyDescent="0.25">
      <c r="A4244" s="117" t="s">
        <v>3417</v>
      </c>
      <c r="B4244" s="116" t="s">
        <v>3431</v>
      </c>
      <c r="C4244" s="412" t="s">
        <v>3398</v>
      </c>
      <c r="D4244" s="412"/>
      <c r="E4244" s="117" t="s">
        <v>3136</v>
      </c>
      <c r="F4244" s="118">
        <v>0.05</v>
      </c>
      <c r="G4244" s="153"/>
      <c r="H4244" s="119">
        <f t="shared" si="404"/>
        <v>0</v>
      </c>
    </row>
    <row r="4245" spans="1:8" ht="51.9" customHeight="1" x14ac:dyDescent="0.25">
      <c r="A4245" s="112" t="s">
        <v>3399</v>
      </c>
      <c r="B4245" s="111" t="s">
        <v>4299</v>
      </c>
      <c r="C4245" s="413" t="s">
        <v>3401</v>
      </c>
      <c r="D4245" s="413"/>
      <c r="E4245" s="112" t="s">
        <v>234</v>
      </c>
      <c r="F4245" s="113">
        <v>1.03</v>
      </c>
      <c r="G4245" s="153"/>
      <c r="H4245" s="114">
        <f t="shared" si="404"/>
        <v>0</v>
      </c>
    </row>
    <row r="4246" spans="1:8" x14ac:dyDescent="0.25">
      <c r="A4246" s="149"/>
      <c r="B4246" s="150"/>
      <c r="C4246" s="150"/>
      <c r="D4246" s="151"/>
      <c r="E4246" s="150"/>
      <c r="F4246" s="151"/>
      <c r="G4246" s="151"/>
      <c r="H4246" s="152"/>
    </row>
    <row r="4247" spans="1:8" ht="14.4" thickBot="1" x14ac:dyDescent="0.3">
      <c r="A4247" s="149"/>
      <c r="B4247" s="150"/>
      <c r="C4247" s="150"/>
      <c r="D4247" s="151"/>
      <c r="E4247" s="150"/>
      <c r="F4247" s="150"/>
      <c r="G4247" s="151"/>
      <c r="H4247" s="152"/>
    </row>
    <row r="4248" spans="1:8" ht="0.9" customHeight="1" thickTop="1" x14ac:dyDescent="0.25">
      <c r="A4248" s="120"/>
      <c r="B4248" s="115"/>
      <c r="C4248" s="115"/>
      <c r="D4248" s="115"/>
      <c r="E4248" s="115"/>
      <c r="F4248" s="115"/>
      <c r="G4248" s="115"/>
      <c r="H4248" s="115"/>
    </row>
    <row r="4249" spans="1:8" ht="18" customHeight="1" x14ac:dyDescent="0.25">
      <c r="A4249" s="102" t="s">
        <v>692</v>
      </c>
      <c r="B4249" s="103" t="s">
        <v>3</v>
      </c>
      <c r="C4249" s="414" t="s">
        <v>3396</v>
      </c>
      <c r="D4249" s="414"/>
      <c r="E4249" s="102" t="s">
        <v>3394</v>
      </c>
      <c r="F4249" s="101" t="s">
        <v>3393</v>
      </c>
      <c r="G4249" s="101" t="s">
        <v>3392</v>
      </c>
      <c r="H4249" s="101" t="s">
        <v>4</v>
      </c>
    </row>
    <row r="4250" spans="1:8" ht="26.1" customHeight="1" x14ac:dyDescent="0.25">
      <c r="A4250" s="92" t="s">
        <v>3397</v>
      </c>
      <c r="B4250" s="94" t="s">
        <v>691</v>
      </c>
      <c r="C4250" s="415">
        <v>46.13</v>
      </c>
      <c r="D4250" s="415"/>
      <c r="E4250" s="92" t="s">
        <v>234</v>
      </c>
      <c r="F4250" s="110">
        <v>1</v>
      </c>
      <c r="G4250" s="90"/>
      <c r="H4250" s="155">
        <f>SUM(H4251:H4253)</f>
        <v>0</v>
      </c>
    </row>
    <row r="4251" spans="1:8" ht="26.1" customHeight="1" x14ac:dyDescent="0.25">
      <c r="A4251" s="117" t="s">
        <v>3417</v>
      </c>
      <c r="B4251" s="116" t="s">
        <v>3430</v>
      </c>
      <c r="C4251" s="412" t="s">
        <v>3398</v>
      </c>
      <c r="D4251" s="412"/>
      <c r="E4251" s="117" t="s">
        <v>3136</v>
      </c>
      <c r="F4251" s="118">
        <v>0.05</v>
      </c>
      <c r="G4251" s="153"/>
      <c r="H4251" s="119">
        <f t="shared" ref="H4251:H4253" si="405">TRUNC((G4251*F4251),2)</f>
        <v>0</v>
      </c>
    </row>
    <row r="4252" spans="1:8" ht="26.1" customHeight="1" x14ac:dyDescent="0.25">
      <c r="A4252" s="117" t="s">
        <v>3417</v>
      </c>
      <c r="B4252" s="116" t="s">
        <v>3431</v>
      </c>
      <c r="C4252" s="412" t="s">
        <v>3398</v>
      </c>
      <c r="D4252" s="412"/>
      <c r="E4252" s="117" t="s">
        <v>3136</v>
      </c>
      <c r="F4252" s="118">
        <v>0.05</v>
      </c>
      <c r="G4252" s="153"/>
      <c r="H4252" s="119">
        <f t="shared" si="405"/>
        <v>0</v>
      </c>
    </row>
    <row r="4253" spans="1:8" ht="51.9" customHeight="1" x14ac:dyDescent="0.25">
      <c r="A4253" s="112" t="s">
        <v>3399</v>
      </c>
      <c r="B4253" s="111" t="s">
        <v>4300</v>
      </c>
      <c r="C4253" s="413" t="s">
        <v>3401</v>
      </c>
      <c r="D4253" s="413"/>
      <c r="E4253" s="112" t="s">
        <v>234</v>
      </c>
      <c r="F4253" s="113">
        <v>1.03</v>
      </c>
      <c r="G4253" s="153"/>
      <c r="H4253" s="114">
        <f t="shared" si="405"/>
        <v>0</v>
      </c>
    </row>
    <row r="4254" spans="1:8" x14ac:dyDescent="0.25">
      <c r="A4254" s="149"/>
      <c r="B4254" s="150"/>
      <c r="C4254" s="150"/>
      <c r="D4254" s="151"/>
      <c r="E4254" s="150"/>
      <c r="F4254" s="151"/>
      <c r="G4254" s="151"/>
      <c r="H4254" s="152"/>
    </row>
    <row r="4255" spans="1:8" ht="14.4" thickBot="1" x14ac:dyDescent="0.3">
      <c r="A4255" s="149"/>
      <c r="B4255" s="150"/>
      <c r="C4255" s="150"/>
      <c r="D4255" s="151"/>
      <c r="E4255" s="150"/>
      <c r="F4255" s="150"/>
      <c r="G4255" s="151"/>
      <c r="H4255" s="152"/>
    </row>
    <row r="4256" spans="1:8" ht="0.9" customHeight="1" thickTop="1" x14ac:dyDescent="0.25">
      <c r="A4256" s="120"/>
      <c r="B4256" s="115"/>
      <c r="C4256" s="115"/>
      <c r="D4256" s="115"/>
      <c r="E4256" s="115"/>
      <c r="F4256" s="115"/>
      <c r="G4256" s="115"/>
      <c r="H4256" s="115"/>
    </row>
    <row r="4257" spans="1:8" ht="18" customHeight="1" x14ac:dyDescent="0.25">
      <c r="A4257" s="102" t="s">
        <v>690</v>
      </c>
      <c r="B4257" s="103" t="s">
        <v>3</v>
      </c>
      <c r="C4257" s="414" t="s">
        <v>3396</v>
      </c>
      <c r="D4257" s="414"/>
      <c r="E4257" s="102" t="s">
        <v>3394</v>
      </c>
      <c r="F4257" s="101" t="s">
        <v>3393</v>
      </c>
      <c r="G4257" s="101" t="s">
        <v>3392</v>
      </c>
      <c r="H4257" s="101" t="s">
        <v>4</v>
      </c>
    </row>
    <row r="4258" spans="1:8" ht="26.1" customHeight="1" x14ac:dyDescent="0.25">
      <c r="A4258" s="92" t="s">
        <v>3397</v>
      </c>
      <c r="B4258" s="94" t="s">
        <v>689</v>
      </c>
      <c r="C4258" s="415">
        <v>46.13</v>
      </c>
      <c r="D4258" s="415"/>
      <c r="E4258" s="92" t="s">
        <v>234</v>
      </c>
      <c r="F4258" s="110">
        <v>1</v>
      </c>
      <c r="G4258" s="90"/>
      <c r="H4258" s="155">
        <f>SUM(H4259:H4261)</f>
        <v>0</v>
      </c>
    </row>
    <row r="4259" spans="1:8" ht="26.1" customHeight="1" x14ac:dyDescent="0.25">
      <c r="A4259" s="117" t="s">
        <v>3417</v>
      </c>
      <c r="B4259" s="116" t="s">
        <v>3430</v>
      </c>
      <c r="C4259" s="412" t="s">
        <v>3398</v>
      </c>
      <c r="D4259" s="412"/>
      <c r="E4259" s="117" t="s">
        <v>3136</v>
      </c>
      <c r="F4259" s="118">
        <v>0.05</v>
      </c>
      <c r="G4259" s="153"/>
      <c r="H4259" s="119">
        <f t="shared" ref="H4259:H4261" si="406">TRUNC((G4259*F4259),2)</f>
        <v>0</v>
      </c>
    </row>
    <row r="4260" spans="1:8" ht="26.1" customHeight="1" x14ac:dyDescent="0.25">
      <c r="A4260" s="117" t="s">
        <v>3417</v>
      </c>
      <c r="B4260" s="116" t="s">
        <v>3431</v>
      </c>
      <c r="C4260" s="412" t="s">
        <v>3398</v>
      </c>
      <c r="D4260" s="412"/>
      <c r="E4260" s="117" t="s">
        <v>3136</v>
      </c>
      <c r="F4260" s="118">
        <v>0.05</v>
      </c>
      <c r="G4260" s="153"/>
      <c r="H4260" s="119">
        <f t="shared" si="406"/>
        <v>0</v>
      </c>
    </row>
    <row r="4261" spans="1:8" ht="51.9" customHeight="1" x14ac:dyDescent="0.25">
      <c r="A4261" s="112" t="s">
        <v>3399</v>
      </c>
      <c r="B4261" s="111" t="s">
        <v>4301</v>
      </c>
      <c r="C4261" s="413" t="s">
        <v>3401</v>
      </c>
      <c r="D4261" s="413"/>
      <c r="E4261" s="112" t="s">
        <v>234</v>
      </c>
      <c r="F4261" s="113">
        <v>1.03</v>
      </c>
      <c r="G4261" s="153"/>
      <c r="H4261" s="114">
        <f t="shared" si="406"/>
        <v>0</v>
      </c>
    </row>
    <row r="4262" spans="1:8" x14ac:dyDescent="0.25">
      <c r="A4262" s="149"/>
      <c r="B4262" s="150"/>
      <c r="C4262" s="150"/>
      <c r="D4262" s="151"/>
      <c r="E4262" s="150"/>
      <c r="F4262" s="151"/>
      <c r="G4262" s="151"/>
      <c r="H4262" s="152"/>
    </row>
    <row r="4263" spans="1:8" ht="14.4" thickBot="1" x14ac:dyDescent="0.3">
      <c r="A4263" s="149"/>
      <c r="B4263" s="150"/>
      <c r="C4263" s="150"/>
      <c r="D4263" s="151"/>
      <c r="E4263" s="150"/>
      <c r="F4263" s="150"/>
      <c r="G4263" s="151"/>
      <c r="H4263" s="152"/>
    </row>
    <row r="4264" spans="1:8" ht="0.9" customHeight="1" thickTop="1" x14ac:dyDescent="0.25">
      <c r="A4264" s="120"/>
      <c r="B4264" s="115"/>
      <c r="C4264" s="115"/>
      <c r="D4264" s="115"/>
      <c r="E4264" s="115"/>
      <c r="F4264" s="115"/>
      <c r="G4264" s="115"/>
      <c r="H4264" s="115"/>
    </row>
    <row r="4265" spans="1:8" ht="18" customHeight="1" x14ac:dyDescent="0.25">
      <c r="A4265" s="102" t="s">
        <v>4428</v>
      </c>
      <c r="B4265" s="103" t="s">
        <v>3</v>
      </c>
      <c r="C4265" s="414" t="s">
        <v>3396</v>
      </c>
      <c r="D4265" s="414"/>
      <c r="E4265" s="102" t="s">
        <v>3394</v>
      </c>
      <c r="F4265" s="101" t="s">
        <v>3393</v>
      </c>
      <c r="G4265" s="101" t="s">
        <v>3392</v>
      </c>
      <c r="H4265" s="101" t="s">
        <v>4</v>
      </c>
    </row>
    <row r="4266" spans="1:8" ht="26.1" customHeight="1" x14ac:dyDescent="0.25">
      <c r="A4266" s="92" t="s">
        <v>3397</v>
      </c>
      <c r="B4266" s="94" t="s">
        <v>500</v>
      </c>
      <c r="C4266" s="415">
        <v>49.06</v>
      </c>
      <c r="D4266" s="415"/>
      <c r="E4266" s="92" t="s">
        <v>235</v>
      </c>
      <c r="F4266" s="110">
        <v>1</v>
      </c>
      <c r="G4266" s="90"/>
      <c r="H4266" s="155">
        <f>SUM(H4267:H4271)</f>
        <v>0</v>
      </c>
    </row>
    <row r="4267" spans="1:8" ht="24" customHeight="1" x14ac:dyDescent="0.25">
      <c r="A4267" s="117" t="s">
        <v>3417</v>
      </c>
      <c r="B4267" s="116" t="s">
        <v>3435</v>
      </c>
      <c r="C4267" s="412" t="s">
        <v>3398</v>
      </c>
      <c r="D4267" s="412"/>
      <c r="E4267" s="117" t="s">
        <v>3136</v>
      </c>
      <c r="F4267" s="118">
        <v>1.5</v>
      </c>
      <c r="G4267" s="153"/>
      <c r="H4267" s="119">
        <f t="shared" ref="H4267:H4271" si="407">TRUNC((G4267*F4267),2)</f>
        <v>0</v>
      </c>
    </row>
    <row r="4268" spans="1:8" ht="24" customHeight="1" x14ac:dyDescent="0.25">
      <c r="A4268" s="117" t="s">
        <v>3417</v>
      </c>
      <c r="B4268" s="116" t="s">
        <v>3436</v>
      </c>
      <c r="C4268" s="412" t="s">
        <v>3398</v>
      </c>
      <c r="D4268" s="412"/>
      <c r="E4268" s="117" t="s">
        <v>3136</v>
      </c>
      <c r="F4268" s="118">
        <v>1.5</v>
      </c>
      <c r="G4268" s="153"/>
      <c r="H4268" s="119">
        <f t="shared" si="407"/>
        <v>0</v>
      </c>
    </row>
    <row r="4269" spans="1:8" ht="24" customHeight="1" x14ac:dyDescent="0.25">
      <c r="A4269" s="112" t="s">
        <v>3399</v>
      </c>
      <c r="B4269" s="111" t="s">
        <v>3677</v>
      </c>
      <c r="C4269" s="413" t="s">
        <v>3401</v>
      </c>
      <c r="D4269" s="413"/>
      <c r="E4269" s="112" t="s">
        <v>564</v>
      </c>
      <c r="F4269" s="113">
        <v>9.7200000000000006</v>
      </c>
      <c r="G4269" s="153"/>
      <c r="H4269" s="114">
        <f t="shared" si="407"/>
        <v>0</v>
      </c>
    </row>
    <row r="4270" spans="1:8" ht="26.1" customHeight="1" x14ac:dyDescent="0.25">
      <c r="A4270" s="112" t="s">
        <v>3399</v>
      </c>
      <c r="B4270" s="111" t="s">
        <v>3676</v>
      </c>
      <c r="C4270" s="413" t="s">
        <v>3401</v>
      </c>
      <c r="D4270" s="413"/>
      <c r="E4270" s="112" t="s">
        <v>491</v>
      </c>
      <c r="F4270" s="113">
        <v>2.4E-2</v>
      </c>
      <c r="G4270" s="153"/>
      <c r="H4270" s="114">
        <f t="shared" si="407"/>
        <v>0</v>
      </c>
    </row>
    <row r="4271" spans="1:8" ht="26.1" customHeight="1" x14ac:dyDescent="0.25">
      <c r="A4271" s="112" t="s">
        <v>3399</v>
      </c>
      <c r="B4271" s="111" t="s">
        <v>4302</v>
      </c>
      <c r="C4271" s="413" t="s">
        <v>3401</v>
      </c>
      <c r="D4271" s="413"/>
      <c r="E4271" s="112" t="s">
        <v>235</v>
      </c>
      <c r="F4271" s="113">
        <v>1</v>
      </c>
      <c r="G4271" s="153"/>
      <c r="H4271" s="114">
        <f t="shared" si="407"/>
        <v>0</v>
      </c>
    </row>
    <row r="4272" spans="1:8" x14ac:dyDescent="0.25">
      <c r="A4272" s="149"/>
      <c r="B4272" s="150"/>
      <c r="C4272" s="150"/>
      <c r="D4272" s="151"/>
      <c r="E4272" s="150"/>
      <c r="F4272" s="151"/>
      <c r="G4272" s="151"/>
      <c r="H4272" s="152"/>
    </row>
    <row r="4273" spans="1:8" ht="14.4" thickBot="1" x14ac:dyDescent="0.3">
      <c r="A4273" s="149"/>
      <c r="B4273" s="150"/>
      <c r="C4273" s="150"/>
      <c r="D4273" s="151"/>
      <c r="E4273" s="150"/>
      <c r="F4273" s="150"/>
      <c r="G4273" s="151"/>
      <c r="H4273" s="152"/>
    </row>
    <row r="4274" spans="1:8" ht="0.9" customHeight="1" thickTop="1" x14ac:dyDescent="0.25">
      <c r="A4274" s="120"/>
      <c r="B4274" s="115"/>
      <c r="C4274" s="115"/>
      <c r="D4274" s="115"/>
      <c r="E4274" s="115"/>
      <c r="F4274" s="115"/>
      <c r="G4274" s="115"/>
      <c r="H4274" s="115"/>
    </row>
    <row r="4275" spans="1:8" ht="18" customHeight="1" x14ac:dyDescent="0.25">
      <c r="A4275" s="102" t="s">
        <v>679</v>
      </c>
      <c r="B4275" s="103" t="s">
        <v>3</v>
      </c>
      <c r="C4275" s="414" t="s">
        <v>3396</v>
      </c>
      <c r="D4275" s="414"/>
      <c r="E4275" s="102" t="s">
        <v>3394</v>
      </c>
      <c r="F4275" s="101" t="s">
        <v>3393</v>
      </c>
      <c r="G4275" s="101" t="s">
        <v>3392</v>
      </c>
      <c r="H4275" s="101" t="s">
        <v>4</v>
      </c>
    </row>
    <row r="4276" spans="1:8" ht="39" customHeight="1" x14ac:dyDescent="0.25">
      <c r="A4276" s="92" t="s">
        <v>3397</v>
      </c>
      <c r="B4276" s="94" t="s">
        <v>678</v>
      </c>
      <c r="C4276" s="415">
        <v>43.11</v>
      </c>
      <c r="D4276" s="415"/>
      <c r="E4276" s="92" t="s">
        <v>235</v>
      </c>
      <c r="F4276" s="110">
        <v>1</v>
      </c>
      <c r="G4276" s="90"/>
      <c r="H4276" s="155">
        <f>SUM(H4277:H4281)</f>
        <v>0</v>
      </c>
    </row>
    <row r="4277" spans="1:8" ht="26.1" customHeight="1" x14ac:dyDescent="0.25">
      <c r="A4277" s="117" t="s">
        <v>3417</v>
      </c>
      <c r="B4277" s="116" t="s">
        <v>3425</v>
      </c>
      <c r="C4277" s="412" t="s">
        <v>3398</v>
      </c>
      <c r="D4277" s="412"/>
      <c r="E4277" s="117" t="s">
        <v>3136</v>
      </c>
      <c r="F4277" s="118">
        <v>4</v>
      </c>
      <c r="G4277" s="153"/>
      <c r="H4277" s="119">
        <f t="shared" ref="H4277:H4281" si="408">TRUNC((G4277*F4277),2)</f>
        <v>0</v>
      </c>
    </row>
    <row r="4278" spans="1:8" ht="26.1" customHeight="1" x14ac:dyDescent="0.25">
      <c r="A4278" s="117" t="s">
        <v>3417</v>
      </c>
      <c r="B4278" s="116" t="s">
        <v>3430</v>
      </c>
      <c r="C4278" s="412" t="s">
        <v>3398</v>
      </c>
      <c r="D4278" s="412"/>
      <c r="E4278" s="117" t="s">
        <v>3136</v>
      </c>
      <c r="F4278" s="118">
        <v>4</v>
      </c>
      <c r="G4278" s="153"/>
      <c r="H4278" s="119">
        <f t="shared" si="408"/>
        <v>0</v>
      </c>
    </row>
    <row r="4279" spans="1:8" ht="24" customHeight="1" x14ac:dyDescent="0.25">
      <c r="A4279" s="117" t="s">
        <v>3417</v>
      </c>
      <c r="B4279" s="116" t="s">
        <v>3426</v>
      </c>
      <c r="C4279" s="412" t="s">
        <v>3398</v>
      </c>
      <c r="D4279" s="412"/>
      <c r="E4279" s="117" t="s">
        <v>3136</v>
      </c>
      <c r="F4279" s="118">
        <v>4</v>
      </c>
      <c r="G4279" s="153"/>
      <c r="H4279" s="119">
        <f t="shared" si="408"/>
        <v>0</v>
      </c>
    </row>
    <row r="4280" spans="1:8" ht="26.1" customHeight="1" x14ac:dyDescent="0.25">
      <c r="A4280" s="117" t="s">
        <v>3417</v>
      </c>
      <c r="B4280" s="116" t="s">
        <v>3431</v>
      </c>
      <c r="C4280" s="412" t="s">
        <v>3398</v>
      </c>
      <c r="D4280" s="412"/>
      <c r="E4280" s="117" t="s">
        <v>3136</v>
      </c>
      <c r="F4280" s="118">
        <v>4</v>
      </c>
      <c r="G4280" s="153"/>
      <c r="H4280" s="119">
        <f t="shared" si="408"/>
        <v>0</v>
      </c>
    </row>
    <row r="4281" spans="1:8" ht="65.099999999999994" customHeight="1" x14ac:dyDescent="0.25">
      <c r="A4281" s="112" t="s">
        <v>3399</v>
      </c>
      <c r="B4281" s="111" t="s">
        <v>4303</v>
      </c>
      <c r="C4281" s="413" t="s">
        <v>3501</v>
      </c>
      <c r="D4281" s="413"/>
      <c r="E4281" s="112" t="s">
        <v>235</v>
      </c>
      <c r="F4281" s="113">
        <v>1</v>
      </c>
      <c r="G4281" s="153"/>
      <c r="H4281" s="114">
        <f t="shared" si="408"/>
        <v>0</v>
      </c>
    </row>
    <row r="4282" spans="1:8" x14ac:dyDescent="0.25">
      <c r="A4282" s="149"/>
      <c r="B4282" s="150"/>
      <c r="C4282" s="150"/>
      <c r="D4282" s="151"/>
      <c r="E4282" s="150"/>
      <c r="F4282" s="151"/>
      <c r="G4282" s="151"/>
      <c r="H4282" s="152"/>
    </row>
    <row r="4283" spans="1:8" ht="14.4" thickBot="1" x14ac:dyDescent="0.3">
      <c r="A4283" s="149"/>
      <c r="B4283" s="150"/>
      <c r="C4283" s="150"/>
      <c r="D4283" s="151"/>
      <c r="E4283" s="150"/>
      <c r="F4283" s="150"/>
      <c r="G4283" s="151"/>
      <c r="H4283" s="152"/>
    </row>
    <row r="4284" spans="1:8" ht="0.9" customHeight="1" thickTop="1" x14ac:dyDescent="0.25">
      <c r="A4284" s="120"/>
      <c r="B4284" s="115"/>
      <c r="C4284" s="115"/>
      <c r="D4284" s="115"/>
      <c r="E4284" s="115"/>
      <c r="F4284" s="115"/>
      <c r="G4284" s="115"/>
      <c r="H4284" s="115"/>
    </row>
    <row r="4285" spans="1:8" ht="18" customHeight="1" x14ac:dyDescent="0.25">
      <c r="A4285" s="102" t="s">
        <v>677</v>
      </c>
      <c r="B4285" s="103" t="s">
        <v>3</v>
      </c>
      <c r="C4285" s="414" t="s">
        <v>3396</v>
      </c>
      <c r="D4285" s="414"/>
      <c r="E4285" s="102" t="s">
        <v>3394</v>
      </c>
      <c r="F4285" s="101" t="s">
        <v>3393</v>
      </c>
      <c r="G4285" s="101" t="s">
        <v>3392</v>
      </c>
      <c r="H4285" s="101" t="s">
        <v>4</v>
      </c>
    </row>
    <row r="4286" spans="1:8" ht="24" customHeight="1" x14ac:dyDescent="0.25">
      <c r="A4286" s="92" t="s">
        <v>3397</v>
      </c>
      <c r="B4286" s="94" t="s">
        <v>676</v>
      </c>
      <c r="C4286" s="415" t="s">
        <v>3429</v>
      </c>
      <c r="D4286" s="415"/>
      <c r="E4286" s="92" t="s">
        <v>235</v>
      </c>
      <c r="F4286" s="110">
        <v>1</v>
      </c>
      <c r="G4286" s="90"/>
      <c r="H4286" s="155">
        <f>H4287</f>
        <v>0</v>
      </c>
    </row>
    <row r="4287" spans="1:8" ht="51.9" customHeight="1" x14ac:dyDescent="0.25">
      <c r="A4287" s="112" t="s">
        <v>3399</v>
      </c>
      <c r="B4287" s="111" t="s">
        <v>4304</v>
      </c>
      <c r="C4287" s="413" t="s">
        <v>3401</v>
      </c>
      <c r="D4287" s="413"/>
      <c r="E4287" s="112" t="s">
        <v>235</v>
      </c>
      <c r="F4287" s="113">
        <v>1</v>
      </c>
      <c r="G4287" s="153"/>
      <c r="H4287" s="114">
        <f t="shared" ref="H4287" si="409">TRUNC((G4287*F4287),2)</f>
        <v>0</v>
      </c>
    </row>
    <row r="4288" spans="1:8" x14ac:dyDescent="0.25">
      <c r="A4288" s="149"/>
      <c r="B4288" s="150"/>
      <c r="C4288" s="150"/>
      <c r="D4288" s="151"/>
      <c r="E4288" s="150"/>
      <c r="F4288" s="151"/>
      <c r="G4288" s="151"/>
      <c r="H4288" s="152"/>
    </row>
    <row r="4289" spans="1:8" ht="14.4" thickBot="1" x14ac:dyDescent="0.3">
      <c r="A4289" s="149"/>
      <c r="B4289" s="150"/>
      <c r="C4289" s="150"/>
      <c r="D4289" s="151"/>
      <c r="E4289" s="150"/>
      <c r="F4289" s="150"/>
      <c r="G4289" s="151"/>
      <c r="H4289" s="152"/>
    </row>
    <row r="4290" spans="1:8" ht="0.9" customHeight="1" thickTop="1" x14ac:dyDescent="0.25">
      <c r="A4290" s="120"/>
      <c r="B4290" s="115"/>
      <c r="C4290" s="115"/>
      <c r="D4290" s="115"/>
      <c r="E4290" s="115"/>
      <c r="F4290" s="115"/>
      <c r="G4290" s="115"/>
      <c r="H4290" s="115"/>
    </row>
    <row r="4291" spans="1:8" ht="18" customHeight="1" x14ac:dyDescent="0.25">
      <c r="A4291" s="102" t="s">
        <v>650</v>
      </c>
      <c r="B4291" s="103" t="s">
        <v>3</v>
      </c>
      <c r="C4291" s="414" t="s">
        <v>3396</v>
      </c>
      <c r="D4291" s="414"/>
      <c r="E4291" s="102" t="s">
        <v>3394</v>
      </c>
      <c r="F4291" s="101" t="s">
        <v>3393</v>
      </c>
      <c r="G4291" s="101" t="s">
        <v>3392</v>
      </c>
      <c r="H4291" s="101" t="s">
        <v>4</v>
      </c>
    </row>
    <row r="4292" spans="1:8" ht="26.1" customHeight="1" x14ac:dyDescent="0.25">
      <c r="A4292" s="92" t="s">
        <v>3397</v>
      </c>
      <c r="B4292" s="94" t="s">
        <v>649</v>
      </c>
      <c r="C4292" s="415" t="s">
        <v>4305</v>
      </c>
      <c r="D4292" s="415"/>
      <c r="E4292" s="92" t="s">
        <v>235</v>
      </c>
      <c r="F4292" s="110">
        <v>1</v>
      </c>
      <c r="G4292" s="90"/>
      <c r="H4292" s="155">
        <f>SUM(H4293:H4295)</f>
        <v>0</v>
      </c>
    </row>
    <row r="4293" spans="1:8" ht="26.1" customHeight="1" x14ac:dyDescent="0.25">
      <c r="A4293" s="117" t="s">
        <v>3417</v>
      </c>
      <c r="B4293" s="116" t="s">
        <v>3425</v>
      </c>
      <c r="C4293" s="412" t="s">
        <v>3398</v>
      </c>
      <c r="D4293" s="412"/>
      <c r="E4293" s="117" t="s">
        <v>3136</v>
      </c>
      <c r="F4293" s="118">
        <v>2.3380000000000001</v>
      </c>
      <c r="G4293" s="153"/>
      <c r="H4293" s="119">
        <f t="shared" ref="H4293:H4295" si="410">TRUNC((G4293*F4293),2)</f>
        <v>0</v>
      </c>
    </row>
    <row r="4294" spans="1:8" ht="24" customHeight="1" x14ac:dyDescent="0.25">
      <c r="A4294" s="117" t="s">
        <v>3417</v>
      </c>
      <c r="B4294" s="116" t="s">
        <v>3426</v>
      </c>
      <c r="C4294" s="412" t="s">
        <v>3398</v>
      </c>
      <c r="D4294" s="412"/>
      <c r="E4294" s="117" t="s">
        <v>3136</v>
      </c>
      <c r="F4294" s="118">
        <v>1.9139999999999999</v>
      </c>
      <c r="G4294" s="153"/>
      <c r="H4294" s="119">
        <f t="shared" si="410"/>
        <v>0</v>
      </c>
    </row>
    <row r="4295" spans="1:8" ht="26.1" customHeight="1" x14ac:dyDescent="0.25">
      <c r="A4295" s="112" t="s">
        <v>3399</v>
      </c>
      <c r="B4295" s="111" t="s">
        <v>649</v>
      </c>
      <c r="C4295" s="413" t="s">
        <v>3401</v>
      </c>
      <c r="D4295" s="413"/>
      <c r="E4295" s="112" t="s">
        <v>235</v>
      </c>
      <c r="F4295" s="113">
        <v>1</v>
      </c>
      <c r="G4295" s="153"/>
      <c r="H4295" s="114">
        <f t="shared" si="410"/>
        <v>0</v>
      </c>
    </row>
    <row r="4296" spans="1:8" x14ac:dyDescent="0.25">
      <c r="A4296" s="149"/>
      <c r="B4296" s="150"/>
      <c r="C4296" s="150"/>
      <c r="D4296" s="151"/>
      <c r="E4296" s="150"/>
      <c r="F4296" s="151"/>
      <c r="G4296" s="151"/>
      <c r="H4296" s="152"/>
    </row>
    <row r="4297" spans="1:8" ht="14.4" thickBot="1" x14ac:dyDescent="0.3">
      <c r="A4297" s="149"/>
      <c r="B4297" s="150"/>
      <c r="C4297" s="150"/>
      <c r="D4297" s="151"/>
      <c r="E4297" s="150"/>
      <c r="F4297" s="150"/>
      <c r="G4297" s="151"/>
      <c r="H4297" s="152"/>
    </row>
    <row r="4298" spans="1:8" ht="0.9" customHeight="1" thickTop="1" x14ac:dyDescent="0.25">
      <c r="A4298" s="120"/>
      <c r="B4298" s="115"/>
      <c r="C4298" s="115"/>
      <c r="D4298" s="115"/>
      <c r="E4298" s="115"/>
      <c r="F4298" s="115"/>
      <c r="G4298" s="115"/>
      <c r="H4298" s="115"/>
    </row>
    <row r="4299" spans="1:8" ht="18" customHeight="1" x14ac:dyDescent="0.25">
      <c r="A4299" s="102" t="s">
        <v>648</v>
      </c>
      <c r="B4299" s="103" t="s">
        <v>3</v>
      </c>
      <c r="C4299" s="414" t="s">
        <v>3396</v>
      </c>
      <c r="D4299" s="414"/>
      <c r="E4299" s="102" t="s">
        <v>3394</v>
      </c>
      <c r="F4299" s="101" t="s">
        <v>3393</v>
      </c>
      <c r="G4299" s="101" t="s">
        <v>3392</v>
      </c>
      <c r="H4299" s="101" t="s">
        <v>4</v>
      </c>
    </row>
    <row r="4300" spans="1:8" ht="24" customHeight="1" x14ac:dyDescent="0.25">
      <c r="A4300" s="92" t="s">
        <v>3397</v>
      </c>
      <c r="B4300" s="94" t="s">
        <v>647</v>
      </c>
      <c r="C4300" s="415" t="s">
        <v>4305</v>
      </c>
      <c r="D4300" s="415"/>
      <c r="E4300" s="92" t="s">
        <v>235</v>
      </c>
      <c r="F4300" s="110">
        <v>1</v>
      </c>
      <c r="G4300" s="90"/>
      <c r="H4300" s="155">
        <f>SUM(H4301:H4303)</f>
        <v>0</v>
      </c>
    </row>
    <row r="4301" spans="1:8" ht="26.1" customHeight="1" x14ac:dyDescent="0.25">
      <c r="A4301" s="117" t="s">
        <v>3417</v>
      </c>
      <c r="B4301" s="116" t="s">
        <v>3425</v>
      </c>
      <c r="C4301" s="412" t="s">
        <v>3398</v>
      </c>
      <c r="D4301" s="412"/>
      <c r="E4301" s="117" t="s">
        <v>3136</v>
      </c>
      <c r="F4301" s="118">
        <v>0.64800000000000002</v>
      </c>
      <c r="G4301" s="153"/>
      <c r="H4301" s="119">
        <f t="shared" ref="H4301:H4303" si="411">TRUNC((G4301*F4301),2)</f>
        <v>0</v>
      </c>
    </row>
    <row r="4302" spans="1:8" ht="24" customHeight="1" x14ac:dyDescent="0.25">
      <c r="A4302" s="117" t="s">
        <v>3417</v>
      </c>
      <c r="B4302" s="116" t="s">
        <v>3426</v>
      </c>
      <c r="C4302" s="412" t="s">
        <v>3398</v>
      </c>
      <c r="D4302" s="412"/>
      <c r="E4302" s="117" t="s">
        <v>3136</v>
      </c>
      <c r="F4302" s="118">
        <v>0.64800000000000002</v>
      </c>
      <c r="G4302" s="153"/>
      <c r="H4302" s="119">
        <f t="shared" si="411"/>
        <v>0</v>
      </c>
    </row>
    <row r="4303" spans="1:8" ht="26.1" customHeight="1" x14ac:dyDescent="0.25">
      <c r="A4303" s="112" t="s">
        <v>3399</v>
      </c>
      <c r="B4303" s="111" t="s">
        <v>4306</v>
      </c>
      <c r="C4303" s="413" t="s">
        <v>3401</v>
      </c>
      <c r="D4303" s="413"/>
      <c r="E4303" s="112" t="s">
        <v>235</v>
      </c>
      <c r="F4303" s="113">
        <v>1</v>
      </c>
      <c r="G4303" s="153"/>
      <c r="H4303" s="114">
        <f t="shared" si="411"/>
        <v>0</v>
      </c>
    </row>
    <row r="4304" spans="1:8" x14ac:dyDescent="0.25">
      <c r="A4304" s="149"/>
      <c r="B4304" s="150"/>
      <c r="C4304" s="150"/>
      <c r="D4304" s="151"/>
      <c r="E4304" s="150"/>
      <c r="F4304" s="151"/>
      <c r="G4304" s="151"/>
      <c r="H4304" s="152"/>
    </row>
    <row r="4305" spans="1:8" ht="14.4" thickBot="1" x14ac:dyDescent="0.3">
      <c r="A4305" s="149"/>
      <c r="B4305" s="150"/>
      <c r="C4305" s="150"/>
      <c r="D4305" s="151"/>
      <c r="E4305" s="150"/>
      <c r="F4305" s="150"/>
      <c r="G4305" s="151"/>
      <c r="H4305" s="152"/>
    </row>
    <row r="4306" spans="1:8" ht="0.9" customHeight="1" thickTop="1" x14ac:dyDescent="0.25">
      <c r="A4306" s="120"/>
      <c r="B4306" s="115"/>
      <c r="C4306" s="115"/>
      <c r="D4306" s="115"/>
      <c r="E4306" s="115"/>
      <c r="F4306" s="115"/>
      <c r="G4306" s="115"/>
      <c r="H4306" s="115"/>
    </row>
    <row r="4307" spans="1:8" ht="18" customHeight="1" x14ac:dyDescent="0.25">
      <c r="A4307" s="102" t="s">
        <v>646</v>
      </c>
      <c r="B4307" s="103" t="s">
        <v>3</v>
      </c>
      <c r="C4307" s="414" t="s">
        <v>3396</v>
      </c>
      <c r="D4307" s="414"/>
      <c r="E4307" s="102" t="s">
        <v>3394</v>
      </c>
      <c r="F4307" s="101" t="s">
        <v>3393</v>
      </c>
      <c r="G4307" s="101" t="s">
        <v>3392</v>
      </c>
      <c r="H4307" s="101" t="s">
        <v>4</v>
      </c>
    </row>
    <row r="4308" spans="1:8" ht="26.1" customHeight="1" x14ac:dyDescent="0.25">
      <c r="A4308" s="92" t="s">
        <v>3397</v>
      </c>
      <c r="B4308" s="94" t="s">
        <v>645</v>
      </c>
      <c r="C4308" s="415" t="s">
        <v>3902</v>
      </c>
      <c r="D4308" s="415"/>
      <c r="E4308" s="92" t="s">
        <v>235</v>
      </c>
      <c r="F4308" s="110">
        <v>1</v>
      </c>
      <c r="G4308" s="90"/>
      <c r="H4308" s="155">
        <f>SUM(H4309:H4323)</f>
        <v>0</v>
      </c>
    </row>
    <row r="4309" spans="1:8" ht="26.1" customHeight="1" x14ac:dyDescent="0.25">
      <c r="A4309" s="117" t="s">
        <v>3417</v>
      </c>
      <c r="B4309" s="116" t="s">
        <v>3430</v>
      </c>
      <c r="C4309" s="412" t="s">
        <v>3398</v>
      </c>
      <c r="D4309" s="412"/>
      <c r="E4309" s="117" t="s">
        <v>3136</v>
      </c>
      <c r="F4309" s="118">
        <v>8.2910000000000004</v>
      </c>
      <c r="G4309" s="153"/>
      <c r="H4309" s="119">
        <f t="shared" ref="H4309:H4323" si="412">TRUNC((G4309*F4309),2)</f>
        <v>0</v>
      </c>
    </row>
    <row r="4310" spans="1:8" ht="26.1" customHeight="1" x14ac:dyDescent="0.25">
      <c r="A4310" s="117" t="s">
        <v>3417</v>
      </c>
      <c r="B4310" s="116" t="s">
        <v>3431</v>
      </c>
      <c r="C4310" s="412" t="s">
        <v>3398</v>
      </c>
      <c r="D4310" s="412"/>
      <c r="E4310" s="117" t="s">
        <v>3136</v>
      </c>
      <c r="F4310" s="118">
        <v>6.91</v>
      </c>
      <c r="G4310" s="153"/>
      <c r="H4310" s="119">
        <f t="shared" si="412"/>
        <v>0</v>
      </c>
    </row>
    <row r="4311" spans="1:8" ht="24" customHeight="1" x14ac:dyDescent="0.25">
      <c r="A4311" s="117" t="s">
        <v>3417</v>
      </c>
      <c r="B4311" s="116" t="s">
        <v>3435</v>
      </c>
      <c r="C4311" s="412" t="s">
        <v>3398</v>
      </c>
      <c r="D4311" s="412"/>
      <c r="E4311" s="117" t="s">
        <v>3136</v>
      </c>
      <c r="F4311" s="118">
        <v>4.4640000000000004</v>
      </c>
      <c r="G4311" s="153"/>
      <c r="H4311" s="119">
        <f t="shared" si="412"/>
        <v>0</v>
      </c>
    </row>
    <row r="4312" spans="1:8" ht="26.1" customHeight="1" x14ac:dyDescent="0.25">
      <c r="A4312" s="112" t="s">
        <v>3399</v>
      </c>
      <c r="B4312" s="111" t="s">
        <v>3731</v>
      </c>
      <c r="C4312" s="413" t="s">
        <v>3401</v>
      </c>
      <c r="D4312" s="413"/>
      <c r="E4312" s="112" t="s">
        <v>491</v>
      </c>
      <c r="F4312" s="113">
        <v>2E-3</v>
      </c>
      <c r="G4312" s="153"/>
      <c r="H4312" s="114">
        <f t="shared" si="412"/>
        <v>0</v>
      </c>
    </row>
    <row r="4313" spans="1:8" ht="24" customHeight="1" x14ac:dyDescent="0.25">
      <c r="A4313" s="112" t="s">
        <v>3399</v>
      </c>
      <c r="B4313" s="111" t="s">
        <v>3677</v>
      </c>
      <c r="C4313" s="413" t="s">
        <v>3401</v>
      </c>
      <c r="D4313" s="413"/>
      <c r="E4313" s="112" t="s">
        <v>564</v>
      </c>
      <c r="F4313" s="113">
        <v>15</v>
      </c>
      <c r="G4313" s="153"/>
      <c r="H4313" s="114">
        <f t="shared" si="412"/>
        <v>0</v>
      </c>
    </row>
    <row r="4314" spans="1:8" ht="24" customHeight="1" x14ac:dyDescent="0.25">
      <c r="A4314" s="112" t="s">
        <v>3399</v>
      </c>
      <c r="B4314" s="111" t="s">
        <v>4307</v>
      </c>
      <c r="C4314" s="413" t="s">
        <v>3401</v>
      </c>
      <c r="D4314" s="413"/>
      <c r="E4314" s="112" t="s">
        <v>235</v>
      </c>
      <c r="F4314" s="113">
        <v>1</v>
      </c>
      <c r="G4314" s="153"/>
      <c r="H4314" s="114">
        <f t="shared" si="412"/>
        <v>0</v>
      </c>
    </row>
    <row r="4315" spans="1:8" ht="26.1" customHeight="1" x14ac:dyDescent="0.25">
      <c r="A4315" s="112" t="s">
        <v>3399</v>
      </c>
      <c r="B4315" s="111" t="s">
        <v>4308</v>
      </c>
      <c r="C4315" s="413" t="s">
        <v>3401</v>
      </c>
      <c r="D4315" s="413"/>
      <c r="E4315" s="112" t="s">
        <v>235</v>
      </c>
      <c r="F4315" s="113">
        <v>2</v>
      </c>
      <c r="G4315" s="153"/>
      <c r="H4315" s="114">
        <f t="shared" si="412"/>
        <v>0</v>
      </c>
    </row>
    <row r="4316" spans="1:8" ht="24" customHeight="1" x14ac:dyDescent="0.25">
      <c r="A4316" s="112" t="s">
        <v>3399</v>
      </c>
      <c r="B4316" s="111" t="s">
        <v>3511</v>
      </c>
      <c r="C4316" s="413" t="s">
        <v>3401</v>
      </c>
      <c r="D4316" s="413"/>
      <c r="E4316" s="112" t="s">
        <v>234</v>
      </c>
      <c r="F4316" s="113">
        <v>1.8620000000000001</v>
      </c>
      <c r="G4316" s="153"/>
      <c r="H4316" s="114">
        <f t="shared" si="412"/>
        <v>0</v>
      </c>
    </row>
    <row r="4317" spans="1:8" ht="51.9" customHeight="1" x14ac:dyDescent="0.25">
      <c r="A4317" s="112" t="s">
        <v>3399</v>
      </c>
      <c r="B4317" s="111" t="s">
        <v>4309</v>
      </c>
      <c r="C4317" s="413" t="s">
        <v>3401</v>
      </c>
      <c r="D4317" s="413"/>
      <c r="E4317" s="112" t="s">
        <v>235</v>
      </c>
      <c r="F4317" s="113">
        <v>1</v>
      </c>
      <c r="G4317" s="153"/>
      <c r="H4317" s="114">
        <f t="shared" si="412"/>
        <v>0</v>
      </c>
    </row>
    <row r="4318" spans="1:8" ht="24" customHeight="1" x14ac:dyDescent="0.25">
      <c r="A4318" s="112" t="s">
        <v>3399</v>
      </c>
      <c r="B4318" s="111" t="s">
        <v>4310</v>
      </c>
      <c r="C4318" s="413" t="s">
        <v>3401</v>
      </c>
      <c r="D4318" s="413"/>
      <c r="E4318" s="112" t="s">
        <v>235</v>
      </c>
      <c r="F4318" s="113">
        <v>2</v>
      </c>
      <c r="G4318" s="153"/>
      <c r="H4318" s="114">
        <f t="shared" si="412"/>
        <v>0</v>
      </c>
    </row>
    <row r="4319" spans="1:8" ht="26.1" customHeight="1" x14ac:dyDescent="0.25">
      <c r="A4319" s="112" t="s">
        <v>3399</v>
      </c>
      <c r="B4319" s="111" t="s">
        <v>4311</v>
      </c>
      <c r="C4319" s="413" t="s">
        <v>3401</v>
      </c>
      <c r="D4319" s="413"/>
      <c r="E4319" s="112" t="s">
        <v>235</v>
      </c>
      <c r="F4319" s="113">
        <v>2</v>
      </c>
      <c r="G4319" s="153"/>
      <c r="H4319" s="114">
        <f t="shared" si="412"/>
        <v>0</v>
      </c>
    </row>
    <row r="4320" spans="1:8" ht="24" customHeight="1" x14ac:dyDescent="0.25">
      <c r="A4320" s="112" t="s">
        <v>3399</v>
      </c>
      <c r="B4320" s="111" t="s">
        <v>4312</v>
      </c>
      <c r="C4320" s="413" t="s">
        <v>3401</v>
      </c>
      <c r="D4320" s="413"/>
      <c r="E4320" s="112" t="s">
        <v>235</v>
      </c>
      <c r="F4320" s="113">
        <v>21</v>
      </c>
      <c r="G4320" s="153"/>
      <c r="H4320" s="114">
        <f t="shared" si="412"/>
        <v>0</v>
      </c>
    </row>
    <row r="4321" spans="1:8" ht="24" customHeight="1" x14ac:dyDescent="0.25">
      <c r="A4321" s="112" t="s">
        <v>3399</v>
      </c>
      <c r="B4321" s="111" t="s">
        <v>4313</v>
      </c>
      <c r="C4321" s="413" t="s">
        <v>3401</v>
      </c>
      <c r="D4321" s="413"/>
      <c r="E4321" s="112" t="s">
        <v>235</v>
      </c>
      <c r="F4321" s="113">
        <v>2</v>
      </c>
      <c r="G4321" s="153"/>
      <c r="H4321" s="114">
        <f t="shared" si="412"/>
        <v>0</v>
      </c>
    </row>
    <row r="4322" spans="1:8" ht="24" customHeight="1" x14ac:dyDescent="0.25">
      <c r="A4322" s="112" t="s">
        <v>3399</v>
      </c>
      <c r="B4322" s="111" t="s">
        <v>4314</v>
      </c>
      <c r="C4322" s="413" t="s">
        <v>3401</v>
      </c>
      <c r="D4322" s="413"/>
      <c r="E4322" s="112" t="s">
        <v>235</v>
      </c>
      <c r="F4322" s="113">
        <v>12</v>
      </c>
      <c r="G4322" s="153"/>
      <c r="H4322" s="114">
        <f t="shared" si="412"/>
        <v>0</v>
      </c>
    </row>
    <row r="4323" spans="1:8" ht="26.1" customHeight="1" x14ac:dyDescent="0.25">
      <c r="A4323" s="112" t="s">
        <v>3399</v>
      </c>
      <c r="B4323" s="111" t="s">
        <v>4150</v>
      </c>
      <c r="C4323" s="413" t="s">
        <v>3401</v>
      </c>
      <c r="D4323" s="413"/>
      <c r="E4323" s="112" t="s">
        <v>235</v>
      </c>
      <c r="F4323" s="113">
        <v>1</v>
      </c>
      <c r="G4323" s="153"/>
      <c r="H4323" s="114">
        <f t="shared" si="412"/>
        <v>0</v>
      </c>
    </row>
    <row r="4324" spans="1:8" x14ac:dyDescent="0.25">
      <c r="A4324" s="149"/>
      <c r="B4324" s="150"/>
      <c r="C4324" s="150"/>
      <c r="D4324" s="151"/>
      <c r="E4324" s="150"/>
      <c r="F4324" s="151"/>
      <c r="G4324" s="151"/>
      <c r="H4324" s="152"/>
    </row>
    <row r="4325" spans="1:8" ht="14.4" thickBot="1" x14ac:dyDescent="0.3">
      <c r="A4325" s="149"/>
      <c r="B4325" s="150"/>
      <c r="C4325" s="150"/>
      <c r="D4325" s="151"/>
      <c r="E4325" s="150"/>
      <c r="F4325" s="150"/>
      <c r="G4325" s="151"/>
      <c r="H4325" s="152"/>
    </row>
    <row r="4326" spans="1:8" ht="0.9" customHeight="1" thickTop="1" x14ac:dyDescent="0.25">
      <c r="A4326" s="120"/>
      <c r="B4326" s="115"/>
      <c r="C4326" s="115"/>
      <c r="D4326" s="115"/>
      <c r="E4326" s="115"/>
      <c r="F4326" s="115"/>
      <c r="G4326" s="115"/>
      <c r="H4326" s="115"/>
    </row>
    <row r="4327" spans="1:8" ht="18" customHeight="1" x14ac:dyDescent="0.25">
      <c r="A4327" s="102" t="s">
        <v>644</v>
      </c>
      <c r="B4327" s="103" t="s">
        <v>3</v>
      </c>
      <c r="C4327" s="414" t="s">
        <v>3396</v>
      </c>
      <c r="D4327" s="414"/>
      <c r="E4327" s="102" t="s">
        <v>3394</v>
      </c>
      <c r="F4327" s="101" t="s">
        <v>3393</v>
      </c>
      <c r="G4327" s="101" t="s">
        <v>3392</v>
      </c>
      <c r="H4327" s="101" t="s">
        <v>4</v>
      </c>
    </row>
    <row r="4328" spans="1:8" ht="51.9" customHeight="1" x14ac:dyDescent="0.25">
      <c r="A4328" s="92" t="s">
        <v>3397</v>
      </c>
      <c r="B4328" s="94" t="s">
        <v>643</v>
      </c>
      <c r="C4328" s="415" t="s">
        <v>3494</v>
      </c>
      <c r="D4328" s="415"/>
      <c r="E4328" s="92" t="s">
        <v>235</v>
      </c>
      <c r="F4328" s="110">
        <v>1</v>
      </c>
      <c r="G4328" s="90"/>
      <c r="H4328" s="155">
        <f>SUM(H4329:H4346)</f>
        <v>0</v>
      </c>
    </row>
    <row r="4329" spans="1:8" ht="26.1" customHeight="1" x14ac:dyDescent="0.25">
      <c r="A4329" s="117" t="s">
        <v>3417</v>
      </c>
      <c r="B4329" s="116" t="s">
        <v>3431</v>
      </c>
      <c r="C4329" s="412" t="s">
        <v>3398</v>
      </c>
      <c r="D4329" s="412"/>
      <c r="E4329" s="117" t="s">
        <v>3136</v>
      </c>
      <c r="F4329" s="118">
        <v>8</v>
      </c>
      <c r="G4329" s="153"/>
      <c r="H4329" s="119">
        <f t="shared" ref="H4329:H4346" si="413">TRUNC((G4329*F4329),2)</f>
        <v>0</v>
      </c>
    </row>
    <row r="4330" spans="1:8" ht="26.1" customHeight="1" x14ac:dyDescent="0.25">
      <c r="A4330" s="117" t="s">
        <v>3417</v>
      </c>
      <c r="B4330" s="116" t="s">
        <v>3430</v>
      </c>
      <c r="C4330" s="412" t="s">
        <v>3398</v>
      </c>
      <c r="D4330" s="412"/>
      <c r="E4330" s="117" t="s">
        <v>3136</v>
      </c>
      <c r="F4330" s="118">
        <v>8</v>
      </c>
      <c r="G4330" s="153"/>
      <c r="H4330" s="119">
        <f t="shared" si="413"/>
        <v>0</v>
      </c>
    </row>
    <row r="4331" spans="1:8" ht="24" customHeight="1" x14ac:dyDescent="0.25">
      <c r="A4331" s="112" t="s">
        <v>3399</v>
      </c>
      <c r="B4331" s="111" t="s">
        <v>4315</v>
      </c>
      <c r="C4331" s="413" t="s">
        <v>3401</v>
      </c>
      <c r="D4331" s="413"/>
      <c r="E4331" s="112" t="s">
        <v>235</v>
      </c>
      <c r="F4331" s="113">
        <v>1</v>
      </c>
      <c r="G4331" s="153"/>
      <c r="H4331" s="114">
        <f t="shared" si="413"/>
        <v>0</v>
      </c>
    </row>
    <row r="4332" spans="1:8" ht="24" customHeight="1" x14ac:dyDescent="0.25">
      <c r="A4332" s="112" t="s">
        <v>3399</v>
      </c>
      <c r="B4332" s="111" t="s">
        <v>4316</v>
      </c>
      <c r="C4332" s="413" t="s">
        <v>3401</v>
      </c>
      <c r="D4332" s="413"/>
      <c r="E4332" s="112" t="s">
        <v>1288</v>
      </c>
      <c r="F4332" s="113">
        <v>2</v>
      </c>
      <c r="G4332" s="153"/>
      <c r="H4332" s="114">
        <f t="shared" si="413"/>
        <v>0</v>
      </c>
    </row>
    <row r="4333" spans="1:8" ht="26.1" customHeight="1" x14ac:dyDescent="0.25">
      <c r="A4333" s="112" t="s">
        <v>3399</v>
      </c>
      <c r="B4333" s="111" t="s">
        <v>4317</v>
      </c>
      <c r="C4333" s="413" t="s">
        <v>3401</v>
      </c>
      <c r="D4333" s="413"/>
      <c r="E4333" s="112" t="s">
        <v>235</v>
      </c>
      <c r="F4333" s="113">
        <v>1</v>
      </c>
      <c r="G4333" s="153"/>
      <c r="H4333" s="114">
        <f t="shared" si="413"/>
        <v>0</v>
      </c>
    </row>
    <row r="4334" spans="1:8" ht="39" customHeight="1" x14ac:dyDescent="0.25">
      <c r="A4334" s="112" t="s">
        <v>3399</v>
      </c>
      <c r="B4334" s="111" t="s">
        <v>4318</v>
      </c>
      <c r="C4334" s="413" t="s">
        <v>3401</v>
      </c>
      <c r="D4334" s="413"/>
      <c r="E4334" s="112" t="s">
        <v>235</v>
      </c>
      <c r="F4334" s="113">
        <v>6</v>
      </c>
      <c r="G4334" s="153"/>
      <c r="H4334" s="114">
        <f t="shared" si="413"/>
        <v>0</v>
      </c>
    </row>
    <row r="4335" spans="1:8" ht="26.1" customHeight="1" x14ac:dyDescent="0.25">
      <c r="A4335" s="112" t="s">
        <v>3399</v>
      </c>
      <c r="B4335" s="111" t="s">
        <v>4319</v>
      </c>
      <c r="C4335" s="413" t="s">
        <v>3401</v>
      </c>
      <c r="D4335" s="413"/>
      <c r="E4335" s="112" t="s">
        <v>235</v>
      </c>
      <c r="F4335" s="113">
        <v>1</v>
      </c>
      <c r="G4335" s="153"/>
      <c r="H4335" s="114">
        <f t="shared" si="413"/>
        <v>0</v>
      </c>
    </row>
    <row r="4336" spans="1:8" ht="24" customHeight="1" x14ac:dyDescent="0.25">
      <c r="A4336" s="112" t="s">
        <v>3399</v>
      </c>
      <c r="B4336" s="111" t="s">
        <v>4320</v>
      </c>
      <c r="C4336" s="413" t="s">
        <v>3401</v>
      </c>
      <c r="D4336" s="413"/>
      <c r="E4336" s="112" t="s">
        <v>235</v>
      </c>
      <c r="F4336" s="113">
        <v>1</v>
      </c>
      <c r="G4336" s="153"/>
      <c r="H4336" s="114">
        <f t="shared" si="413"/>
        <v>0</v>
      </c>
    </row>
    <row r="4337" spans="1:8" ht="26.1" customHeight="1" x14ac:dyDescent="0.25">
      <c r="A4337" s="112" t="s">
        <v>3399</v>
      </c>
      <c r="B4337" s="111" t="s">
        <v>4321</v>
      </c>
      <c r="C4337" s="413" t="s">
        <v>3401</v>
      </c>
      <c r="D4337" s="413"/>
      <c r="E4337" s="112" t="s">
        <v>235</v>
      </c>
      <c r="F4337" s="113">
        <v>1</v>
      </c>
      <c r="G4337" s="153"/>
      <c r="H4337" s="114">
        <f t="shared" si="413"/>
        <v>0</v>
      </c>
    </row>
    <row r="4338" spans="1:8" ht="26.1" customHeight="1" x14ac:dyDescent="0.25">
      <c r="A4338" s="112" t="s">
        <v>3399</v>
      </c>
      <c r="B4338" s="111" t="s">
        <v>4322</v>
      </c>
      <c r="C4338" s="413" t="s">
        <v>3401</v>
      </c>
      <c r="D4338" s="413"/>
      <c r="E4338" s="112" t="s">
        <v>235</v>
      </c>
      <c r="F4338" s="113">
        <v>1</v>
      </c>
      <c r="G4338" s="153"/>
      <c r="H4338" s="114">
        <f t="shared" si="413"/>
        <v>0</v>
      </c>
    </row>
    <row r="4339" spans="1:8" ht="24" customHeight="1" x14ac:dyDescent="0.25">
      <c r="A4339" s="112" t="s">
        <v>3399</v>
      </c>
      <c r="B4339" s="111" t="s">
        <v>4323</v>
      </c>
      <c r="C4339" s="413" t="s">
        <v>3401</v>
      </c>
      <c r="D4339" s="413"/>
      <c r="E4339" s="112" t="s">
        <v>235</v>
      </c>
      <c r="F4339" s="113">
        <v>1</v>
      </c>
      <c r="G4339" s="153"/>
      <c r="H4339" s="114">
        <f t="shared" si="413"/>
        <v>0</v>
      </c>
    </row>
    <row r="4340" spans="1:8" ht="24" customHeight="1" x14ac:dyDescent="0.25">
      <c r="A4340" s="112" t="s">
        <v>3399</v>
      </c>
      <c r="B4340" s="111" t="s">
        <v>4324</v>
      </c>
      <c r="C4340" s="413" t="s">
        <v>3401</v>
      </c>
      <c r="D4340" s="413"/>
      <c r="E4340" s="112" t="s">
        <v>235</v>
      </c>
      <c r="F4340" s="113">
        <v>2</v>
      </c>
      <c r="G4340" s="153"/>
      <c r="H4340" s="114">
        <f t="shared" si="413"/>
        <v>0</v>
      </c>
    </row>
    <row r="4341" spans="1:8" ht="24" customHeight="1" x14ac:dyDescent="0.25">
      <c r="A4341" s="112" t="s">
        <v>3399</v>
      </c>
      <c r="B4341" s="111" t="s">
        <v>4325</v>
      </c>
      <c r="C4341" s="413" t="s">
        <v>3401</v>
      </c>
      <c r="D4341" s="413"/>
      <c r="E4341" s="112" t="s">
        <v>235</v>
      </c>
      <c r="F4341" s="113">
        <v>2</v>
      </c>
      <c r="G4341" s="153"/>
      <c r="H4341" s="114">
        <f t="shared" si="413"/>
        <v>0</v>
      </c>
    </row>
    <row r="4342" spans="1:8" ht="26.1" customHeight="1" x14ac:dyDescent="0.25">
      <c r="A4342" s="112" t="s">
        <v>3399</v>
      </c>
      <c r="B4342" s="111" t="s">
        <v>4157</v>
      </c>
      <c r="C4342" s="413" t="s">
        <v>3401</v>
      </c>
      <c r="D4342" s="413"/>
      <c r="E4342" s="112" t="s">
        <v>235</v>
      </c>
      <c r="F4342" s="113">
        <v>4</v>
      </c>
      <c r="G4342" s="153"/>
      <c r="H4342" s="114">
        <f t="shared" si="413"/>
        <v>0</v>
      </c>
    </row>
    <row r="4343" spans="1:8" ht="39" customHeight="1" x14ac:dyDescent="0.25">
      <c r="A4343" s="112" t="s">
        <v>3399</v>
      </c>
      <c r="B4343" s="111" t="s">
        <v>4154</v>
      </c>
      <c r="C4343" s="413" t="s">
        <v>3401</v>
      </c>
      <c r="D4343" s="413"/>
      <c r="E4343" s="112" t="s">
        <v>235</v>
      </c>
      <c r="F4343" s="113">
        <v>6</v>
      </c>
      <c r="G4343" s="153"/>
      <c r="H4343" s="114">
        <f t="shared" si="413"/>
        <v>0</v>
      </c>
    </row>
    <row r="4344" spans="1:8" ht="26.1" customHeight="1" x14ac:dyDescent="0.25">
      <c r="A4344" s="112" t="s">
        <v>3399</v>
      </c>
      <c r="B4344" s="111" t="s">
        <v>4158</v>
      </c>
      <c r="C4344" s="413" t="s">
        <v>3401</v>
      </c>
      <c r="D4344" s="413"/>
      <c r="E4344" s="112" t="s">
        <v>235</v>
      </c>
      <c r="F4344" s="113">
        <v>6</v>
      </c>
      <c r="G4344" s="153"/>
      <c r="H4344" s="114">
        <f t="shared" si="413"/>
        <v>0</v>
      </c>
    </row>
    <row r="4345" spans="1:8" ht="39" customHeight="1" x14ac:dyDescent="0.25">
      <c r="A4345" s="112" t="s">
        <v>3399</v>
      </c>
      <c r="B4345" s="111" t="s">
        <v>4326</v>
      </c>
      <c r="C4345" s="413" t="s">
        <v>3401</v>
      </c>
      <c r="D4345" s="413"/>
      <c r="E4345" s="112" t="s">
        <v>234</v>
      </c>
      <c r="F4345" s="113">
        <v>9</v>
      </c>
      <c r="G4345" s="153"/>
      <c r="H4345" s="114">
        <f t="shared" si="413"/>
        <v>0</v>
      </c>
    </row>
    <row r="4346" spans="1:8" ht="39" customHeight="1" x14ac:dyDescent="0.25">
      <c r="A4346" s="112" t="s">
        <v>3399</v>
      </c>
      <c r="B4346" s="111" t="s">
        <v>4318</v>
      </c>
      <c r="C4346" s="413" t="s">
        <v>3401</v>
      </c>
      <c r="D4346" s="413"/>
      <c r="E4346" s="112" t="s">
        <v>235</v>
      </c>
      <c r="F4346" s="113">
        <v>6</v>
      </c>
      <c r="G4346" s="153"/>
      <c r="H4346" s="114">
        <f t="shared" si="413"/>
        <v>0</v>
      </c>
    </row>
    <row r="4347" spans="1:8" x14ac:dyDescent="0.25">
      <c r="A4347" s="149"/>
      <c r="B4347" s="150"/>
      <c r="C4347" s="150"/>
      <c r="D4347" s="151"/>
      <c r="E4347" s="150"/>
      <c r="F4347" s="151"/>
      <c r="G4347" s="151"/>
      <c r="H4347" s="152"/>
    </row>
    <row r="4348" spans="1:8" ht="14.4" thickBot="1" x14ac:dyDescent="0.3">
      <c r="A4348" s="149"/>
      <c r="B4348" s="150"/>
      <c r="C4348" s="150"/>
      <c r="D4348" s="151"/>
      <c r="E4348" s="150"/>
      <c r="F4348" s="150"/>
      <c r="G4348" s="151"/>
      <c r="H4348" s="152"/>
    </row>
    <row r="4349" spans="1:8" ht="0.9" customHeight="1" thickTop="1" x14ac:dyDescent="0.25">
      <c r="A4349" s="120"/>
      <c r="B4349" s="115"/>
      <c r="C4349" s="115"/>
      <c r="D4349" s="115"/>
      <c r="E4349" s="115"/>
      <c r="F4349" s="115"/>
      <c r="G4349" s="115"/>
      <c r="H4349" s="115"/>
    </row>
    <row r="4350" spans="1:8" ht="18" customHeight="1" x14ac:dyDescent="0.25">
      <c r="A4350" s="102" t="s">
        <v>642</v>
      </c>
      <c r="B4350" s="103" t="s">
        <v>3</v>
      </c>
      <c r="C4350" s="414" t="s">
        <v>3396</v>
      </c>
      <c r="D4350" s="414"/>
      <c r="E4350" s="102" t="s">
        <v>3394</v>
      </c>
      <c r="F4350" s="101" t="s">
        <v>3393</v>
      </c>
      <c r="G4350" s="101" t="s">
        <v>3392</v>
      </c>
      <c r="H4350" s="101" t="s">
        <v>4</v>
      </c>
    </row>
    <row r="4351" spans="1:8" ht="26.1" customHeight="1" x14ac:dyDescent="0.25">
      <c r="A4351" s="92" t="s">
        <v>3397</v>
      </c>
      <c r="B4351" s="94" t="s">
        <v>641</v>
      </c>
      <c r="C4351" s="415">
        <v>50.05</v>
      </c>
      <c r="D4351" s="415"/>
      <c r="E4351" s="92" t="s">
        <v>235</v>
      </c>
      <c r="F4351" s="110">
        <v>1</v>
      </c>
      <c r="G4351" s="90"/>
      <c r="H4351" s="155">
        <f>SUM(H4352:H4354)</f>
        <v>0</v>
      </c>
    </row>
    <row r="4352" spans="1:8" ht="26.1" customHeight="1" x14ac:dyDescent="0.25">
      <c r="A4352" s="117" t="s">
        <v>3417</v>
      </c>
      <c r="B4352" s="116" t="s">
        <v>3425</v>
      </c>
      <c r="C4352" s="412" t="s">
        <v>3398</v>
      </c>
      <c r="D4352" s="412"/>
      <c r="E4352" s="117" t="s">
        <v>3136</v>
      </c>
      <c r="F4352" s="118">
        <v>0.3</v>
      </c>
      <c r="G4352" s="153"/>
      <c r="H4352" s="119">
        <f t="shared" ref="H4352:H4354" si="414">TRUNC((G4352*F4352),2)</f>
        <v>0</v>
      </c>
    </row>
    <row r="4353" spans="1:8" ht="24" customHeight="1" x14ac:dyDescent="0.25">
      <c r="A4353" s="117" t="s">
        <v>3417</v>
      </c>
      <c r="B4353" s="116" t="s">
        <v>3426</v>
      </c>
      <c r="C4353" s="412" t="s">
        <v>3398</v>
      </c>
      <c r="D4353" s="412"/>
      <c r="E4353" s="117" t="s">
        <v>3136</v>
      </c>
      <c r="F4353" s="118">
        <v>0.3</v>
      </c>
      <c r="G4353" s="153"/>
      <c r="H4353" s="119">
        <f t="shared" si="414"/>
        <v>0</v>
      </c>
    </row>
    <row r="4354" spans="1:8" ht="51.9" customHeight="1" x14ac:dyDescent="0.25">
      <c r="A4354" s="112" t="s">
        <v>3399</v>
      </c>
      <c r="B4354" s="111" t="s">
        <v>4327</v>
      </c>
      <c r="C4354" s="413" t="s">
        <v>3401</v>
      </c>
      <c r="D4354" s="413"/>
      <c r="E4354" s="112" t="s">
        <v>235</v>
      </c>
      <c r="F4354" s="113">
        <v>1</v>
      </c>
      <c r="G4354" s="153"/>
      <c r="H4354" s="114">
        <f t="shared" si="414"/>
        <v>0</v>
      </c>
    </row>
    <row r="4355" spans="1:8" x14ac:dyDescent="0.25">
      <c r="A4355" s="149"/>
      <c r="B4355" s="150"/>
      <c r="C4355" s="150"/>
      <c r="D4355" s="151"/>
      <c r="E4355" s="150"/>
      <c r="F4355" s="151"/>
      <c r="G4355" s="151"/>
      <c r="H4355" s="152"/>
    </row>
    <row r="4356" spans="1:8" ht="14.4" thickBot="1" x14ac:dyDescent="0.3">
      <c r="A4356" s="149"/>
      <c r="B4356" s="150"/>
      <c r="C4356" s="150"/>
      <c r="D4356" s="151"/>
      <c r="E4356" s="150"/>
      <c r="F4356" s="150"/>
      <c r="G4356" s="151"/>
      <c r="H4356" s="152"/>
    </row>
    <row r="4357" spans="1:8" ht="0.9" customHeight="1" thickTop="1" x14ac:dyDescent="0.25">
      <c r="A4357" s="120"/>
      <c r="B4357" s="115"/>
      <c r="C4357" s="115"/>
      <c r="D4357" s="115"/>
      <c r="E4357" s="115"/>
      <c r="F4357" s="115"/>
      <c r="G4357" s="115"/>
      <c r="H4357" s="115"/>
    </row>
    <row r="4358" spans="1:8" ht="18" customHeight="1" x14ac:dyDescent="0.25">
      <c r="A4358" s="102" t="s">
        <v>640</v>
      </c>
      <c r="B4358" s="103" t="s">
        <v>3</v>
      </c>
      <c r="C4358" s="414" t="s">
        <v>3396</v>
      </c>
      <c r="D4358" s="414"/>
      <c r="E4358" s="102" t="s">
        <v>3394</v>
      </c>
      <c r="F4358" s="101" t="s">
        <v>3393</v>
      </c>
      <c r="G4358" s="101" t="s">
        <v>3392</v>
      </c>
      <c r="H4358" s="101" t="s">
        <v>4</v>
      </c>
    </row>
    <row r="4359" spans="1:8" ht="26.1" customHeight="1" x14ac:dyDescent="0.25">
      <c r="A4359" s="92" t="s">
        <v>3397</v>
      </c>
      <c r="B4359" s="94" t="s">
        <v>639</v>
      </c>
      <c r="C4359" s="415" t="s">
        <v>3849</v>
      </c>
      <c r="D4359" s="415"/>
      <c r="E4359" s="92" t="s">
        <v>235</v>
      </c>
      <c r="F4359" s="110">
        <v>1</v>
      </c>
      <c r="G4359" s="90"/>
      <c r="H4359" s="155">
        <f>SUM(H4360:H4362)</f>
        <v>0</v>
      </c>
    </row>
    <row r="4360" spans="1:8" ht="26.1" customHeight="1" x14ac:dyDescent="0.25">
      <c r="A4360" s="117" t="s">
        <v>3417</v>
      </c>
      <c r="B4360" s="116" t="s">
        <v>3430</v>
      </c>
      <c r="C4360" s="412" t="s">
        <v>3398</v>
      </c>
      <c r="D4360" s="412"/>
      <c r="E4360" s="117" t="s">
        <v>3136</v>
      </c>
      <c r="F4360" s="118">
        <v>1.8</v>
      </c>
      <c r="G4360" s="153"/>
      <c r="H4360" s="119">
        <f t="shared" ref="H4360:H4362" si="415">TRUNC((G4360*F4360),2)</f>
        <v>0</v>
      </c>
    </row>
    <row r="4361" spans="1:8" ht="26.1" customHeight="1" x14ac:dyDescent="0.25">
      <c r="A4361" s="117" t="s">
        <v>3417</v>
      </c>
      <c r="B4361" s="116" t="s">
        <v>3431</v>
      </c>
      <c r="C4361" s="412" t="s">
        <v>3398</v>
      </c>
      <c r="D4361" s="412"/>
      <c r="E4361" s="117" t="s">
        <v>3136</v>
      </c>
      <c r="F4361" s="118">
        <v>1.8</v>
      </c>
      <c r="G4361" s="153"/>
      <c r="H4361" s="119">
        <f t="shared" si="415"/>
        <v>0</v>
      </c>
    </row>
    <row r="4362" spans="1:8" ht="26.1" customHeight="1" x14ac:dyDescent="0.25">
      <c r="A4362" s="112" t="s">
        <v>3399</v>
      </c>
      <c r="B4362" s="111" t="s">
        <v>4328</v>
      </c>
      <c r="C4362" s="413" t="s">
        <v>3401</v>
      </c>
      <c r="D4362" s="413"/>
      <c r="E4362" s="112" t="s">
        <v>235</v>
      </c>
      <c r="F4362" s="113">
        <v>1</v>
      </c>
      <c r="G4362" s="153"/>
      <c r="H4362" s="114">
        <f t="shared" si="415"/>
        <v>0</v>
      </c>
    </row>
    <row r="4363" spans="1:8" x14ac:dyDescent="0.25">
      <c r="A4363" s="149"/>
      <c r="B4363" s="150"/>
      <c r="C4363" s="150"/>
      <c r="D4363" s="151"/>
      <c r="E4363" s="150"/>
      <c r="F4363" s="151"/>
      <c r="G4363" s="151"/>
      <c r="H4363" s="152"/>
    </row>
    <row r="4364" spans="1:8" ht="14.4" thickBot="1" x14ac:dyDescent="0.3">
      <c r="A4364" s="149"/>
      <c r="B4364" s="150"/>
      <c r="C4364" s="150"/>
      <c r="D4364" s="151"/>
      <c r="E4364" s="150"/>
      <c r="F4364" s="150"/>
      <c r="G4364" s="151"/>
      <c r="H4364" s="152"/>
    </row>
    <row r="4365" spans="1:8" ht="0.9" customHeight="1" thickTop="1" x14ac:dyDescent="0.25">
      <c r="A4365" s="120"/>
      <c r="B4365" s="115"/>
      <c r="C4365" s="115"/>
      <c r="D4365" s="115"/>
      <c r="E4365" s="115"/>
      <c r="F4365" s="115"/>
      <c r="G4365" s="115"/>
      <c r="H4365" s="115"/>
    </row>
    <row r="4366" spans="1:8" ht="18" customHeight="1" x14ac:dyDescent="0.25">
      <c r="A4366" s="102" t="s">
        <v>632</v>
      </c>
      <c r="B4366" s="103" t="s">
        <v>3</v>
      </c>
      <c r="C4366" s="414" t="s">
        <v>3396</v>
      </c>
      <c r="D4366" s="414"/>
      <c r="E4366" s="102" t="s">
        <v>3394</v>
      </c>
      <c r="F4366" s="101" t="s">
        <v>3393</v>
      </c>
      <c r="G4366" s="101" t="s">
        <v>3392</v>
      </c>
      <c r="H4366" s="101" t="s">
        <v>4</v>
      </c>
    </row>
    <row r="4367" spans="1:8" ht="26.1" customHeight="1" x14ac:dyDescent="0.25">
      <c r="A4367" s="92" t="s">
        <v>3397</v>
      </c>
      <c r="B4367" s="94" t="s">
        <v>631</v>
      </c>
      <c r="C4367" s="415" t="s">
        <v>4329</v>
      </c>
      <c r="D4367" s="415"/>
      <c r="E4367" s="92" t="s">
        <v>630</v>
      </c>
      <c r="F4367" s="110">
        <v>1</v>
      </c>
      <c r="G4367" s="90"/>
      <c r="H4367" s="155">
        <f>H4368</f>
        <v>0</v>
      </c>
    </row>
    <row r="4368" spans="1:8" ht="24" customHeight="1" x14ac:dyDescent="0.25">
      <c r="A4368" s="112" t="s">
        <v>3399</v>
      </c>
      <c r="B4368" s="111" t="s">
        <v>4330</v>
      </c>
      <c r="C4368" s="413" t="s">
        <v>3401</v>
      </c>
      <c r="D4368" s="413"/>
      <c r="E4368" s="112" t="s">
        <v>630</v>
      </c>
      <c r="F4368" s="113">
        <v>1</v>
      </c>
      <c r="G4368" s="153"/>
      <c r="H4368" s="114">
        <f t="shared" ref="H4368" si="416">TRUNC((G4368*F4368),2)</f>
        <v>0</v>
      </c>
    </row>
    <row r="4369" spans="1:8" x14ac:dyDescent="0.25">
      <c r="A4369" s="149"/>
      <c r="B4369" s="150"/>
      <c r="C4369" s="150"/>
      <c r="D4369" s="151"/>
      <c r="E4369" s="150"/>
      <c r="F4369" s="151"/>
      <c r="G4369" s="151"/>
      <c r="H4369" s="152"/>
    </row>
    <row r="4370" spans="1:8" ht="14.4" thickBot="1" x14ac:dyDescent="0.3">
      <c r="A4370" s="149"/>
      <c r="B4370" s="150"/>
      <c r="C4370" s="150"/>
      <c r="D4370" s="151"/>
      <c r="E4370" s="150"/>
      <c r="F4370" s="150"/>
      <c r="G4370" s="151"/>
      <c r="H4370" s="152"/>
    </row>
    <row r="4371" spans="1:8" ht="0.9" customHeight="1" thickTop="1" x14ac:dyDescent="0.25">
      <c r="A4371" s="120"/>
      <c r="B4371" s="115"/>
      <c r="C4371" s="115"/>
      <c r="D4371" s="115"/>
      <c r="E4371" s="115"/>
      <c r="F4371" s="115"/>
      <c r="G4371" s="115"/>
      <c r="H4371" s="115"/>
    </row>
    <row r="4372" spans="1:8" ht="18" customHeight="1" x14ac:dyDescent="0.25">
      <c r="A4372" s="102" t="s">
        <v>625</v>
      </c>
      <c r="B4372" s="103" t="s">
        <v>3</v>
      </c>
      <c r="C4372" s="414" t="s">
        <v>3396</v>
      </c>
      <c r="D4372" s="414"/>
      <c r="E4372" s="102" t="s">
        <v>3394</v>
      </c>
      <c r="F4372" s="101" t="s">
        <v>3393</v>
      </c>
      <c r="G4372" s="101" t="s">
        <v>3392</v>
      </c>
      <c r="H4372" s="101" t="s">
        <v>4</v>
      </c>
    </row>
    <row r="4373" spans="1:8" ht="104.1" customHeight="1" x14ac:dyDescent="0.25">
      <c r="A4373" s="92" t="s">
        <v>3397</v>
      </c>
      <c r="B4373" s="94" t="s">
        <v>4491</v>
      </c>
      <c r="C4373" s="415">
        <v>9</v>
      </c>
      <c r="D4373" s="415"/>
      <c r="E4373" s="92" t="s">
        <v>460</v>
      </c>
      <c r="F4373" s="110">
        <v>1</v>
      </c>
      <c r="G4373" s="90"/>
      <c r="H4373" s="155">
        <f>H4374</f>
        <v>0</v>
      </c>
    </row>
    <row r="4374" spans="1:8" ht="26.1" customHeight="1" x14ac:dyDescent="0.25">
      <c r="A4374" s="112" t="s">
        <v>3399</v>
      </c>
      <c r="B4374" s="111" t="s">
        <v>4333</v>
      </c>
      <c r="C4374" s="413" t="s">
        <v>3401</v>
      </c>
      <c r="D4374" s="413"/>
      <c r="E4374" s="112" t="s">
        <v>235</v>
      </c>
      <c r="F4374" s="113">
        <v>25</v>
      </c>
      <c r="G4374" s="153"/>
      <c r="H4374" s="114">
        <f t="shared" ref="H4374" si="417">TRUNC((G4374*F4374),2)</f>
        <v>0</v>
      </c>
    </row>
    <row r="4375" spans="1:8" x14ac:dyDescent="0.25">
      <c r="A4375" s="149"/>
      <c r="B4375" s="150"/>
      <c r="C4375" s="150"/>
      <c r="D4375" s="151"/>
      <c r="E4375" s="150"/>
      <c r="F4375" s="151"/>
      <c r="G4375" s="151"/>
      <c r="H4375" s="152"/>
    </row>
    <row r="4376" spans="1:8" ht="14.4" thickBot="1" x14ac:dyDescent="0.3">
      <c r="A4376" s="149"/>
      <c r="B4376" s="150"/>
      <c r="C4376" s="150"/>
      <c r="D4376" s="151"/>
      <c r="E4376" s="150"/>
      <c r="F4376" s="150"/>
      <c r="G4376" s="151"/>
      <c r="H4376" s="152"/>
    </row>
    <row r="4377" spans="1:8" ht="0.9" customHeight="1" thickTop="1" x14ac:dyDescent="0.25">
      <c r="A4377" s="120"/>
      <c r="B4377" s="115"/>
      <c r="C4377" s="115"/>
      <c r="D4377" s="115"/>
      <c r="E4377" s="115"/>
      <c r="F4377" s="115"/>
      <c r="G4377" s="115"/>
      <c r="H4377" s="115"/>
    </row>
    <row r="4378" spans="1:8" ht="18" customHeight="1" x14ac:dyDescent="0.25">
      <c r="A4378" s="102" t="s">
        <v>624</v>
      </c>
      <c r="B4378" s="103" t="s">
        <v>3</v>
      </c>
      <c r="C4378" s="414" t="s">
        <v>3396</v>
      </c>
      <c r="D4378" s="414"/>
      <c r="E4378" s="102" t="s">
        <v>3394</v>
      </c>
      <c r="F4378" s="101" t="s">
        <v>3393</v>
      </c>
      <c r="G4378" s="101" t="s">
        <v>3392</v>
      </c>
      <c r="H4378" s="101" t="s">
        <v>4</v>
      </c>
    </row>
    <row r="4379" spans="1:8" ht="104.1" customHeight="1" x14ac:dyDescent="0.25">
      <c r="A4379" s="92" t="s">
        <v>3397</v>
      </c>
      <c r="B4379" s="94" t="s">
        <v>4492</v>
      </c>
      <c r="C4379" s="415">
        <v>9</v>
      </c>
      <c r="D4379" s="415"/>
      <c r="E4379" s="92" t="s">
        <v>460</v>
      </c>
      <c r="F4379" s="110">
        <v>1</v>
      </c>
      <c r="G4379" s="90"/>
      <c r="H4379" s="155">
        <f>H4380</f>
        <v>0</v>
      </c>
    </row>
    <row r="4380" spans="1:8" ht="26.1" customHeight="1" x14ac:dyDescent="0.25">
      <c r="A4380" s="112" t="s">
        <v>3399</v>
      </c>
      <c r="B4380" s="111" t="s">
        <v>4334</v>
      </c>
      <c r="C4380" s="413" t="s">
        <v>3401</v>
      </c>
      <c r="D4380" s="413"/>
      <c r="E4380" s="112" t="s">
        <v>235</v>
      </c>
      <c r="F4380" s="113">
        <v>16</v>
      </c>
      <c r="G4380" s="153"/>
      <c r="H4380" s="114">
        <f t="shared" ref="H4380" si="418">TRUNC((G4380*F4380),2)</f>
        <v>0</v>
      </c>
    </row>
    <row r="4381" spans="1:8" x14ac:dyDescent="0.25">
      <c r="A4381" s="149"/>
      <c r="B4381" s="150"/>
      <c r="C4381" s="150"/>
      <c r="D4381" s="151"/>
      <c r="E4381" s="150"/>
      <c r="F4381" s="151"/>
      <c r="G4381" s="151"/>
      <c r="H4381" s="152"/>
    </row>
    <row r="4382" spans="1:8" ht="14.4" thickBot="1" x14ac:dyDescent="0.3">
      <c r="A4382" s="149"/>
      <c r="B4382" s="150"/>
      <c r="C4382" s="150"/>
      <c r="D4382" s="151"/>
      <c r="E4382" s="150"/>
      <c r="F4382" s="150"/>
      <c r="G4382" s="151"/>
      <c r="H4382" s="152"/>
    </row>
    <row r="4383" spans="1:8" ht="0.9" customHeight="1" thickTop="1" x14ac:dyDescent="0.25">
      <c r="A4383" s="120"/>
      <c r="B4383" s="115"/>
      <c r="C4383" s="115"/>
      <c r="D4383" s="115"/>
      <c r="E4383" s="115"/>
      <c r="F4383" s="115"/>
      <c r="G4383" s="115"/>
      <c r="H4383" s="115"/>
    </row>
    <row r="4384" spans="1:8" ht="18" customHeight="1" x14ac:dyDescent="0.25">
      <c r="A4384" s="102" t="s">
        <v>623</v>
      </c>
      <c r="B4384" s="103" t="s">
        <v>3</v>
      </c>
      <c r="C4384" s="414" t="s">
        <v>3396</v>
      </c>
      <c r="D4384" s="414"/>
      <c r="E4384" s="102" t="s">
        <v>3394</v>
      </c>
      <c r="F4384" s="101" t="s">
        <v>3393</v>
      </c>
      <c r="G4384" s="101" t="s">
        <v>3392</v>
      </c>
      <c r="H4384" s="101" t="s">
        <v>4</v>
      </c>
    </row>
    <row r="4385" spans="1:8" ht="90.9" customHeight="1" x14ac:dyDescent="0.25">
      <c r="A4385" s="92" t="s">
        <v>3397</v>
      </c>
      <c r="B4385" s="94" t="s">
        <v>4493</v>
      </c>
      <c r="C4385" s="415">
        <v>9</v>
      </c>
      <c r="D4385" s="415"/>
      <c r="E4385" s="92" t="s">
        <v>235</v>
      </c>
      <c r="F4385" s="110">
        <v>1</v>
      </c>
      <c r="G4385" s="90"/>
      <c r="H4385" s="155">
        <f>H4386</f>
        <v>0</v>
      </c>
    </row>
    <row r="4386" spans="1:8" ht="26.1" customHeight="1" x14ac:dyDescent="0.25">
      <c r="A4386" s="112" t="s">
        <v>3399</v>
      </c>
      <c r="B4386" s="111" t="s">
        <v>4335</v>
      </c>
      <c r="C4386" s="413" t="s">
        <v>3401</v>
      </c>
      <c r="D4386" s="413"/>
      <c r="E4386" s="112" t="s">
        <v>235</v>
      </c>
      <c r="F4386" s="113">
        <v>1</v>
      </c>
      <c r="G4386" s="153"/>
      <c r="H4386" s="114">
        <f t="shared" ref="H4386" si="419">TRUNC((G4386*F4386),2)</f>
        <v>0</v>
      </c>
    </row>
    <row r="4387" spans="1:8" x14ac:dyDescent="0.25">
      <c r="A4387" s="149"/>
      <c r="B4387" s="150"/>
      <c r="C4387" s="150"/>
      <c r="D4387" s="151"/>
      <c r="E4387" s="150"/>
      <c r="F4387" s="151"/>
      <c r="G4387" s="151"/>
      <c r="H4387" s="152"/>
    </row>
    <row r="4388" spans="1:8" ht="14.4" thickBot="1" x14ac:dyDescent="0.3">
      <c r="A4388" s="149"/>
      <c r="B4388" s="150"/>
      <c r="C4388" s="150"/>
      <c r="D4388" s="151"/>
      <c r="E4388" s="150"/>
      <c r="F4388" s="150"/>
      <c r="G4388" s="151"/>
      <c r="H4388" s="152"/>
    </row>
    <row r="4389" spans="1:8" ht="0.9" customHeight="1" thickTop="1" x14ac:dyDescent="0.25">
      <c r="A4389" s="120"/>
      <c r="B4389" s="115"/>
      <c r="C4389" s="115"/>
      <c r="D4389" s="115"/>
      <c r="E4389" s="115"/>
      <c r="F4389" s="115"/>
      <c r="G4389" s="115"/>
      <c r="H4389" s="115"/>
    </row>
    <row r="4390" spans="1:8" ht="18" customHeight="1" x14ac:dyDescent="0.25">
      <c r="A4390" s="102" t="s">
        <v>616</v>
      </c>
      <c r="B4390" s="103" t="s">
        <v>3</v>
      </c>
      <c r="C4390" s="414" t="s">
        <v>3396</v>
      </c>
      <c r="D4390" s="414"/>
      <c r="E4390" s="102" t="s">
        <v>3394</v>
      </c>
      <c r="F4390" s="101" t="s">
        <v>3393</v>
      </c>
      <c r="G4390" s="101" t="s">
        <v>3392</v>
      </c>
      <c r="H4390" s="101" t="s">
        <v>4</v>
      </c>
    </row>
    <row r="4391" spans="1:8" ht="26.1" customHeight="1" x14ac:dyDescent="0.25">
      <c r="A4391" s="92" t="s">
        <v>3397</v>
      </c>
      <c r="B4391" s="94" t="s">
        <v>615</v>
      </c>
      <c r="C4391" s="415">
        <v>9</v>
      </c>
      <c r="D4391" s="415"/>
      <c r="E4391" s="92" t="s">
        <v>491</v>
      </c>
      <c r="F4391" s="110">
        <v>1</v>
      </c>
      <c r="G4391" s="90"/>
      <c r="H4391" s="155">
        <f>SUM(H4392:H4393)</f>
        <v>0</v>
      </c>
    </row>
    <row r="4392" spans="1:8" ht="24" customHeight="1" x14ac:dyDescent="0.25">
      <c r="A4392" s="117" t="s">
        <v>3417</v>
      </c>
      <c r="B4392" s="116" t="s">
        <v>3436</v>
      </c>
      <c r="C4392" s="412" t="s">
        <v>3398</v>
      </c>
      <c r="D4392" s="412"/>
      <c r="E4392" s="117" t="s">
        <v>3136</v>
      </c>
      <c r="F4392" s="118">
        <v>2.6</v>
      </c>
      <c r="G4392" s="153"/>
      <c r="H4392" s="119">
        <f t="shared" ref="H4392:H4393" si="420">TRUNC((G4392*F4392),2)</f>
        <v>0</v>
      </c>
    </row>
    <row r="4393" spans="1:8" ht="24" customHeight="1" x14ac:dyDescent="0.25">
      <c r="A4393" s="112" t="s">
        <v>3399</v>
      </c>
      <c r="B4393" s="111" t="s">
        <v>4332</v>
      </c>
      <c r="C4393" s="413" t="s">
        <v>3401</v>
      </c>
      <c r="D4393" s="413"/>
      <c r="E4393" s="112" t="s">
        <v>491</v>
      </c>
      <c r="F4393" s="113">
        <v>1.155</v>
      </c>
      <c r="G4393" s="153"/>
      <c r="H4393" s="114">
        <f t="shared" si="420"/>
        <v>0</v>
      </c>
    </row>
    <row r="4394" spans="1:8" x14ac:dyDescent="0.25">
      <c r="A4394" s="149"/>
      <c r="B4394" s="150"/>
      <c r="C4394" s="150"/>
      <c r="D4394" s="151"/>
      <c r="E4394" s="150"/>
      <c r="F4394" s="151"/>
      <c r="G4394" s="151"/>
      <c r="H4394" s="152"/>
    </row>
    <row r="4395" spans="1:8" ht="14.4" thickBot="1" x14ac:dyDescent="0.3">
      <c r="A4395" s="149"/>
      <c r="B4395" s="150"/>
      <c r="C4395" s="150"/>
      <c r="D4395" s="151"/>
      <c r="E4395" s="150"/>
      <c r="F4395" s="150"/>
      <c r="G4395" s="151"/>
      <c r="H4395" s="152"/>
    </row>
    <row r="4396" spans="1:8" ht="0.9" customHeight="1" thickTop="1" x14ac:dyDescent="0.25">
      <c r="A4396" s="120"/>
      <c r="B4396" s="115"/>
      <c r="C4396" s="115"/>
      <c r="D4396" s="115"/>
      <c r="E4396" s="115"/>
      <c r="F4396" s="115"/>
      <c r="G4396" s="115"/>
      <c r="H4396" s="115"/>
    </row>
    <row r="4397" spans="1:8" ht="18" customHeight="1" x14ac:dyDescent="0.25">
      <c r="A4397" s="102" t="s">
        <v>614</v>
      </c>
      <c r="B4397" s="103" t="s">
        <v>3</v>
      </c>
      <c r="C4397" s="414" t="s">
        <v>3396</v>
      </c>
      <c r="D4397" s="414"/>
      <c r="E4397" s="102" t="s">
        <v>3394</v>
      </c>
      <c r="F4397" s="101" t="s">
        <v>3393</v>
      </c>
      <c r="G4397" s="101" t="s">
        <v>3392</v>
      </c>
      <c r="H4397" s="101" t="s">
        <v>4</v>
      </c>
    </row>
    <row r="4398" spans="1:8" ht="26.1" customHeight="1" x14ac:dyDescent="0.25">
      <c r="A4398" s="92" t="s">
        <v>3397</v>
      </c>
      <c r="B4398" s="94" t="s">
        <v>613</v>
      </c>
      <c r="C4398" s="415" t="s">
        <v>3398</v>
      </c>
      <c r="D4398" s="415"/>
      <c r="E4398" s="92" t="s">
        <v>235</v>
      </c>
      <c r="F4398" s="110">
        <v>1</v>
      </c>
      <c r="G4398" s="90"/>
      <c r="H4398" s="155">
        <f>SUM(H4399:H4406)</f>
        <v>0</v>
      </c>
    </row>
    <row r="4399" spans="1:8" ht="24" customHeight="1" x14ac:dyDescent="0.25">
      <c r="A4399" s="117" t="s">
        <v>3417</v>
      </c>
      <c r="B4399" s="116" t="s">
        <v>3481</v>
      </c>
      <c r="C4399" s="412" t="s">
        <v>3398</v>
      </c>
      <c r="D4399" s="412"/>
      <c r="E4399" s="117" t="s">
        <v>3136</v>
      </c>
      <c r="F4399" s="118">
        <v>8</v>
      </c>
      <c r="G4399" s="153"/>
      <c r="H4399" s="119">
        <f t="shared" ref="H4399:H4406" si="421">TRUNC((G4399*F4399),2)</f>
        <v>0</v>
      </c>
    </row>
    <row r="4400" spans="1:8" ht="26.1" customHeight="1" x14ac:dyDescent="0.25">
      <c r="A4400" s="117" t="s">
        <v>3417</v>
      </c>
      <c r="B4400" s="116" t="s">
        <v>4337</v>
      </c>
      <c r="C4400" s="412" t="s">
        <v>3398</v>
      </c>
      <c r="D4400" s="412"/>
      <c r="E4400" s="117" t="s">
        <v>3136</v>
      </c>
      <c r="F4400" s="118">
        <v>16</v>
      </c>
      <c r="G4400" s="153"/>
      <c r="H4400" s="119">
        <f t="shared" si="421"/>
        <v>0</v>
      </c>
    </row>
    <row r="4401" spans="1:8" ht="65.099999999999994" customHeight="1" x14ac:dyDescent="0.25">
      <c r="A4401" s="117" t="s">
        <v>3417</v>
      </c>
      <c r="B4401" s="116" t="s">
        <v>4338</v>
      </c>
      <c r="C4401" s="412" t="s">
        <v>3418</v>
      </c>
      <c r="D4401" s="412"/>
      <c r="E4401" s="117" t="s">
        <v>923</v>
      </c>
      <c r="F4401" s="118">
        <v>8</v>
      </c>
      <c r="G4401" s="153"/>
      <c r="H4401" s="119">
        <f t="shared" si="421"/>
        <v>0</v>
      </c>
    </row>
    <row r="4402" spans="1:8" ht="65.099999999999994" customHeight="1" x14ac:dyDescent="0.25">
      <c r="A4402" s="117" t="s">
        <v>3417</v>
      </c>
      <c r="B4402" s="116" t="s">
        <v>4045</v>
      </c>
      <c r="C4402" s="412" t="s">
        <v>3418</v>
      </c>
      <c r="D4402" s="412"/>
      <c r="E4402" s="117" t="s">
        <v>923</v>
      </c>
      <c r="F4402" s="118">
        <v>8</v>
      </c>
      <c r="G4402" s="153"/>
      <c r="H4402" s="119">
        <f t="shared" si="421"/>
        <v>0</v>
      </c>
    </row>
    <row r="4403" spans="1:8" ht="24" customHeight="1" x14ac:dyDescent="0.25">
      <c r="A4403" s="112" t="s">
        <v>3399</v>
      </c>
      <c r="B4403" s="111" t="s">
        <v>4339</v>
      </c>
      <c r="C4403" s="413" t="s">
        <v>3401</v>
      </c>
      <c r="D4403" s="413"/>
      <c r="E4403" s="112" t="s">
        <v>2348</v>
      </c>
      <c r="F4403" s="113">
        <v>0.02</v>
      </c>
      <c r="G4403" s="153"/>
      <c r="H4403" s="114">
        <f t="shared" si="421"/>
        <v>0</v>
      </c>
    </row>
    <row r="4404" spans="1:8" ht="24" customHeight="1" x14ac:dyDescent="0.25">
      <c r="A4404" s="112" t="s">
        <v>3399</v>
      </c>
      <c r="B4404" s="111" t="s">
        <v>4340</v>
      </c>
      <c r="C4404" s="413" t="s">
        <v>3401</v>
      </c>
      <c r="D4404" s="413"/>
      <c r="E4404" s="112" t="s">
        <v>564</v>
      </c>
      <c r="F4404" s="113">
        <v>0.15</v>
      </c>
      <c r="G4404" s="153"/>
      <c r="H4404" s="114">
        <f t="shared" si="421"/>
        <v>0</v>
      </c>
    </row>
    <row r="4405" spans="1:8" ht="24" customHeight="1" x14ac:dyDescent="0.25">
      <c r="A4405" s="112" t="s">
        <v>3399</v>
      </c>
      <c r="B4405" s="111" t="s">
        <v>4341</v>
      </c>
      <c r="C4405" s="413" t="s">
        <v>3401</v>
      </c>
      <c r="D4405" s="413"/>
      <c r="E4405" s="112" t="s">
        <v>564</v>
      </c>
      <c r="F4405" s="113">
        <v>0.15</v>
      </c>
      <c r="G4405" s="153"/>
      <c r="H4405" s="114">
        <f t="shared" si="421"/>
        <v>0</v>
      </c>
    </row>
    <row r="4406" spans="1:8" ht="24" customHeight="1" x14ac:dyDescent="0.25">
      <c r="A4406" s="112" t="s">
        <v>3399</v>
      </c>
      <c r="B4406" s="111" t="s">
        <v>4342</v>
      </c>
      <c r="C4406" s="413" t="s">
        <v>3401</v>
      </c>
      <c r="D4406" s="413"/>
      <c r="E4406" s="112" t="s">
        <v>3491</v>
      </c>
      <c r="F4406" s="113">
        <v>20</v>
      </c>
      <c r="G4406" s="153"/>
      <c r="H4406" s="114">
        <f t="shared" si="421"/>
        <v>0</v>
      </c>
    </row>
    <row r="4407" spans="1:8" x14ac:dyDescent="0.25">
      <c r="A4407" s="149"/>
      <c r="B4407" s="150"/>
      <c r="C4407" s="150"/>
      <c r="D4407" s="151"/>
      <c r="E4407" s="150"/>
      <c r="F4407" s="151"/>
      <c r="G4407" s="151"/>
      <c r="H4407" s="152"/>
    </row>
    <row r="4408" spans="1:8" ht="14.4" thickBot="1" x14ac:dyDescent="0.3">
      <c r="A4408" s="149"/>
      <c r="B4408" s="150"/>
      <c r="C4408" s="150"/>
      <c r="D4408" s="151"/>
      <c r="E4408" s="150"/>
      <c r="F4408" s="150"/>
      <c r="G4408" s="151"/>
      <c r="H4408" s="152"/>
    </row>
    <row r="4409" spans="1:8" ht="0.9" customHeight="1" thickTop="1" x14ac:dyDescent="0.25">
      <c r="A4409" s="120"/>
      <c r="B4409" s="115"/>
      <c r="C4409" s="115"/>
      <c r="D4409" s="115"/>
      <c r="E4409" s="115"/>
      <c r="F4409" s="115"/>
      <c r="G4409" s="115"/>
      <c r="H4409" s="115"/>
    </row>
    <row r="4410" spans="1:8" ht="18" customHeight="1" x14ac:dyDescent="0.25">
      <c r="A4410" s="102" t="s">
        <v>612</v>
      </c>
      <c r="B4410" s="103" t="s">
        <v>3</v>
      </c>
      <c r="C4410" s="414" t="s">
        <v>3396</v>
      </c>
      <c r="D4410" s="414"/>
      <c r="E4410" s="102" t="s">
        <v>3394</v>
      </c>
      <c r="F4410" s="101" t="s">
        <v>3393</v>
      </c>
      <c r="G4410" s="101" t="s">
        <v>3392</v>
      </c>
      <c r="H4410" s="101" t="s">
        <v>4</v>
      </c>
    </row>
    <row r="4411" spans="1:8" ht="24" customHeight="1" x14ac:dyDescent="0.25">
      <c r="A4411" s="92" t="s">
        <v>3397</v>
      </c>
      <c r="B4411" s="94" t="s">
        <v>611</v>
      </c>
      <c r="C4411" s="415">
        <v>16.03</v>
      </c>
      <c r="D4411" s="415"/>
      <c r="E4411" s="92" t="s">
        <v>235</v>
      </c>
      <c r="F4411" s="110">
        <v>1</v>
      </c>
      <c r="G4411" s="90"/>
      <c r="H4411" s="155">
        <f>SUM(H4412:H4419)</f>
        <v>0</v>
      </c>
    </row>
    <row r="4412" spans="1:8" ht="26.1" customHeight="1" x14ac:dyDescent="0.25">
      <c r="A4412" s="117" t="s">
        <v>3417</v>
      </c>
      <c r="B4412" s="116" t="s">
        <v>4337</v>
      </c>
      <c r="C4412" s="412" t="s">
        <v>3398</v>
      </c>
      <c r="D4412" s="412"/>
      <c r="E4412" s="117" t="s">
        <v>3136</v>
      </c>
      <c r="F4412" s="118">
        <v>1.4</v>
      </c>
      <c r="G4412" s="153"/>
      <c r="H4412" s="119">
        <f t="shared" ref="H4412:H4419" si="422">TRUNC((G4412*F4412),2)</f>
        <v>0</v>
      </c>
    </row>
    <row r="4413" spans="1:8" ht="24" customHeight="1" x14ac:dyDescent="0.25">
      <c r="A4413" s="117" t="s">
        <v>3417</v>
      </c>
      <c r="B4413" s="116" t="s">
        <v>3481</v>
      </c>
      <c r="C4413" s="412" t="s">
        <v>3398</v>
      </c>
      <c r="D4413" s="412"/>
      <c r="E4413" s="117" t="s">
        <v>3136</v>
      </c>
      <c r="F4413" s="118">
        <v>0.25</v>
      </c>
      <c r="G4413" s="153"/>
      <c r="H4413" s="119">
        <f t="shared" si="422"/>
        <v>0</v>
      </c>
    </row>
    <row r="4414" spans="1:8" ht="24" customHeight="1" x14ac:dyDescent="0.25">
      <c r="A4414" s="112" t="s">
        <v>3399</v>
      </c>
      <c r="B4414" s="111" t="s">
        <v>4343</v>
      </c>
      <c r="C4414" s="413" t="s">
        <v>3401</v>
      </c>
      <c r="D4414" s="413"/>
      <c r="E4414" s="112" t="s">
        <v>564</v>
      </c>
      <c r="F4414" s="113">
        <v>0.2</v>
      </c>
      <c r="G4414" s="153"/>
      <c r="H4414" s="114">
        <f t="shared" si="422"/>
        <v>0</v>
      </c>
    </row>
    <row r="4415" spans="1:8" ht="24" customHeight="1" x14ac:dyDescent="0.25">
      <c r="A4415" s="112" t="s">
        <v>3399</v>
      </c>
      <c r="B4415" s="111" t="s">
        <v>4342</v>
      </c>
      <c r="C4415" s="413" t="s">
        <v>3401</v>
      </c>
      <c r="D4415" s="413"/>
      <c r="E4415" s="112" t="s">
        <v>3491</v>
      </c>
      <c r="F4415" s="113">
        <v>30</v>
      </c>
      <c r="G4415" s="153"/>
      <c r="H4415" s="114">
        <f t="shared" si="422"/>
        <v>0</v>
      </c>
    </row>
    <row r="4416" spans="1:8" ht="26.1" customHeight="1" x14ac:dyDescent="0.25">
      <c r="A4416" s="112" t="s">
        <v>3399</v>
      </c>
      <c r="B4416" s="111" t="s">
        <v>3676</v>
      </c>
      <c r="C4416" s="413" t="s">
        <v>3401</v>
      </c>
      <c r="D4416" s="413"/>
      <c r="E4416" s="112" t="s">
        <v>491</v>
      </c>
      <c r="F4416" s="113">
        <v>6.0000000000000001E-3</v>
      </c>
      <c r="G4416" s="153"/>
      <c r="H4416" s="114">
        <f t="shared" si="422"/>
        <v>0</v>
      </c>
    </row>
    <row r="4417" spans="1:8" ht="26.1" customHeight="1" x14ac:dyDescent="0.25">
      <c r="A4417" s="112" t="s">
        <v>3399</v>
      </c>
      <c r="B4417" s="111" t="s">
        <v>4336</v>
      </c>
      <c r="C4417" s="413" t="s">
        <v>3401</v>
      </c>
      <c r="D4417" s="413"/>
      <c r="E4417" s="112" t="s">
        <v>564</v>
      </c>
      <c r="F4417" s="113">
        <v>0.3</v>
      </c>
      <c r="G4417" s="153"/>
      <c r="H4417" s="114">
        <f t="shared" si="422"/>
        <v>0</v>
      </c>
    </row>
    <row r="4418" spans="1:8" ht="24" customHeight="1" x14ac:dyDescent="0.25">
      <c r="A4418" s="112" t="s">
        <v>3399</v>
      </c>
      <c r="B4418" s="111" t="s">
        <v>4344</v>
      </c>
      <c r="C4418" s="413" t="s">
        <v>3401</v>
      </c>
      <c r="D4418" s="413"/>
      <c r="E4418" s="112" t="s">
        <v>235</v>
      </c>
      <c r="F4418" s="113">
        <v>1</v>
      </c>
      <c r="G4418" s="153"/>
      <c r="H4418" s="114">
        <f t="shared" si="422"/>
        <v>0</v>
      </c>
    </row>
    <row r="4419" spans="1:8" ht="24" customHeight="1" x14ac:dyDescent="0.25">
      <c r="A4419" s="112" t="s">
        <v>3399</v>
      </c>
      <c r="B4419" s="111" t="s">
        <v>4332</v>
      </c>
      <c r="C4419" s="413" t="s">
        <v>3401</v>
      </c>
      <c r="D4419" s="413"/>
      <c r="E4419" s="112" t="s">
        <v>491</v>
      </c>
      <c r="F4419" s="113">
        <v>0.51200000000000001</v>
      </c>
      <c r="G4419" s="153"/>
      <c r="H4419" s="114">
        <f t="shared" si="422"/>
        <v>0</v>
      </c>
    </row>
    <row r="4420" spans="1:8" x14ac:dyDescent="0.25">
      <c r="A4420" s="149"/>
      <c r="B4420" s="150"/>
      <c r="C4420" s="150"/>
      <c r="D4420" s="151"/>
      <c r="E4420" s="150"/>
      <c r="F4420" s="151"/>
      <c r="G4420" s="151"/>
      <c r="H4420" s="152"/>
    </row>
    <row r="4421" spans="1:8" ht="14.4" thickBot="1" x14ac:dyDescent="0.3">
      <c r="A4421" s="149"/>
      <c r="B4421" s="150"/>
      <c r="C4421" s="150"/>
      <c r="D4421" s="151"/>
      <c r="E4421" s="150"/>
      <c r="F4421" s="150"/>
      <c r="G4421" s="151"/>
      <c r="H4421" s="152"/>
    </row>
    <row r="4422" spans="1:8" ht="0.9" customHeight="1" thickTop="1" x14ac:dyDescent="0.25">
      <c r="A4422" s="120"/>
      <c r="B4422" s="115"/>
      <c r="C4422" s="115"/>
      <c r="D4422" s="115"/>
      <c r="E4422" s="115"/>
      <c r="F4422" s="115"/>
      <c r="G4422" s="115"/>
      <c r="H4422" s="115"/>
    </row>
    <row r="4423" spans="1:8" ht="18" customHeight="1" x14ac:dyDescent="0.25">
      <c r="A4423" s="102" t="s">
        <v>610</v>
      </c>
      <c r="B4423" s="103" t="s">
        <v>3</v>
      </c>
      <c r="C4423" s="414" t="s">
        <v>3396</v>
      </c>
      <c r="D4423" s="414"/>
      <c r="E4423" s="102" t="s">
        <v>3394</v>
      </c>
      <c r="F4423" s="101" t="s">
        <v>3393</v>
      </c>
      <c r="G4423" s="101" t="s">
        <v>3392</v>
      </c>
      <c r="H4423" s="101" t="s">
        <v>4</v>
      </c>
    </row>
    <row r="4424" spans="1:8" ht="24" customHeight="1" x14ac:dyDescent="0.25">
      <c r="A4424" s="92" t="s">
        <v>3397</v>
      </c>
      <c r="B4424" s="94" t="s">
        <v>609</v>
      </c>
      <c r="C4424" s="415">
        <v>16.03</v>
      </c>
      <c r="D4424" s="415"/>
      <c r="E4424" s="92" t="s">
        <v>235</v>
      </c>
      <c r="F4424" s="110">
        <v>1</v>
      </c>
      <c r="G4424" s="90"/>
      <c r="H4424" s="155">
        <f>SUM(H4425:H4432)</f>
        <v>0</v>
      </c>
    </row>
    <row r="4425" spans="1:8" ht="26.1" customHeight="1" x14ac:dyDescent="0.25">
      <c r="A4425" s="117" t="s">
        <v>3417</v>
      </c>
      <c r="B4425" s="116" t="s">
        <v>4337</v>
      </c>
      <c r="C4425" s="412" t="s">
        <v>3398</v>
      </c>
      <c r="D4425" s="412"/>
      <c r="E4425" s="117" t="s">
        <v>3136</v>
      </c>
      <c r="F4425" s="118">
        <v>1.4</v>
      </c>
      <c r="G4425" s="153"/>
      <c r="H4425" s="119">
        <f t="shared" ref="H4425:H4432" si="423">TRUNC((G4425*F4425),2)</f>
        <v>0</v>
      </c>
    </row>
    <row r="4426" spans="1:8" ht="24" customHeight="1" x14ac:dyDescent="0.25">
      <c r="A4426" s="117" t="s">
        <v>3417</v>
      </c>
      <c r="B4426" s="116" t="s">
        <v>3481</v>
      </c>
      <c r="C4426" s="412" t="s">
        <v>3398</v>
      </c>
      <c r="D4426" s="412"/>
      <c r="E4426" s="117" t="s">
        <v>3136</v>
      </c>
      <c r="F4426" s="118">
        <v>0.25</v>
      </c>
      <c r="G4426" s="153"/>
      <c r="H4426" s="119">
        <f t="shared" si="423"/>
        <v>0</v>
      </c>
    </row>
    <row r="4427" spans="1:8" ht="26.1" customHeight="1" x14ac:dyDescent="0.25">
      <c r="A4427" s="112" t="s">
        <v>3399</v>
      </c>
      <c r="B4427" s="111" t="s">
        <v>3676</v>
      </c>
      <c r="C4427" s="413" t="s">
        <v>3401</v>
      </c>
      <c r="D4427" s="413"/>
      <c r="E4427" s="112" t="s">
        <v>491</v>
      </c>
      <c r="F4427" s="113">
        <v>6.0000000000000001E-3</v>
      </c>
      <c r="G4427" s="153"/>
      <c r="H4427" s="114">
        <f t="shared" si="423"/>
        <v>0</v>
      </c>
    </row>
    <row r="4428" spans="1:8" ht="24" customHeight="1" x14ac:dyDescent="0.25">
      <c r="A4428" s="112" t="s">
        <v>3399</v>
      </c>
      <c r="B4428" s="111" t="s">
        <v>4343</v>
      </c>
      <c r="C4428" s="413" t="s">
        <v>3401</v>
      </c>
      <c r="D4428" s="413"/>
      <c r="E4428" s="112" t="s">
        <v>564</v>
      </c>
      <c r="F4428" s="113">
        <v>0.2</v>
      </c>
      <c r="G4428" s="153"/>
      <c r="H4428" s="114">
        <f t="shared" si="423"/>
        <v>0</v>
      </c>
    </row>
    <row r="4429" spans="1:8" ht="24" customHeight="1" x14ac:dyDescent="0.25">
      <c r="A4429" s="112" t="s">
        <v>3399</v>
      </c>
      <c r="B4429" s="111" t="s">
        <v>4342</v>
      </c>
      <c r="C4429" s="413" t="s">
        <v>3401</v>
      </c>
      <c r="D4429" s="413"/>
      <c r="E4429" s="112" t="s">
        <v>3491</v>
      </c>
      <c r="F4429" s="113">
        <v>30</v>
      </c>
      <c r="G4429" s="153"/>
      <c r="H4429" s="114">
        <f t="shared" si="423"/>
        <v>0</v>
      </c>
    </row>
    <row r="4430" spans="1:8" ht="26.1" customHeight="1" x14ac:dyDescent="0.25">
      <c r="A4430" s="112" t="s">
        <v>3399</v>
      </c>
      <c r="B4430" s="111" t="s">
        <v>4336</v>
      </c>
      <c r="C4430" s="413" t="s">
        <v>3401</v>
      </c>
      <c r="D4430" s="413"/>
      <c r="E4430" s="112" t="s">
        <v>564</v>
      </c>
      <c r="F4430" s="113">
        <v>0.3</v>
      </c>
      <c r="G4430" s="153"/>
      <c r="H4430" s="114">
        <f t="shared" si="423"/>
        <v>0</v>
      </c>
    </row>
    <row r="4431" spans="1:8" ht="24" customHeight="1" x14ac:dyDescent="0.25">
      <c r="A4431" s="112" t="s">
        <v>3399</v>
      </c>
      <c r="B4431" s="111" t="s">
        <v>4345</v>
      </c>
      <c r="C4431" s="413" t="s">
        <v>3401</v>
      </c>
      <c r="D4431" s="413"/>
      <c r="E4431" s="112" t="s">
        <v>235</v>
      </c>
      <c r="F4431" s="113">
        <v>1</v>
      </c>
      <c r="G4431" s="153"/>
      <c r="H4431" s="114">
        <f t="shared" si="423"/>
        <v>0</v>
      </c>
    </row>
    <row r="4432" spans="1:8" ht="24" customHeight="1" x14ac:dyDescent="0.25">
      <c r="A4432" s="112" t="s">
        <v>3399</v>
      </c>
      <c r="B4432" s="111" t="s">
        <v>4332</v>
      </c>
      <c r="C4432" s="413" t="s">
        <v>3401</v>
      </c>
      <c r="D4432" s="413"/>
      <c r="E4432" s="112" t="s">
        <v>491</v>
      </c>
      <c r="F4432" s="113">
        <v>0.51200000000000001</v>
      </c>
      <c r="G4432" s="153"/>
      <c r="H4432" s="114">
        <f t="shared" si="423"/>
        <v>0</v>
      </c>
    </row>
    <row r="4433" spans="1:8" x14ac:dyDescent="0.25">
      <c r="A4433" s="149"/>
      <c r="B4433" s="150"/>
      <c r="C4433" s="150"/>
      <c r="D4433" s="151"/>
      <c r="E4433" s="150"/>
      <c r="F4433" s="151"/>
      <c r="G4433" s="151"/>
      <c r="H4433" s="152"/>
    </row>
    <row r="4434" spans="1:8" ht="14.4" thickBot="1" x14ac:dyDescent="0.3">
      <c r="A4434" s="149"/>
      <c r="B4434" s="150"/>
      <c r="C4434" s="150"/>
      <c r="D4434" s="151"/>
      <c r="E4434" s="150"/>
      <c r="F4434" s="150"/>
      <c r="G4434" s="151"/>
      <c r="H4434" s="152"/>
    </row>
    <row r="4435" spans="1:8" ht="0.9" customHeight="1" thickTop="1" x14ac:dyDescent="0.25">
      <c r="A4435" s="120"/>
      <c r="B4435" s="115"/>
      <c r="C4435" s="115"/>
      <c r="D4435" s="115"/>
      <c r="E4435" s="115"/>
      <c r="F4435" s="115"/>
      <c r="G4435" s="115"/>
      <c r="H4435" s="115"/>
    </row>
    <row r="4436" spans="1:8" ht="18" customHeight="1" x14ac:dyDescent="0.25">
      <c r="A4436" s="102" t="s">
        <v>608</v>
      </c>
      <c r="B4436" s="103" t="s">
        <v>3</v>
      </c>
      <c r="C4436" s="414" t="s">
        <v>3396</v>
      </c>
      <c r="D4436" s="414"/>
      <c r="E4436" s="102" t="s">
        <v>3394</v>
      </c>
      <c r="F4436" s="101" t="s">
        <v>3393</v>
      </c>
      <c r="G4436" s="101" t="s">
        <v>3392</v>
      </c>
      <c r="H4436" s="101" t="s">
        <v>4</v>
      </c>
    </row>
    <row r="4437" spans="1:8" ht="24" customHeight="1" x14ac:dyDescent="0.25">
      <c r="A4437" s="92" t="s">
        <v>3397</v>
      </c>
      <c r="B4437" s="94" t="s">
        <v>607</v>
      </c>
      <c r="C4437" s="415">
        <v>16.03</v>
      </c>
      <c r="D4437" s="415"/>
      <c r="E4437" s="92" t="s">
        <v>235</v>
      </c>
      <c r="F4437" s="110">
        <v>1</v>
      </c>
      <c r="G4437" s="90"/>
      <c r="H4437" s="155">
        <f>H4438</f>
        <v>0</v>
      </c>
    </row>
    <row r="4438" spans="1:8" ht="24" customHeight="1" x14ac:dyDescent="0.25">
      <c r="A4438" s="112" t="s">
        <v>3399</v>
      </c>
      <c r="B4438" s="111" t="s">
        <v>4346</v>
      </c>
      <c r="C4438" s="413" t="s">
        <v>3401</v>
      </c>
      <c r="D4438" s="413"/>
      <c r="E4438" s="112" t="s">
        <v>235</v>
      </c>
      <c r="F4438" s="113">
        <v>1</v>
      </c>
      <c r="G4438" s="153"/>
      <c r="H4438" s="114">
        <f t="shared" ref="H4438" si="424">TRUNC((G4438*F4438),2)</f>
        <v>0</v>
      </c>
    </row>
    <row r="4439" spans="1:8" x14ac:dyDescent="0.25">
      <c r="A4439" s="149"/>
      <c r="B4439" s="150"/>
      <c r="C4439" s="150"/>
      <c r="D4439" s="151"/>
      <c r="E4439" s="150"/>
      <c r="F4439" s="151"/>
      <c r="G4439" s="151"/>
      <c r="H4439" s="152"/>
    </row>
    <row r="4440" spans="1:8" ht="14.4" thickBot="1" x14ac:dyDescent="0.3">
      <c r="A4440" s="149"/>
      <c r="B4440" s="150"/>
      <c r="C4440" s="150"/>
      <c r="D4440" s="151"/>
      <c r="E4440" s="150"/>
      <c r="F4440" s="150"/>
      <c r="G4440" s="151"/>
      <c r="H4440" s="152"/>
    </row>
    <row r="4441" spans="1:8" ht="0.9" customHeight="1" thickTop="1" x14ac:dyDescent="0.25">
      <c r="A4441" s="120"/>
      <c r="B4441" s="115"/>
      <c r="C4441" s="115"/>
      <c r="D4441" s="115"/>
      <c r="E4441" s="115"/>
      <c r="F4441" s="115"/>
      <c r="G4441" s="115"/>
      <c r="H4441" s="115"/>
    </row>
    <row r="4442" spans="1:8" ht="18" customHeight="1" x14ac:dyDescent="0.25">
      <c r="A4442" s="102" t="s">
        <v>606</v>
      </c>
      <c r="B4442" s="103" t="s">
        <v>3</v>
      </c>
      <c r="C4442" s="414" t="s">
        <v>3396</v>
      </c>
      <c r="D4442" s="414"/>
      <c r="E4442" s="102" t="s">
        <v>3394</v>
      </c>
      <c r="F4442" s="101" t="s">
        <v>3393</v>
      </c>
      <c r="G4442" s="101" t="s">
        <v>3392</v>
      </c>
      <c r="H4442" s="101" t="s">
        <v>4</v>
      </c>
    </row>
    <row r="4443" spans="1:8" ht="24" customHeight="1" x14ac:dyDescent="0.25">
      <c r="A4443" s="92" t="s">
        <v>3397</v>
      </c>
      <c r="B4443" s="94" t="s">
        <v>605</v>
      </c>
      <c r="C4443" s="415">
        <v>16.03</v>
      </c>
      <c r="D4443" s="415"/>
      <c r="E4443" s="92" t="s">
        <v>235</v>
      </c>
      <c r="F4443" s="110">
        <v>1</v>
      </c>
      <c r="G4443" s="90"/>
      <c r="H4443" s="155">
        <f>SUM(H4444:H4451)</f>
        <v>0</v>
      </c>
    </row>
    <row r="4444" spans="1:8" ht="26.1" customHeight="1" x14ac:dyDescent="0.25">
      <c r="A4444" s="117" t="s">
        <v>3417</v>
      </c>
      <c r="B4444" s="116" t="s">
        <v>4337</v>
      </c>
      <c r="C4444" s="412" t="s">
        <v>3398</v>
      </c>
      <c r="D4444" s="412"/>
      <c r="E4444" s="117" t="s">
        <v>3136</v>
      </c>
      <c r="F4444" s="118">
        <v>1.4</v>
      </c>
      <c r="G4444" s="153"/>
      <c r="H4444" s="119">
        <f t="shared" ref="H4444:H4451" si="425">TRUNC((G4444*F4444),2)</f>
        <v>0</v>
      </c>
    </row>
    <row r="4445" spans="1:8" ht="24" customHeight="1" x14ac:dyDescent="0.25">
      <c r="A4445" s="117" t="s">
        <v>3417</v>
      </c>
      <c r="B4445" s="116" t="s">
        <v>3481</v>
      </c>
      <c r="C4445" s="412" t="s">
        <v>3398</v>
      </c>
      <c r="D4445" s="412"/>
      <c r="E4445" s="117" t="s">
        <v>3136</v>
      </c>
      <c r="F4445" s="118">
        <v>0.25</v>
      </c>
      <c r="G4445" s="153"/>
      <c r="H4445" s="119">
        <f t="shared" si="425"/>
        <v>0</v>
      </c>
    </row>
    <row r="4446" spans="1:8" ht="24" customHeight="1" x14ac:dyDescent="0.25">
      <c r="A4446" s="112" t="s">
        <v>3399</v>
      </c>
      <c r="B4446" s="111" t="s">
        <v>4343</v>
      </c>
      <c r="C4446" s="413" t="s">
        <v>3401</v>
      </c>
      <c r="D4446" s="413"/>
      <c r="E4446" s="112" t="s">
        <v>564</v>
      </c>
      <c r="F4446" s="113">
        <v>0.2</v>
      </c>
      <c r="G4446" s="153"/>
      <c r="H4446" s="114">
        <f t="shared" si="425"/>
        <v>0</v>
      </c>
    </row>
    <row r="4447" spans="1:8" ht="24" customHeight="1" x14ac:dyDescent="0.25">
      <c r="A4447" s="112" t="s">
        <v>3399</v>
      </c>
      <c r="B4447" s="111" t="s">
        <v>4342</v>
      </c>
      <c r="C4447" s="413" t="s">
        <v>3401</v>
      </c>
      <c r="D4447" s="413"/>
      <c r="E4447" s="112" t="s">
        <v>3491</v>
      </c>
      <c r="F4447" s="113">
        <v>30</v>
      </c>
      <c r="G4447" s="153"/>
      <c r="H4447" s="114">
        <f t="shared" si="425"/>
        <v>0</v>
      </c>
    </row>
    <row r="4448" spans="1:8" ht="26.1" customHeight="1" x14ac:dyDescent="0.25">
      <c r="A4448" s="112" t="s">
        <v>3399</v>
      </c>
      <c r="B4448" s="111" t="s">
        <v>3676</v>
      </c>
      <c r="C4448" s="413" t="s">
        <v>3401</v>
      </c>
      <c r="D4448" s="413"/>
      <c r="E4448" s="112" t="s">
        <v>491</v>
      </c>
      <c r="F4448" s="113">
        <v>6.0000000000000001E-3</v>
      </c>
      <c r="G4448" s="153"/>
      <c r="H4448" s="114">
        <f t="shared" si="425"/>
        <v>0</v>
      </c>
    </row>
    <row r="4449" spans="1:8" ht="26.1" customHeight="1" x14ac:dyDescent="0.25">
      <c r="A4449" s="112" t="s">
        <v>3399</v>
      </c>
      <c r="B4449" s="111" t="s">
        <v>4336</v>
      </c>
      <c r="C4449" s="413" t="s">
        <v>3401</v>
      </c>
      <c r="D4449" s="413"/>
      <c r="E4449" s="112" t="s">
        <v>564</v>
      </c>
      <c r="F4449" s="113">
        <v>0.3</v>
      </c>
      <c r="G4449" s="153"/>
      <c r="H4449" s="114">
        <f t="shared" si="425"/>
        <v>0</v>
      </c>
    </row>
    <row r="4450" spans="1:8" ht="24" customHeight="1" x14ac:dyDescent="0.25">
      <c r="A4450" s="112" t="s">
        <v>3399</v>
      </c>
      <c r="B4450" s="111" t="s">
        <v>4347</v>
      </c>
      <c r="C4450" s="413" t="s">
        <v>3401</v>
      </c>
      <c r="D4450" s="413"/>
      <c r="E4450" s="112" t="s">
        <v>235</v>
      </c>
      <c r="F4450" s="113">
        <v>1</v>
      </c>
      <c r="G4450" s="153"/>
      <c r="H4450" s="114">
        <f t="shared" si="425"/>
        <v>0</v>
      </c>
    </row>
    <row r="4451" spans="1:8" ht="24" customHeight="1" x14ac:dyDescent="0.25">
      <c r="A4451" s="112" t="s">
        <v>3399</v>
      </c>
      <c r="B4451" s="111" t="s">
        <v>4332</v>
      </c>
      <c r="C4451" s="413" t="s">
        <v>3401</v>
      </c>
      <c r="D4451" s="413"/>
      <c r="E4451" s="112" t="s">
        <v>491</v>
      </c>
      <c r="F4451" s="113">
        <v>0.51200000000000001</v>
      </c>
      <c r="G4451" s="153"/>
      <c r="H4451" s="114">
        <f t="shared" si="425"/>
        <v>0</v>
      </c>
    </row>
    <row r="4452" spans="1:8" x14ac:dyDescent="0.25">
      <c r="A4452" s="149"/>
      <c r="B4452" s="150"/>
      <c r="C4452" s="150"/>
      <c r="D4452" s="151"/>
      <c r="E4452" s="150"/>
      <c r="F4452" s="151"/>
      <c r="G4452" s="151"/>
      <c r="H4452" s="152"/>
    </row>
    <row r="4453" spans="1:8" ht="14.4" thickBot="1" x14ac:dyDescent="0.3">
      <c r="A4453" s="149"/>
      <c r="B4453" s="150"/>
      <c r="C4453" s="150"/>
      <c r="D4453" s="151"/>
      <c r="E4453" s="150"/>
      <c r="F4453" s="150"/>
      <c r="G4453" s="151"/>
      <c r="H4453" s="152"/>
    </row>
    <row r="4454" spans="1:8" ht="0.9" customHeight="1" thickTop="1" x14ac:dyDescent="0.25">
      <c r="A4454" s="120"/>
      <c r="B4454" s="115"/>
      <c r="C4454" s="115"/>
      <c r="D4454" s="115"/>
      <c r="E4454" s="115"/>
      <c r="F4454" s="115"/>
      <c r="G4454" s="115"/>
      <c r="H4454" s="115"/>
    </row>
    <row r="4455" spans="1:8" ht="18" customHeight="1" x14ac:dyDescent="0.25">
      <c r="A4455" s="102" t="s">
        <v>604</v>
      </c>
      <c r="B4455" s="103" t="s">
        <v>3</v>
      </c>
      <c r="C4455" s="414" t="s">
        <v>3396</v>
      </c>
      <c r="D4455" s="414"/>
      <c r="E4455" s="102" t="s">
        <v>3394</v>
      </c>
      <c r="F4455" s="101" t="s">
        <v>3393</v>
      </c>
      <c r="G4455" s="101" t="s">
        <v>3392</v>
      </c>
      <c r="H4455" s="101" t="s">
        <v>4</v>
      </c>
    </row>
    <row r="4456" spans="1:8" ht="26.1" customHeight="1" x14ac:dyDescent="0.25">
      <c r="A4456" s="92" t="s">
        <v>3397</v>
      </c>
      <c r="B4456" s="94" t="s">
        <v>603</v>
      </c>
      <c r="C4456" s="415" t="s">
        <v>4348</v>
      </c>
      <c r="D4456" s="415"/>
      <c r="E4456" s="92" t="s">
        <v>502</v>
      </c>
      <c r="F4456" s="110">
        <v>1</v>
      </c>
      <c r="G4456" s="90"/>
      <c r="H4456" s="155">
        <f>SUM(H4457:H4462)</f>
        <v>0</v>
      </c>
    </row>
    <row r="4457" spans="1:8" ht="24" customHeight="1" x14ac:dyDescent="0.25">
      <c r="A4457" s="117" t="s">
        <v>3417</v>
      </c>
      <c r="B4457" s="116" t="s">
        <v>3481</v>
      </c>
      <c r="C4457" s="412" t="s">
        <v>3398</v>
      </c>
      <c r="D4457" s="412"/>
      <c r="E4457" s="117" t="s">
        <v>3136</v>
      </c>
      <c r="F4457" s="118">
        <v>1.18</v>
      </c>
      <c r="G4457" s="153"/>
      <c r="H4457" s="119">
        <f t="shared" ref="H4457:H4462" si="426">TRUNC((G4457*F4457),2)</f>
        <v>0</v>
      </c>
    </row>
    <row r="4458" spans="1:8" ht="24" customHeight="1" x14ac:dyDescent="0.25">
      <c r="A4458" s="117" t="s">
        <v>3417</v>
      </c>
      <c r="B4458" s="116" t="s">
        <v>3436</v>
      </c>
      <c r="C4458" s="412" t="s">
        <v>3398</v>
      </c>
      <c r="D4458" s="412"/>
      <c r="E4458" s="117" t="s">
        <v>3136</v>
      </c>
      <c r="F4458" s="118">
        <v>0.23</v>
      </c>
      <c r="G4458" s="153"/>
      <c r="H4458" s="119">
        <f t="shared" si="426"/>
        <v>0</v>
      </c>
    </row>
    <row r="4459" spans="1:8" ht="24" customHeight="1" x14ac:dyDescent="0.25">
      <c r="A4459" s="112" t="s">
        <v>3399</v>
      </c>
      <c r="B4459" s="111" t="s">
        <v>4349</v>
      </c>
      <c r="C4459" s="413" t="s">
        <v>3401</v>
      </c>
      <c r="D4459" s="413"/>
      <c r="E4459" s="112" t="s">
        <v>491</v>
      </c>
      <c r="F4459" s="113">
        <v>0.05</v>
      </c>
      <c r="G4459" s="153"/>
      <c r="H4459" s="114">
        <f t="shared" si="426"/>
        <v>0</v>
      </c>
    </row>
    <row r="4460" spans="1:8" ht="24" customHeight="1" x14ac:dyDescent="0.25">
      <c r="A4460" s="112" t="s">
        <v>3399</v>
      </c>
      <c r="B4460" s="111" t="s">
        <v>4332</v>
      </c>
      <c r="C4460" s="413" t="s">
        <v>3401</v>
      </c>
      <c r="D4460" s="413"/>
      <c r="E4460" s="112" t="s">
        <v>491</v>
      </c>
      <c r="F4460" s="113">
        <v>0.20499999999999999</v>
      </c>
      <c r="G4460" s="153"/>
      <c r="H4460" s="114">
        <f t="shared" si="426"/>
        <v>0</v>
      </c>
    </row>
    <row r="4461" spans="1:8" ht="24" customHeight="1" x14ac:dyDescent="0.25">
      <c r="A4461" s="112" t="s">
        <v>3399</v>
      </c>
      <c r="B4461" s="111" t="s">
        <v>4343</v>
      </c>
      <c r="C4461" s="413" t="s">
        <v>3401</v>
      </c>
      <c r="D4461" s="413"/>
      <c r="E4461" s="112" t="s">
        <v>564</v>
      </c>
      <c r="F4461" s="113">
        <v>0.8</v>
      </c>
      <c r="G4461" s="153"/>
      <c r="H4461" s="114">
        <f t="shared" si="426"/>
        <v>0</v>
      </c>
    </row>
    <row r="4462" spans="1:8" ht="24" customHeight="1" x14ac:dyDescent="0.25">
      <c r="A4462" s="112" t="s">
        <v>3399</v>
      </c>
      <c r="B4462" s="111" t="s">
        <v>4350</v>
      </c>
      <c r="C4462" s="413" t="s">
        <v>3401</v>
      </c>
      <c r="D4462" s="413"/>
      <c r="E4462" s="112" t="s">
        <v>502</v>
      </c>
      <c r="F4462" s="113">
        <v>1</v>
      </c>
      <c r="G4462" s="153"/>
      <c r="H4462" s="114">
        <f t="shared" si="426"/>
        <v>0</v>
      </c>
    </row>
    <row r="4463" spans="1:8" x14ac:dyDescent="0.25">
      <c r="A4463" s="149"/>
      <c r="B4463" s="150"/>
      <c r="C4463" s="150"/>
      <c r="D4463" s="151"/>
      <c r="E4463" s="150"/>
      <c r="F4463" s="151"/>
      <c r="G4463" s="151"/>
      <c r="H4463" s="152"/>
    </row>
    <row r="4464" spans="1:8" ht="14.4" thickBot="1" x14ac:dyDescent="0.3">
      <c r="A4464" s="149"/>
      <c r="B4464" s="150"/>
      <c r="C4464" s="150"/>
      <c r="D4464" s="151"/>
      <c r="E4464" s="150"/>
      <c r="F4464" s="150"/>
      <c r="G4464" s="151"/>
      <c r="H4464" s="152"/>
    </row>
    <row r="4465" spans="1:8" ht="0.9" customHeight="1" thickTop="1" x14ac:dyDescent="0.25">
      <c r="A4465" s="120"/>
      <c r="B4465" s="115"/>
      <c r="C4465" s="115"/>
      <c r="D4465" s="115"/>
      <c r="E4465" s="115"/>
      <c r="F4465" s="115"/>
      <c r="G4465" s="115"/>
      <c r="H4465" s="115"/>
    </row>
    <row r="4466" spans="1:8" ht="18" customHeight="1" x14ac:dyDescent="0.25">
      <c r="A4466" s="102" t="s">
        <v>602</v>
      </c>
      <c r="B4466" s="103" t="s">
        <v>3</v>
      </c>
      <c r="C4466" s="414" t="s">
        <v>3396</v>
      </c>
      <c r="D4466" s="414"/>
      <c r="E4466" s="102" t="s">
        <v>3394</v>
      </c>
      <c r="F4466" s="101" t="s">
        <v>3393</v>
      </c>
      <c r="G4466" s="101" t="s">
        <v>3392</v>
      </c>
      <c r="H4466" s="101" t="s">
        <v>4</v>
      </c>
    </row>
    <row r="4467" spans="1:8" ht="26.1" customHeight="1" x14ac:dyDescent="0.25">
      <c r="A4467" s="92" t="s">
        <v>3397</v>
      </c>
      <c r="B4467" s="94" t="s">
        <v>601</v>
      </c>
      <c r="C4467" s="415" t="s">
        <v>4348</v>
      </c>
      <c r="D4467" s="415"/>
      <c r="E4467" s="92" t="s">
        <v>502</v>
      </c>
      <c r="F4467" s="110">
        <v>1</v>
      </c>
      <c r="G4467" s="90"/>
      <c r="H4467" s="155">
        <f>SUM(H4468:H4473)</f>
        <v>0</v>
      </c>
    </row>
    <row r="4468" spans="1:8" ht="24" customHeight="1" x14ac:dyDescent="0.25">
      <c r="A4468" s="117" t="s">
        <v>3417</v>
      </c>
      <c r="B4468" s="116" t="s">
        <v>3481</v>
      </c>
      <c r="C4468" s="412" t="s">
        <v>3398</v>
      </c>
      <c r="D4468" s="412"/>
      <c r="E4468" s="117" t="s">
        <v>3136</v>
      </c>
      <c r="F4468" s="118">
        <v>1.18</v>
      </c>
      <c r="G4468" s="153"/>
      <c r="H4468" s="119">
        <f t="shared" ref="H4468:H4473" si="427">TRUNC((G4468*F4468),2)</f>
        <v>0</v>
      </c>
    </row>
    <row r="4469" spans="1:8" ht="24" customHeight="1" x14ac:dyDescent="0.25">
      <c r="A4469" s="117" t="s">
        <v>3417</v>
      </c>
      <c r="B4469" s="116" t="s">
        <v>3436</v>
      </c>
      <c r="C4469" s="412" t="s">
        <v>3398</v>
      </c>
      <c r="D4469" s="412"/>
      <c r="E4469" s="117" t="s">
        <v>3136</v>
      </c>
      <c r="F4469" s="118">
        <v>0.23</v>
      </c>
      <c r="G4469" s="153"/>
      <c r="H4469" s="119">
        <f t="shared" si="427"/>
        <v>0</v>
      </c>
    </row>
    <row r="4470" spans="1:8" ht="24" customHeight="1" x14ac:dyDescent="0.25">
      <c r="A4470" s="112" t="s">
        <v>3399</v>
      </c>
      <c r="B4470" s="111" t="s">
        <v>4349</v>
      </c>
      <c r="C4470" s="413" t="s">
        <v>3401</v>
      </c>
      <c r="D4470" s="413"/>
      <c r="E4470" s="112" t="s">
        <v>491</v>
      </c>
      <c r="F4470" s="113">
        <v>0.05</v>
      </c>
      <c r="G4470" s="153"/>
      <c r="H4470" s="114">
        <f t="shared" si="427"/>
        <v>0</v>
      </c>
    </row>
    <row r="4471" spans="1:8" ht="24" customHeight="1" x14ac:dyDescent="0.25">
      <c r="A4471" s="112" t="s">
        <v>3399</v>
      </c>
      <c r="B4471" s="111" t="s">
        <v>4332</v>
      </c>
      <c r="C4471" s="413" t="s">
        <v>3401</v>
      </c>
      <c r="D4471" s="413"/>
      <c r="E4471" s="112" t="s">
        <v>491</v>
      </c>
      <c r="F4471" s="113">
        <v>0.20499999999999999</v>
      </c>
      <c r="G4471" s="153"/>
      <c r="H4471" s="114">
        <f t="shared" si="427"/>
        <v>0</v>
      </c>
    </row>
    <row r="4472" spans="1:8" ht="24" customHeight="1" x14ac:dyDescent="0.25">
      <c r="A4472" s="112" t="s">
        <v>3399</v>
      </c>
      <c r="B4472" s="111" t="s">
        <v>4343</v>
      </c>
      <c r="C4472" s="413" t="s">
        <v>3401</v>
      </c>
      <c r="D4472" s="413"/>
      <c r="E4472" s="112" t="s">
        <v>564</v>
      </c>
      <c r="F4472" s="113">
        <v>0.8</v>
      </c>
      <c r="G4472" s="153"/>
      <c r="H4472" s="114">
        <f t="shared" si="427"/>
        <v>0</v>
      </c>
    </row>
    <row r="4473" spans="1:8" ht="24" customHeight="1" x14ac:dyDescent="0.25">
      <c r="A4473" s="112" t="s">
        <v>3399</v>
      </c>
      <c r="B4473" s="111" t="s">
        <v>4351</v>
      </c>
      <c r="C4473" s="413" t="s">
        <v>3401</v>
      </c>
      <c r="D4473" s="413"/>
      <c r="E4473" s="112" t="s">
        <v>502</v>
      </c>
      <c r="F4473" s="113">
        <v>1</v>
      </c>
      <c r="G4473" s="153"/>
      <c r="H4473" s="114">
        <f t="shared" si="427"/>
        <v>0</v>
      </c>
    </row>
    <row r="4474" spans="1:8" x14ac:dyDescent="0.25">
      <c r="A4474" s="149"/>
      <c r="B4474" s="150"/>
      <c r="C4474" s="150"/>
      <c r="D4474" s="151"/>
      <c r="E4474" s="150"/>
      <c r="F4474" s="151"/>
      <c r="G4474" s="151"/>
      <c r="H4474" s="152"/>
    </row>
    <row r="4475" spans="1:8" ht="14.4" thickBot="1" x14ac:dyDescent="0.3">
      <c r="A4475" s="149"/>
      <c r="B4475" s="150"/>
      <c r="C4475" s="150"/>
      <c r="D4475" s="151"/>
      <c r="E4475" s="150"/>
      <c r="F4475" s="150"/>
      <c r="G4475" s="151"/>
      <c r="H4475" s="152"/>
    </row>
    <row r="4476" spans="1:8" ht="0.9" customHeight="1" thickTop="1" x14ac:dyDescent="0.25">
      <c r="A4476" s="120"/>
      <c r="B4476" s="115"/>
      <c r="C4476" s="115"/>
      <c r="D4476" s="115"/>
      <c r="E4476" s="115"/>
      <c r="F4476" s="115"/>
      <c r="G4476" s="115"/>
      <c r="H4476" s="115"/>
    </row>
    <row r="4477" spans="1:8" ht="18" customHeight="1" x14ac:dyDescent="0.25">
      <c r="A4477" s="102" t="s">
        <v>600</v>
      </c>
      <c r="B4477" s="103" t="s">
        <v>3</v>
      </c>
      <c r="C4477" s="414" t="s">
        <v>3396</v>
      </c>
      <c r="D4477" s="414"/>
      <c r="E4477" s="102" t="s">
        <v>3394</v>
      </c>
      <c r="F4477" s="101" t="s">
        <v>3393</v>
      </c>
      <c r="G4477" s="101" t="s">
        <v>3392</v>
      </c>
      <c r="H4477" s="101" t="s">
        <v>4</v>
      </c>
    </row>
    <row r="4478" spans="1:8" ht="26.1" customHeight="1" x14ac:dyDescent="0.25">
      <c r="A4478" s="92" t="s">
        <v>3397</v>
      </c>
      <c r="B4478" s="94" t="s">
        <v>599</v>
      </c>
      <c r="C4478" s="415" t="s">
        <v>4348</v>
      </c>
      <c r="D4478" s="415"/>
      <c r="E4478" s="92" t="s">
        <v>502</v>
      </c>
      <c r="F4478" s="110">
        <v>1</v>
      </c>
      <c r="G4478" s="90"/>
      <c r="H4478" s="155">
        <f>SUM(H4479:H4484)</f>
        <v>0</v>
      </c>
    </row>
    <row r="4479" spans="1:8" ht="24" customHeight="1" x14ac:dyDescent="0.25">
      <c r="A4479" s="117" t="s">
        <v>3417</v>
      </c>
      <c r="B4479" s="116" t="s">
        <v>3436</v>
      </c>
      <c r="C4479" s="412" t="s">
        <v>3398</v>
      </c>
      <c r="D4479" s="412"/>
      <c r="E4479" s="117" t="s">
        <v>3136</v>
      </c>
      <c r="F4479" s="118">
        <v>0.23</v>
      </c>
      <c r="G4479" s="153"/>
      <c r="H4479" s="119">
        <f t="shared" ref="H4479:H4484" si="428">TRUNC((G4479*F4479),2)</f>
        <v>0</v>
      </c>
    </row>
    <row r="4480" spans="1:8" ht="24" customHeight="1" x14ac:dyDescent="0.25">
      <c r="A4480" s="117" t="s">
        <v>3417</v>
      </c>
      <c r="B4480" s="116" t="s">
        <v>3481</v>
      </c>
      <c r="C4480" s="412" t="s">
        <v>3398</v>
      </c>
      <c r="D4480" s="412"/>
      <c r="E4480" s="117" t="s">
        <v>3136</v>
      </c>
      <c r="F4480" s="118">
        <v>1.18</v>
      </c>
      <c r="G4480" s="153"/>
      <c r="H4480" s="119">
        <f t="shared" si="428"/>
        <v>0</v>
      </c>
    </row>
    <row r="4481" spans="1:8" ht="24" customHeight="1" x14ac:dyDescent="0.25">
      <c r="A4481" s="112" t="s">
        <v>3399</v>
      </c>
      <c r="B4481" s="111" t="s">
        <v>4349</v>
      </c>
      <c r="C4481" s="413" t="s">
        <v>3401</v>
      </c>
      <c r="D4481" s="413"/>
      <c r="E4481" s="112" t="s">
        <v>491</v>
      </c>
      <c r="F4481" s="113">
        <v>0.05</v>
      </c>
      <c r="G4481" s="153"/>
      <c r="H4481" s="114">
        <f t="shared" si="428"/>
        <v>0</v>
      </c>
    </row>
    <row r="4482" spans="1:8" ht="24" customHeight="1" x14ac:dyDescent="0.25">
      <c r="A4482" s="112" t="s">
        <v>3399</v>
      </c>
      <c r="B4482" s="111" t="s">
        <v>4332</v>
      </c>
      <c r="C4482" s="413" t="s">
        <v>3401</v>
      </c>
      <c r="D4482" s="413"/>
      <c r="E4482" s="112" t="s">
        <v>491</v>
      </c>
      <c r="F4482" s="113">
        <v>0.20499999999999999</v>
      </c>
      <c r="G4482" s="153"/>
      <c r="H4482" s="114">
        <f t="shared" si="428"/>
        <v>0</v>
      </c>
    </row>
    <row r="4483" spans="1:8" ht="24" customHeight="1" x14ac:dyDescent="0.25">
      <c r="A4483" s="112" t="s">
        <v>3399</v>
      </c>
      <c r="B4483" s="111" t="s">
        <v>4343</v>
      </c>
      <c r="C4483" s="413" t="s">
        <v>3401</v>
      </c>
      <c r="D4483" s="413"/>
      <c r="E4483" s="112" t="s">
        <v>564</v>
      </c>
      <c r="F4483" s="113">
        <v>0.8</v>
      </c>
      <c r="G4483" s="153"/>
      <c r="H4483" s="114">
        <f t="shared" si="428"/>
        <v>0</v>
      </c>
    </row>
    <row r="4484" spans="1:8" ht="24" customHeight="1" x14ac:dyDescent="0.25">
      <c r="A4484" s="112" t="s">
        <v>3399</v>
      </c>
      <c r="B4484" s="111" t="s">
        <v>4352</v>
      </c>
      <c r="C4484" s="413" t="s">
        <v>3401</v>
      </c>
      <c r="D4484" s="413"/>
      <c r="E4484" s="112" t="s">
        <v>502</v>
      </c>
      <c r="F4484" s="113">
        <v>1</v>
      </c>
      <c r="G4484" s="153"/>
      <c r="H4484" s="114">
        <f t="shared" si="428"/>
        <v>0</v>
      </c>
    </row>
    <row r="4485" spans="1:8" x14ac:dyDescent="0.25">
      <c r="A4485" s="149"/>
      <c r="B4485" s="150"/>
      <c r="C4485" s="150"/>
      <c r="D4485" s="151"/>
      <c r="E4485" s="150"/>
      <c r="F4485" s="151"/>
      <c r="G4485" s="151"/>
      <c r="H4485" s="152"/>
    </row>
    <row r="4486" spans="1:8" ht="14.4" thickBot="1" x14ac:dyDescent="0.3">
      <c r="A4486" s="149"/>
      <c r="B4486" s="150"/>
      <c r="C4486" s="150"/>
      <c r="D4486" s="151"/>
      <c r="E4486" s="150"/>
      <c r="F4486" s="150"/>
      <c r="G4486" s="151"/>
      <c r="H4486" s="152"/>
    </row>
    <row r="4487" spans="1:8" ht="0.9" customHeight="1" thickTop="1" x14ac:dyDescent="0.25">
      <c r="A4487" s="120"/>
      <c r="B4487" s="115"/>
      <c r="C4487" s="115"/>
      <c r="D4487" s="115"/>
      <c r="E4487" s="115"/>
      <c r="F4487" s="115"/>
      <c r="G4487" s="115"/>
      <c r="H4487" s="115"/>
    </row>
    <row r="4488" spans="1:8" ht="18" customHeight="1" x14ac:dyDescent="0.25">
      <c r="A4488" s="102" t="s">
        <v>598</v>
      </c>
      <c r="B4488" s="103" t="s">
        <v>3</v>
      </c>
      <c r="C4488" s="414" t="s">
        <v>3396</v>
      </c>
      <c r="D4488" s="414"/>
      <c r="E4488" s="102" t="s">
        <v>3394</v>
      </c>
      <c r="F4488" s="101" t="s">
        <v>3393</v>
      </c>
      <c r="G4488" s="101" t="s">
        <v>3392</v>
      </c>
      <c r="H4488" s="101" t="s">
        <v>4</v>
      </c>
    </row>
    <row r="4489" spans="1:8" ht="39" customHeight="1" x14ac:dyDescent="0.25">
      <c r="A4489" s="92" t="s">
        <v>3397</v>
      </c>
      <c r="B4489" s="94" t="s">
        <v>597</v>
      </c>
      <c r="C4489" s="415" t="s">
        <v>3811</v>
      </c>
      <c r="D4489" s="415"/>
      <c r="E4489" s="92" t="s">
        <v>594</v>
      </c>
      <c r="F4489" s="110">
        <v>1</v>
      </c>
      <c r="G4489" s="90"/>
      <c r="H4489" s="155">
        <f>SUM(H4490:H4491)</f>
        <v>0</v>
      </c>
    </row>
    <row r="4490" spans="1:8" ht="24" customHeight="1" x14ac:dyDescent="0.25">
      <c r="A4490" s="117" t="s">
        <v>3417</v>
      </c>
      <c r="B4490" s="116" t="s">
        <v>3481</v>
      </c>
      <c r="C4490" s="412" t="s">
        <v>3398</v>
      </c>
      <c r="D4490" s="412"/>
      <c r="E4490" s="117" t="s">
        <v>3136</v>
      </c>
      <c r="F4490" s="118">
        <v>0.33300000000000002</v>
      </c>
      <c r="G4490" s="153"/>
      <c r="H4490" s="119">
        <f t="shared" ref="H4490:H4491" si="429">TRUNC((G4490*F4490),2)</f>
        <v>0</v>
      </c>
    </row>
    <row r="4491" spans="1:8" ht="24" customHeight="1" x14ac:dyDescent="0.25">
      <c r="A4491" s="117" t="s">
        <v>3417</v>
      </c>
      <c r="B4491" s="116" t="s">
        <v>3436</v>
      </c>
      <c r="C4491" s="412" t="s">
        <v>3398</v>
      </c>
      <c r="D4491" s="412"/>
      <c r="E4491" s="117" t="s">
        <v>3136</v>
      </c>
      <c r="F4491" s="118">
        <v>0.33300000000000002</v>
      </c>
      <c r="G4491" s="153"/>
      <c r="H4491" s="119">
        <f t="shared" si="429"/>
        <v>0</v>
      </c>
    </row>
    <row r="4492" spans="1:8" x14ac:dyDescent="0.25">
      <c r="A4492" s="149"/>
      <c r="B4492" s="150"/>
      <c r="C4492" s="150"/>
      <c r="D4492" s="151"/>
      <c r="E4492" s="150"/>
      <c r="F4492" s="151"/>
      <c r="G4492" s="151"/>
      <c r="H4492" s="152"/>
    </row>
    <row r="4493" spans="1:8" ht="14.4" thickBot="1" x14ac:dyDescent="0.3">
      <c r="A4493" s="149"/>
      <c r="B4493" s="150"/>
      <c r="C4493" s="150"/>
      <c r="D4493" s="151"/>
      <c r="E4493" s="150"/>
      <c r="F4493" s="150"/>
      <c r="G4493" s="151"/>
      <c r="H4493" s="152"/>
    </row>
    <row r="4494" spans="1:8" ht="0.9" customHeight="1" thickTop="1" x14ac:dyDescent="0.25">
      <c r="A4494" s="120"/>
      <c r="B4494" s="115"/>
      <c r="C4494" s="115"/>
      <c r="D4494" s="115"/>
      <c r="E4494" s="115"/>
      <c r="F4494" s="115"/>
      <c r="G4494" s="115"/>
      <c r="H4494" s="115"/>
    </row>
    <row r="4495" spans="1:8" ht="18" customHeight="1" x14ac:dyDescent="0.25">
      <c r="A4495" s="102" t="s">
        <v>596</v>
      </c>
      <c r="B4495" s="103" t="s">
        <v>3</v>
      </c>
      <c r="C4495" s="414" t="s">
        <v>3396</v>
      </c>
      <c r="D4495" s="414"/>
      <c r="E4495" s="102" t="s">
        <v>3394</v>
      </c>
      <c r="F4495" s="101" t="s">
        <v>3393</v>
      </c>
      <c r="G4495" s="101" t="s">
        <v>3392</v>
      </c>
      <c r="H4495" s="101" t="s">
        <v>4</v>
      </c>
    </row>
    <row r="4496" spans="1:8" ht="26.1" customHeight="1" x14ac:dyDescent="0.25">
      <c r="A4496" s="92" t="s">
        <v>3397</v>
      </c>
      <c r="B4496" s="94" t="s">
        <v>595</v>
      </c>
      <c r="C4496" s="415" t="s">
        <v>3811</v>
      </c>
      <c r="D4496" s="415"/>
      <c r="E4496" s="92" t="s">
        <v>594</v>
      </c>
      <c r="F4496" s="110">
        <v>1</v>
      </c>
      <c r="G4496" s="90"/>
      <c r="H4496" s="155">
        <f>SUM(H4497:H4498)</f>
        <v>0</v>
      </c>
    </row>
    <row r="4497" spans="1:8" ht="24" customHeight="1" x14ac:dyDescent="0.25">
      <c r="A4497" s="117" t="s">
        <v>3417</v>
      </c>
      <c r="B4497" s="116" t="s">
        <v>3436</v>
      </c>
      <c r="C4497" s="412" t="s">
        <v>3398</v>
      </c>
      <c r="D4497" s="412"/>
      <c r="E4497" s="117" t="s">
        <v>3136</v>
      </c>
      <c r="F4497" s="118">
        <v>0.25</v>
      </c>
      <c r="G4497" s="153"/>
      <c r="H4497" s="119">
        <f t="shared" ref="H4497:H4498" si="430">TRUNC((G4497*F4497),2)</f>
        <v>0</v>
      </c>
    </row>
    <row r="4498" spans="1:8" ht="24" customHeight="1" x14ac:dyDescent="0.25">
      <c r="A4498" s="117" t="s">
        <v>3417</v>
      </c>
      <c r="B4498" s="116" t="s">
        <v>3481</v>
      </c>
      <c r="C4498" s="412" t="s">
        <v>3398</v>
      </c>
      <c r="D4498" s="412"/>
      <c r="E4498" s="117" t="s">
        <v>3136</v>
      </c>
      <c r="F4498" s="118">
        <v>0.25</v>
      </c>
      <c r="G4498" s="153"/>
      <c r="H4498" s="119">
        <f t="shared" si="430"/>
        <v>0</v>
      </c>
    </row>
    <row r="4499" spans="1:8" x14ac:dyDescent="0.25">
      <c r="A4499" s="149"/>
      <c r="B4499" s="150"/>
      <c r="C4499" s="150"/>
      <c r="D4499" s="151"/>
      <c r="E4499" s="150"/>
      <c r="F4499" s="151"/>
      <c r="G4499" s="151"/>
      <c r="H4499" s="152"/>
    </row>
    <row r="4500" spans="1:8" ht="14.4" thickBot="1" x14ac:dyDescent="0.3">
      <c r="A4500" s="149"/>
      <c r="B4500" s="150"/>
      <c r="C4500" s="150"/>
      <c r="D4500" s="151"/>
      <c r="E4500" s="150"/>
      <c r="F4500" s="150"/>
      <c r="G4500" s="151"/>
      <c r="H4500" s="152"/>
    </row>
    <row r="4501" spans="1:8" ht="0.9" customHeight="1" thickTop="1" x14ac:dyDescent="0.25">
      <c r="A4501" s="120"/>
      <c r="B4501" s="115"/>
      <c r="C4501" s="115"/>
      <c r="D4501" s="115"/>
      <c r="E4501" s="115"/>
      <c r="F4501" s="115"/>
      <c r="G4501" s="115"/>
      <c r="H4501" s="115"/>
    </row>
    <row r="4502" spans="1:8" ht="18" customHeight="1" x14ac:dyDescent="0.25">
      <c r="A4502" s="102" t="s">
        <v>593</v>
      </c>
      <c r="B4502" s="103" t="s">
        <v>3</v>
      </c>
      <c r="C4502" s="414" t="s">
        <v>3396</v>
      </c>
      <c r="D4502" s="414"/>
      <c r="E4502" s="102" t="s">
        <v>3394</v>
      </c>
      <c r="F4502" s="101" t="s">
        <v>3393</v>
      </c>
      <c r="G4502" s="101" t="s">
        <v>3392</v>
      </c>
      <c r="H4502" s="101" t="s">
        <v>4</v>
      </c>
    </row>
    <row r="4503" spans="1:8" ht="26.1" customHeight="1" x14ac:dyDescent="0.25">
      <c r="A4503" s="92" t="s">
        <v>3397</v>
      </c>
      <c r="B4503" s="94" t="s">
        <v>592</v>
      </c>
      <c r="C4503" s="415" t="s">
        <v>4353</v>
      </c>
      <c r="D4503" s="415"/>
      <c r="E4503" s="92" t="s">
        <v>460</v>
      </c>
      <c r="F4503" s="110">
        <v>1</v>
      </c>
      <c r="G4503" s="90"/>
      <c r="H4503" s="155">
        <f>H4504</f>
        <v>0</v>
      </c>
    </row>
    <row r="4504" spans="1:8" ht="24" customHeight="1" x14ac:dyDescent="0.25">
      <c r="A4504" s="117" t="s">
        <v>3417</v>
      </c>
      <c r="B4504" s="116" t="s">
        <v>3436</v>
      </c>
      <c r="C4504" s="412" t="s">
        <v>3398</v>
      </c>
      <c r="D4504" s="412"/>
      <c r="E4504" s="117" t="s">
        <v>3136</v>
      </c>
      <c r="F4504" s="118">
        <v>4.1000000000000002E-2</v>
      </c>
      <c r="G4504" s="153"/>
      <c r="H4504" s="119">
        <f t="shared" ref="H4504" si="431">TRUNC((G4504*F4504),2)</f>
        <v>0</v>
      </c>
    </row>
    <row r="4505" spans="1:8" x14ac:dyDescent="0.25">
      <c r="A4505" s="149"/>
      <c r="B4505" s="150"/>
      <c r="C4505" s="150"/>
      <c r="D4505" s="151"/>
      <c r="E4505" s="150"/>
      <c r="F4505" s="151"/>
      <c r="G4505" s="151"/>
      <c r="H4505" s="152"/>
    </row>
    <row r="4506" spans="1:8" ht="14.4" thickBot="1" x14ac:dyDescent="0.3">
      <c r="A4506" s="149"/>
      <c r="B4506" s="150"/>
      <c r="C4506" s="150"/>
      <c r="D4506" s="151"/>
      <c r="E4506" s="150"/>
      <c r="F4506" s="150"/>
      <c r="G4506" s="151"/>
      <c r="H4506" s="152"/>
    </row>
    <row r="4507" spans="1:8" ht="0.9" customHeight="1" thickTop="1" x14ac:dyDescent="0.25">
      <c r="A4507" s="120"/>
      <c r="B4507" s="115"/>
      <c r="C4507" s="115"/>
      <c r="D4507" s="115"/>
      <c r="E4507" s="115"/>
      <c r="F4507" s="115"/>
      <c r="G4507" s="115"/>
      <c r="H4507" s="115"/>
    </row>
    <row r="4508" spans="1:8" ht="18" customHeight="1" x14ac:dyDescent="0.25">
      <c r="A4508" s="102" t="s">
        <v>591</v>
      </c>
      <c r="B4508" s="103" t="s">
        <v>3</v>
      </c>
      <c r="C4508" s="414" t="s">
        <v>3396</v>
      </c>
      <c r="D4508" s="414"/>
      <c r="E4508" s="102" t="s">
        <v>3394</v>
      </c>
      <c r="F4508" s="101" t="s">
        <v>3393</v>
      </c>
      <c r="G4508" s="101" t="s">
        <v>3392</v>
      </c>
      <c r="H4508" s="101" t="s">
        <v>4</v>
      </c>
    </row>
    <row r="4509" spans="1:8" ht="39" customHeight="1" x14ac:dyDescent="0.25">
      <c r="A4509" s="92" t="s">
        <v>3397</v>
      </c>
      <c r="B4509" s="94" t="s">
        <v>590</v>
      </c>
      <c r="C4509" s="415">
        <v>9</v>
      </c>
      <c r="D4509" s="415"/>
      <c r="E4509" s="92" t="s">
        <v>460</v>
      </c>
      <c r="F4509" s="110">
        <v>1</v>
      </c>
      <c r="G4509" s="90"/>
      <c r="H4509" s="155">
        <f>SUM(H4510:H4511)</f>
        <v>0</v>
      </c>
    </row>
    <row r="4510" spans="1:8" ht="24" customHeight="1" x14ac:dyDescent="0.25">
      <c r="A4510" s="117" t="s">
        <v>3417</v>
      </c>
      <c r="B4510" s="116" t="s">
        <v>3436</v>
      </c>
      <c r="C4510" s="412" t="s">
        <v>3398</v>
      </c>
      <c r="D4510" s="412"/>
      <c r="E4510" s="117" t="s">
        <v>3136</v>
      </c>
      <c r="F4510" s="118">
        <v>0.35</v>
      </c>
      <c r="G4510" s="153"/>
      <c r="H4510" s="119">
        <f t="shared" ref="H4510:H4511" si="432">TRUNC((G4510*F4510),2)</f>
        <v>0</v>
      </c>
    </row>
    <row r="4511" spans="1:8" ht="26.1" customHeight="1" x14ac:dyDescent="0.25">
      <c r="A4511" s="112" t="s">
        <v>3399</v>
      </c>
      <c r="B4511" s="111" t="s">
        <v>4331</v>
      </c>
      <c r="C4511" s="413" t="s">
        <v>3401</v>
      </c>
      <c r="D4511" s="413"/>
      <c r="E4511" s="112" t="s">
        <v>460</v>
      </c>
      <c r="F4511" s="113">
        <v>1.02</v>
      </c>
      <c r="G4511" s="153"/>
      <c r="H4511" s="114">
        <f t="shared" si="432"/>
        <v>0</v>
      </c>
    </row>
    <row r="4512" spans="1:8" x14ac:dyDescent="0.25">
      <c r="A4512" s="149"/>
      <c r="B4512" s="150"/>
      <c r="C4512" s="150"/>
      <c r="D4512" s="151"/>
      <c r="E4512" s="150"/>
      <c r="F4512" s="151"/>
      <c r="G4512" s="151"/>
      <c r="H4512" s="152"/>
    </row>
    <row r="4513" spans="1:8" ht="14.4" thickBot="1" x14ac:dyDescent="0.3">
      <c r="A4513" s="149"/>
      <c r="B4513" s="150"/>
      <c r="C4513" s="150"/>
      <c r="D4513" s="151"/>
      <c r="E4513" s="150"/>
      <c r="F4513" s="150"/>
      <c r="G4513" s="151"/>
      <c r="H4513" s="152"/>
    </row>
    <row r="4514" spans="1:8" ht="0.9" customHeight="1" thickTop="1" x14ac:dyDescent="0.25">
      <c r="A4514" s="120"/>
      <c r="B4514" s="115"/>
      <c r="C4514" s="115"/>
      <c r="D4514" s="115"/>
      <c r="E4514" s="115"/>
      <c r="F4514" s="115"/>
      <c r="G4514" s="115"/>
      <c r="H4514" s="115"/>
    </row>
    <row r="4515" spans="1:8" ht="18" customHeight="1" x14ac:dyDescent="0.25">
      <c r="A4515" s="102" t="s">
        <v>589</v>
      </c>
      <c r="B4515" s="103" t="s">
        <v>3</v>
      </c>
      <c r="C4515" s="414" t="s">
        <v>3396</v>
      </c>
      <c r="D4515" s="414"/>
      <c r="E4515" s="102" t="s">
        <v>3394</v>
      </c>
      <c r="F4515" s="101" t="s">
        <v>3393</v>
      </c>
      <c r="G4515" s="101" t="s">
        <v>3392</v>
      </c>
      <c r="H4515" s="101" t="s">
        <v>4</v>
      </c>
    </row>
    <row r="4516" spans="1:8" ht="24" customHeight="1" x14ac:dyDescent="0.25">
      <c r="A4516" s="92" t="s">
        <v>3397</v>
      </c>
      <c r="B4516" s="94" t="s">
        <v>588</v>
      </c>
      <c r="C4516" s="415" t="s">
        <v>4348</v>
      </c>
      <c r="D4516" s="415"/>
      <c r="E4516" s="92" t="s">
        <v>502</v>
      </c>
      <c r="F4516" s="110">
        <v>1</v>
      </c>
      <c r="G4516" s="90"/>
      <c r="H4516" s="155">
        <f>SUM(H4517:H4520)</f>
        <v>0</v>
      </c>
    </row>
    <row r="4517" spans="1:8" ht="24" customHeight="1" x14ac:dyDescent="0.25">
      <c r="A4517" s="117" t="s">
        <v>3417</v>
      </c>
      <c r="B4517" s="116" t="s">
        <v>3436</v>
      </c>
      <c r="C4517" s="412" t="s">
        <v>3398</v>
      </c>
      <c r="D4517" s="412"/>
      <c r="E4517" s="117" t="s">
        <v>3136</v>
      </c>
      <c r="F4517" s="118">
        <v>0.5</v>
      </c>
      <c r="G4517" s="153"/>
      <c r="H4517" s="119">
        <f t="shared" ref="H4517:H4520" si="433">TRUNC((G4517*F4517),2)</f>
        <v>0</v>
      </c>
    </row>
    <row r="4518" spans="1:8" ht="24" customHeight="1" x14ac:dyDescent="0.25">
      <c r="A4518" s="117" t="s">
        <v>3417</v>
      </c>
      <c r="B4518" s="116" t="s">
        <v>3481</v>
      </c>
      <c r="C4518" s="412" t="s">
        <v>3398</v>
      </c>
      <c r="D4518" s="412"/>
      <c r="E4518" s="117" t="s">
        <v>3136</v>
      </c>
      <c r="F4518" s="118">
        <v>0.2</v>
      </c>
      <c r="G4518" s="153"/>
      <c r="H4518" s="119">
        <f t="shared" si="433"/>
        <v>0</v>
      </c>
    </row>
    <row r="4519" spans="1:8" ht="26.1" customHeight="1" x14ac:dyDescent="0.25">
      <c r="A4519" s="112" t="s">
        <v>3399</v>
      </c>
      <c r="B4519" s="111" t="s">
        <v>4354</v>
      </c>
      <c r="C4519" s="413" t="s">
        <v>3401</v>
      </c>
      <c r="D4519" s="413"/>
      <c r="E4519" s="112" t="s">
        <v>502</v>
      </c>
      <c r="F4519" s="113">
        <v>1</v>
      </c>
      <c r="G4519" s="153"/>
      <c r="H4519" s="114">
        <f t="shared" si="433"/>
        <v>0</v>
      </c>
    </row>
    <row r="4520" spans="1:8" ht="24" customHeight="1" x14ac:dyDescent="0.25">
      <c r="A4520" s="112" t="s">
        <v>3399</v>
      </c>
      <c r="B4520" s="111" t="s">
        <v>4349</v>
      </c>
      <c r="C4520" s="413" t="s">
        <v>3401</v>
      </c>
      <c r="D4520" s="413"/>
      <c r="E4520" s="112" t="s">
        <v>491</v>
      </c>
      <c r="F4520" s="113">
        <v>0.05</v>
      </c>
      <c r="G4520" s="153"/>
      <c r="H4520" s="114">
        <f t="shared" si="433"/>
        <v>0</v>
      </c>
    </row>
    <row r="4521" spans="1:8" x14ac:dyDescent="0.25">
      <c r="A4521" s="149"/>
      <c r="B4521" s="150"/>
      <c r="C4521" s="150"/>
      <c r="D4521" s="151"/>
      <c r="E4521" s="150"/>
      <c r="F4521" s="151"/>
      <c r="G4521" s="151"/>
      <c r="H4521" s="152"/>
    </row>
    <row r="4522" spans="1:8" ht="14.4" thickBot="1" x14ac:dyDescent="0.3">
      <c r="A4522" s="149"/>
      <c r="B4522" s="150"/>
      <c r="C4522" s="150"/>
      <c r="D4522" s="151"/>
      <c r="E4522" s="150"/>
      <c r="F4522" s="150"/>
      <c r="G4522" s="151"/>
      <c r="H4522" s="152"/>
    </row>
    <row r="4523" spans="1:8" ht="0.9" customHeight="1" thickTop="1" x14ac:dyDescent="0.25">
      <c r="A4523" s="120"/>
      <c r="B4523" s="115"/>
      <c r="C4523" s="115"/>
      <c r="D4523" s="115"/>
      <c r="E4523" s="115"/>
      <c r="F4523" s="115"/>
      <c r="G4523" s="115"/>
      <c r="H4523" s="115"/>
    </row>
    <row r="4524" spans="1:8" ht="18" customHeight="1" x14ac:dyDescent="0.25">
      <c r="A4524" s="102" t="s">
        <v>587</v>
      </c>
      <c r="B4524" s="103" t="s">
        <v>3</v>
      </c>
      <c r="C4524" s="414" t="s">
        <v>3396</v>
      </c>
      <c r="D4524" s="414"/>
      <c r="E4524" s="102" t="s">
        <v>3394</v>
      </c>
      <c r="F4524" s="101" t="s">
        <v>3393</v>
      </c>
      <c r="G4524" s="101" t="s">
        <v>3392</v>
      </c>
      <c r="H4524" s="101" t="s">
        <v>4</v>
      </c>
    </row>
    <row r="4525" spans="1:8" ht="65.099999999999994" customHeight="1" x14ac:dyDescent="0.25">
      <c r="A4525" s="92" t="s">
        <v>3397</v>
      </c>
      <c r="B4525" s="94" t="s">
        <v>586</v>
      </c>
      <c r="C4525" s="415">
        <v>9</v>
      </c>
      <c r="D4525" s="415"/>
      <c r="E4525" s="92" t="s">
        <v>584</v>
      </c>
      <c r="F4525" s="110">
        <v>1</v>
      </c>
      <c r="G4525" s="90"/>
      <c r="H4525" s="155">
        <f>H4526</f>
        <v>0</v>
      </c>
    </row>
    <row r="4526" spans="1:8" ht="26.1" customHeight="1" x14ac:dyDescent="0.25">
      <c r="A4526" s="112" t="s">
        <v>3399</v>
      </c>
      <c r="B4526" s="111" t="s">
        <v>4355</v>
      </c>
      <c r="C4526" s="413" t="s">
        <v>3506</v>
      </c>
      <c r="D4526" s="413"/>
      <c r="E4526" s="112" t="s">
        <v>235</v>
      </c>
      <c r="F4526" s="113">
        <v>12</v>
      </c>
      <c r="G4526" s="153"/>
      <c r="H4526" s="114">
        <f t="shared" ref="H4526" si="434">TRUNC((G4526*F4526),2)</f>
        <v>0</v>
      </c>
    </row>
    <row r="4527" spans="1:8" x14ac:dyDescent="0.25">
      <c r="A4527" s="149"/>
      <c r="B4527" s="150"/>
      <c r="C4527" s="150"/>
      <c r="D4527" s="151"/>
      <c r="E4527" s="150"/>
      <c r="F4527" s="151"/>
      <c r="G4527" s="151"/>
      <c r="H4527" s="152"/>
    </row>
    <row r="4528" spans="1:8" ht="14.4" thickBot="1" x14ac:dyDescent="0.3">
      <c r="A4528" s="149"/>
      <c r="B4528" s="150"/>
      <c r="C4528" s="150"/>
      <c r="D4528" s="151"/>
      <c r="E4528" s="150"/>
      <c r="F4528" s="150"/>
      <c r="G4528" s="151"/>
      <c r="H4528" s="152"/>
    </row>
    <row r="4529" spans="1:8" ht="0.9" customHeight="1" thickTop="1" x14ac:dyDescent="0.25">
      <c r="A4529" s="120"/>
      <c r="B4529" s="115"/>
      <c r="C4529" s="115"/>
      <c r="D4529" s="115"/>
      <c r="E4529" s="115"/>
      <c r="F4529" s="115"/>
      <c r="G4529" s="115"/>
      <c r="H4529" s="115"/>
    </row>
    <row r="4530" spans="1:8" ht="18" customHeight="1" x14ac:dyDescent="0.25">
      <c r="A4530" s="102" t="s">
        <v>585</v>
      </c>
      <c r="B4530" s="103" t="s">
        <v>3</v>
      </c>
      <c r="C4530" s="414" t="s">
        <v>3396</v>
      </c>
      <c r="D4530" s="414"/>
      <c r="E4530" s="102" t="s">
        <v>3394</v>
      </c>
      <c r="F4530" s="101" t="s">
        <v>3393</v>
      </c>
      <c r="G4530" s="101" t="s">
        <v>3392</v>
      </c>
      <c r="H4530" s="101" t="s">
        <v>4</v>
      </c>
    </row>
    <row r="4531" spans="1:8" ht="90.9" customHeight="1" x14ac:dyDescent="0.25">
      <c r="A4531" s="92" t="s">
        <v>3397</v>
      </c>
      <c r="B4531" s="94" t="s">
        <v>4494</v>
      </c>
      <c r="C4531" s="415">
        <v>9</v>
      </c>
      <c r="D4531" s="415"/>
      <c r="E4531" s="92" t="s">
        <v>584</v>
      </c>
      <c r="F4531" s="110">
        <v>1</v>
      </c>
      <c r="G4531" s="90"/>
      <c r="H4531" s="155">
        <f>H4532</f>
        <v>0</v>
      </c>
    </row>
    <row r="4532" spans="1:8" ht="26.1" customHeight="1" x14ac:dyDescent="0.25">
      <c r="A4532" s="112" t="s">
        <v>3399</v>
      </c>
      <c r="B4532" s="111" t="s">
        <v>4356</v>
      </c>
      <c r="C4532" s="413" t="s">
        <v>3506</v>
      </c>
      <c r="D4532" s="413"/>
      <c r="E4532" s="112" t="s">
        <v>235</v>
      </c>
      <c r="F4532" s="113">
        <v>8</v>
      </c>
      <c r="G4532" s="153"/>
      <c r="H4532" s="114">
        <f t="shared" ref="H4532" si="435">TRUNC((G4532*F4532),2)</f>
        <v>0</v>
      </c>
    </row>
    <row r="4533" spans="1:8" x14ac:dyDescent="0.25">
      <c r="A4533" s="149"/>
      <c r="B4533" s="150"/>
      <c r="C4533" s="150"/>
      <c r="D4533" s="151"/>
      <c r="E4533" s="150"/>
      <c r="F4533" s="151"/>
      <c r="G4533" s="151"/>
      <c r="H4533" s="152"/>
    </row>
    <row r="4534" spans="1:8" ht="14.4" thickBot="1" x14ac:dyDescent="0.3">
      <c r="A4534" s="149"/>
      <c r="B4534" s="150"/>
      <c r="C4534" s="150"/>
      <c r="D4534" s="151"/>
      <c r="E4534" s="150"/>
      <c r="F4534" s="150"/>
      <c r="G4534" s="151"/>
      <c r="H4534" s="152"/>
    </row>
    <row r="4535" spans="1:8" ht="0.9" customHeight="1" thickTop="1" x14ac:dyDescent="0.25">
      <c r="A4535" s="120"/>
      <c r="B4535" s="115"/>
      <c r="C4535" s="115"/>
      <c r="D4535" s="115"/>
      <c r="E4535" s="115"/>
      <c r="F4535" s="115"/>
      <c r="G4535" s="115"/>
      <c r="H4535" s="115"/>
    </row>
    <row r="4536" spans="1:8" ht="18" customHeight="1" x14ac:dyDescent="0.25">
      <c r="A4536" s="102" t="s">
        <v>583</v>
      </c>
      <c r="B4536" s="103" t="s">
        <v>3</v>
      </c>
      <c r="C4536" s="414" t="s">
        <v>3396</v>
      </c>
      <c r="D4536" s="414"/>
      <c r="E4536" s="102" t="s">
        <v>3394</v>
      </c>
      <c r="F4536" s="101" t="s">
        <v>3393</v>
      </c>
      <c r="G4536" s="101" t="s">
        <v>3392</v>
      </c>
      <c r="H4536" s="101" t="s">
        <v>4</v>
      </c>
    </row>
    <row r="4537" spans="1:8" ht="26.1" customHeight="1" x14ac:dyDescent="0.25">
      <c r="A4537" s="92" t="s">
        <v>3397</v>
      </c>
      <c r="B4537" s="94" t="s">
        <v>582</v>
      </c>
      <c r="C4537" s="415">
        <v>9</v>
      </c>
      <c r="D4537" s="415"/>
      <c r="E4537" s="92" t="s">
        <v>235</v>
      </c>
      <c r="F4537" s="110">
        <v>1</v>
      </c>
      <c r="G4537" s="90"/>
      <c r="H4537" s="155">
        <f>SUM(H4538:H4543)</f>
        <v>0</v>
      </c>
    </row>
    <row r="4538" spans="1:8" ht="51.9" customHeight="1" x14ac:dyDescent="0.25">
      <c r="A4538" s="117" t="s">
        <v>3417</v>
      </c>
      <c r="B4538" s="116" t="s">
        <v>4357</v>
      </c>
      <c r="C4538" s="412">
        <v>17</v>
      </c>
      <c r="D4538" s="412"/>
      <c r="E4538" s="117" t="s">
        <v>584</v>
      </c>
      <c r="F4538" s="118">
        <v>6</v>
      </c>
      <c r="G4538" s="153"/>
      <c r="H4538" s="119">
        <f t="shared" ref="H4538:H4543" si="436">TRUNC((G4538*F4538),2)</f>
        <v>0</v>
      </c>
    </row>
    <row r="4539" spans="1:8" ht="24" customHeight="1" x14ac:dyDescent="0.25">
      <c r="A4539" s="117" t="s">
        <v>3417</v>
      </c>
      <c r="B4539" s="116" t="s">
        <v>4358</v>
      </c>
      <c r="C4539" s="412">
        <v>55</v>
      </c>
      <c r="D4539" s="412"/>
      <c r="E4539" s="117" t="s">
        <v>234</v>
      </c>
      <c r="F4539" s="118">
        <v>24</v>
      </c>
      <c r="G4539" s="153"/>
      <c r="H4539" s="119">
        <f t="shared" si="436"/>
        <v>0</v>
      </c>
    </row>
    <row r="4540" spans="1:8" ht="24" customHeight="1" x14ac:dyDescent="0.25">
      <c r="A4540" s="117" t="s">
        <v>3417</v>
      </c>
      <c r="B4540" s="116" t="s">
        <v>3422</v>
      </c>
      <c r="C4540" s="412" t="s">
        <v>3398</v>
      </c>
      <c r="D4540" s="412"/>
      <c r="E4540" s="117" t="s">
        <v>3136</v>
      </c>
      <c r="F4540" s="118">
        <v>0.95</v>
      </c>
      <c r="G4540" s="153"/>
      <c r="H4540" s="119">
        <f t="shared" si="436"/>
        <v>0</v>
      </c>
    </row>
    <row r="4541" spans="1:8" ht="24" customHeight="1" x14ac:dyDescent="0.25">
      <c r="A4541" s="117" t="s">
        <v>3417</v>
      </c>
      <c r="B4541" s="116" t="s">
        <v>3436</v>
      </c>
      <c r="C4541" s="412" t="s">
        <v>3398</v>
      </c>
      <c r="D4541" s="412"/>
      <c r="E4541" s="117" t="s">
        <v>3136</v>
      </c>
      <c r="F4541" s="118">
        <v>0.6</v>
      </c>
      <c r="G4541" s="153"/>
      <c r="H4541" s="119">
        <f t="shared" si="436"/>
        <v>0</v>
      </c>
    </row>
    <row r="4542" spans="1:8" ht="26.1" customHeight="1" x14ac:dyDescent="0.25">
      <c r="A4542" s="112" t="s">
        <v>3399</v>
      </c>
      <c r="B4542" s="111" t="s">
        <v>3487</v>
      </c>
      <c r="C4542" s="413" t="s">
        <v>3401</v>
      </c>
      <c r="D4542" s="413"/>
      <c r="E4542" s="112" t="s">
        <v>234</v>
      </c>
      <c r="F4542" s="113">
        <v>8</v>
      </c>
      <c r="G4542" s="153"/>
      <c r="H4542" s="114">
        <f t="shared" si="436"/>
        <v>0</v>
      </c>
    </row>
    <row r="4543" spans="1:8" ht="26.1" customHeight="1" x14ac:dyDescent="0.25">
      <c r="A4543" s="112" t="s">
        <v>3399</v>
      </c>
      <c r="B4543" s="111" t="s">
        <v>3489</v>
      </c>
      <c r="C4543" s="413" t="s">
        <v>3401</v>
      </c>
      <c r="D4543" s="413"/>
      <c r="E4543" s="112" t="s">
        <v>564</v>
      </c>
      <c r="F4543" s="113">
        <v>0.74399999999999999</v>
      </c>
      <c r="G4543" s="153"/>
      <c r="H4543" s="114">
        <f t="shared" si="436"/>
        <v>0</v>
      </c>
    </row>
    <row r="4544" spans="1:8" x14ac:dyDescent="0.25">
      <c r="A4544" s="149"/>
      <c r="B4544" s="150"/>
      <c r="C4544" s="150"/>
      <c r="D4544" s="151"/>
      <c r="E4544" s="150"/>
      <c r="F4544" s="151"/>
      <c r="G4544" s="151"/>
      <c r="H4544" s="152"/>
    </row>
    <row r="4545" spans="1:8" ht="14.4" thickBot="1" x14ac:dyDescent="0.3">
      <c r="A4545" s="149"/>
      <c r="B4545" s="150"/>
      <c r="C4545" s="150"/>
      <c r="D4545" s="151"/>
      <c r="E4545" s="150"/>
      <c r="F4545" s="150"/>
      <c r="G4545" s="151"/>
      <c r="H4545" s="152"/>
    </row>
    <row r="4546" spans="1:8" ht="0.9" customHeight="1" thickTop="1" x14ac:dyDescent="0.25">
      <c r="A4546" s="120"/>
      <c r="B4546" s="115"/>
      <c r="C4546" s="115"/>
      <c r="D4546" s="115"/>
      <c r="E4546" s="115"/>
      <c r="F4546" s="115"/>
      <c r="G4546" s="115"/>
      <c r="H4546" s="115"/>
    </row>
    <row r="4547" spans="1:8" ht="18" customHeight="1" x14ac:dyDescent="0.25">
      <c r="A4547" s="102" t="s">
        <v>581</v>
      </c>
      <c r="B4547" s="103" t="s">
        <v>3</v>
      </c>
      <c r="C4547" s="414" t="s">
        <v>3396</v>
      </c>
      <c r="D4547" s="414"/>
      <c r="E4547" s="102" t="s">
        <v>3394</v>
      </c>
      <c r="F4547" s="101" t="s">
        <v>3393</v>
      </c>
      <c r="G4547" s="101" t="s">
        <v>3392</v>
      </c>
      <c r="H4547" s="101" t="s">
        <v>4</v>
      </c>
    </row>
    <row r="4548" spans="1:8" ht="26.1" customHeight="1" x14ac:dyDescent="0.25">
      <c r="A4548" s="92" t="s">
        <v>3397</v>
      </c>
      <c r="B4548" s="94" t="s">
        <v>580</v>
      </c>
      <c r="C4548" s="415" t="s">
        <v>4172</v>
      </c>
      <c r="D4548" s="415"/>
      <c r="E4548" s="92" t="s">
        <v>502</v>
      </c>
      <c r="F4548" s="110">
        <v>1</v>
      </c>
      <c r="G4548" s="90"/>
      <c r="H4548" s="155">
        <f>SUM(H4549:H4552)</f>
        <v>0</v>
      </c>
    </row>
    <row r="4549" spans="1:8" ht="26.1" customHeight="1" x14ac:dyDescent="0.25">
      <c r="A4549" s="117" t="s">
        <v>3417</v>
      </c>
      <c r="B4549" s="116" t="s">
        <v>3431</v>
      </c>
      <c r="C4549" s="412" t="s">
        <v>3398</v>
      </c>
      <c r="D4549" s="412"/>
      <c r="E4549" s="117" t="s">
        <v>3136</v>
      </c>
      <c r="F4549" s="118">
        <v>0.5</v>
      </c>
      <c r="G4549" s="153"/>
      <c r="H4549" s="119">
        <f t="shared" ref="H4549:H4552" si="437">TRUNC((G4549*F4549),2)</f>
        <v>0</v>
      </c>
    </row>
    <row r="4550" spans="1:8" ht="26.1" customHeight="1" x14ac:dyDescent="0.25">
      <c r="A4550" s="117" t="s">
        <v>3417</v>
      </c>
      <c r="B4550" s="116" t="s">
        <v>3430</v>
      </c>
      <c r="C4550" s="412" t="s">
        <v>3398</v>
      </c>
      <c r="D4550" s="412"/>
      <c r="E4550" s="117" t="s">
        <v>3136</v>
      </c>
      <c r="F4550" s="118">
        <v>0.5</v>
      </c>
      <c r="G4550" s="153"/>
      <c r="H4550" s="119">
        <f t="shared" si="437"/>
        <v>0</v>
      </c>
    </row>
    <row r="4551" spans="1:8" ht="26.1" customHeight="1" x14ac:dyDescent="0.25">
      <c r="A4551" s="112" t="s">
        <v>3399</v>
      </c>
      <c r="B4551" s="111" t="s">
        <v>4359</v>
      </c>
      <c r="C4551" s="413" t="s">
        <v>3401</v>
      </c>
      <c r="D4551" s="413"/>
      <c r="E4551" s="112" t="s">
        <v>502</v>
      </c>
      <c r="F4551" s="113">
        <v>1</v>
      </c>
      <c r="G4551" s="153"/>
      <c r="H4551" s="114">
        <f t="shared" si="437"/>
        <v>0</v>
      </c>
    </row>
    <row r="4552" spans="1:8" ht="24" customHeight="1" x14ac:dyDescent="0.25">
      <c r="A4552" s="112" t="s">
        <v>3399</v>
      </c>
      <c r="B4552" s="111" t="s">
        <v>3561</v>
      </c>
      <c r="C4552" s="413" t="s">
        <v>3401</v>
      </c>
      <c r="D4552" s="413"/>
      <c r="E4552" s="112" t="s">
        <v>235</v>
      </c>
      <c r="F4552" s="113">
        <v>0.04</v>
      </c>
      <c r="G4552" s="153"/>
      <c r="H4552" s="114">
        <f t="shared" si="437"/>
        <v>0</v>
      </c>
    </row>
    <row r="4553" spans="1:8" x14ac:dyDescent="0.25">
      <c r="A4553" s="149"/>
      <c r="B4553" s="150"/>
      <c r="C4553" s="150"/>
      <c r="D4553" s="151"/>
      <c r="E4553" s="150"/>
      <c r="F4553" s="151"/>
      <c r="G4553" s="151"/>
      <c r="H4553" s="152"/>
    </row>
    <row r="4554" spans="1:8" ht="14.4" thickBot="1" x14ac:dyDescent="0.3">
      <c r="A4554" s="149"/>
      <c r="B4554" s="150"/>
      <c r="C4554" s="150"/>
      <c r="D4554" s="151"/>
      <c r="E4554" s="150"/>
      <c r="F4554" s="150"/>
      <c r="G4554" s="151"/>
      <c r="H4554" s="152"/>
    </row>
    <row r="4555" spans="1:8" ht="0.9" customHeight="1" thickTop="1" x14ac:dyDescent="0.25">
      <c r="A4555" s="120"/>
      <c r="B4555" s="115"/>
      <c r="C4555" s="115"/>
      <c r="D4555" s="115"/>
      <c r="E4555" s="115"/>
      <c r="F4555" s="115"/>
      <c r="G4555" s="115"/>
      <c r="H4555" s="115"/>
    </row>
    <row r="4556" spans="1:8" ht="18" customHeight="1" x14ac:dyDescent="0.25">
      <c r="A4556" s="102" t="s">
        <v>579</v>
      </c>
      <c r="B4556" s="103" t="s">
        <v>3</v>
      </c>
      <c r="C4556" s="414" t="s">
        <v>3396</v>
      </c>
      <c r="D4556" s="414"/>
      <c r="E4556" s="102" t="s">
        <v>3394</v>
      </c>
      <c r="F4556" s="101" t="s">
        <v>3393</v>
      </c>
      <c r="G4556" s="101" t="s">
        <v>3392</v>
      </c>
      <c r="H4556" s="101" t="s">
        <v>4</v>
      </c>
    </row>
    <row r="4557" spans="1:8" ht="65.099999999999994" customHeight="1" x14ac:dyDescent="0.25">
      <c r="A4557" s="92" t="s">
        <v>3397</v>
      </c>
      <c r="B4557" s="94" t="s">
        <v>578</v>
      </c>
      <c r="C4557" s="415">
        <v>9</v>
      </c>
      <c r="D4557" s="415"/>
      <c r="E4557" s="92" t="s">
        <v>235</v>
      </c>
      <c r="F4557" s="110">
        <v>1</v>
      </c>
      <c r="G4557" s="90"/>
      <c r="H4557" s="155">
        <f>SUM(H4558:H4582)</f>
        <v>0</v>
      </c>
    </row>
    <row r="4558" spans="1:8" ht="51.9" customHeight="1" x14ac:dyDescent="0.25">
      <c r="A4558" s="117" t="s">
        <v>3417</v>
      </c>
      <c r="B4558" s="116" t="s">
        <v>3951</v>
      </c>
      <c r="C4558" s="412">
        <v>11</v>
      </c>
      <c r="D4558" s="412"/>
      <c r="E4558" s="117" t="s">
        <v>2348</v>
      </c>
      <c r="F4558" s="118">
        <v>0.26900000000000002</v>
      </c>
      <c r="G4558" s="153"/>
      <c r="H4558" s="119">
        <f t="shared" ref="H4558:H4582" si="438">TRUNC((G4558*F4558),2)</f>
        <v>0</v>
      </c>
    </row>
    <row r="4559" spans="1:8" ht="51.9" customHeight="1" x14ac:dyDescent="0.25">
      <c r="A4559" s="117" t="s">
        <v>3417</v>
      </c>
      <c r="B4559" s="116" t="s">
        <v>4006</v>
      </c>
      <c r="C4559" s="412">
        <v>11</v>
      </c>
      <c r="D4559" s="412"/>
      <c r="E4559" s="117" t="s">
        <v>2348</v>
      </c>
      <c r="F4559" s="118">
        <v>0.26900000000000002</v>
      </c>
      <c r="G4559" s="153"/>
      <c r="H4559" s="119">
        <f t="shared" si="438"/>
        <v>0</v>
      </c>
    </row>
    <row r="4560" spans="1:8" ht="65.099999999999994" customHeight="1" x14ac:dyDescent="0.25">
      <c r="A4560" s="117" t="s">
        <v>3417</v>
      </c>
      <c r="B4560" s="116" t="s">
        <v>4360</v>
      </c>
      <c r="C4560" s="412">
        <v>11</v>
      </c>
      <c r="D4560" s="412"/>
      <c r="E4560" s="117" t="s">
        <v>2348</v>
      </c>
      <c r="F4560" s="118">
        <v>0.26900000000000002</v>
      </c>
      <c r="G4560" s="153"/>
      <c r="H4560" s="119">
        <f t="shared" si="438"/>
        <v>0</v>
      </c>
    </row>
    <row r="4561" spans="1:8" ht="78" customHeight="1" x14ac:dyDescent="0.25">
      <c r="A4561" s="117" t="s">
        <v>3417</v>
      </c>
      <c r="B4561" s="116" t="s">
        <v>4361</v>
      </c>
      <c r="C4561" s="412">
        <v>11</v>
      </c>
      <c r="D4561" s="412"/>
      <c r="E4561" s="117" t="s">
        <v>2348</v>
      </c>
      <c r="F4561" s="118">
        <v>0.13100000000000001</v>
      </c>
      <c r="G4561" s="153"/>
      <c r="H4561" s="119">
        <f t="shared" si="438"/>
        <v>0</v>
      </c>
    </row>
    <row r="4562" spans="1:8" ht="26.1" customHeight="1" x14ac:dyDescent="0.25">
      <c r="A4562" s="117" t="s">
        <v>3417</v>
      </c>
      <c r="B4562" s="116" t="s">
        <v>4235</v>
      </c>
      <c r="C4562" s="412">
        <v>19</v>
      </c>
      <c r="D4562" s="412"/>
      <c r="E4562" s="117" t="s">
        <v>3136</v>
      </c>
      <c r="F4562" s="118">
        <v>0.1724</v>
      </c>
      <c r="G4562" s="153"/>
      <c r="H4562" s="119">
        <f t="shared" si="438"/>
        <v>0</v>
      </c>
    </row>
    <row r="4563" spans="1:8" ht="26.1" customHeight="1" x14ac:dyDescent="0.25">
      <c r="A4563" s="117" t="s">
        <v>3417</v>
      </c>
      <c r="B4563" s="116" t="s">
        <v>4235</v>
      </c>
      <c r="C4563" s="412">
        <v>19</v>
      </c>
      <c r="D4563" s="412"/>
      <c r="E4563" s="117" t="s">
        <v>3136</v>
      </c>
      <c r="F4563" s="118">
        <v>0.36</v>
      </c>
      <c r="G4563" s="153"/>
      <c r="H4563" s="119">
        <f t="shared" si="438"/>
        <v>0</v>
      </c>
    </row>
    <row r="4564" spans="1:8" ht="39" customHeight="1" x14ac:dyDescent="0.25">
      <c r="A4564" s="117" t="s">
        <v>3417</v>
      </c>
      <c r="B4564" s="116" t="s">
        <v>4362</v>
      </c>
      <c r="C4564" s="412">
        <v>19</v>
      </c>
      <c r="D4564" s="412"/>
      <c r="E4564" s="117" t="s">
        <v>3136</v>
      </c>
      <c r="F4564" s="118">
        <v>2</v>
      </c>
      <c r="G4564" s="153"/>
      <c r="H4564" s="119">
        <f t="shared" si="438"/>
        <v>0</v>
      </c>
    </row>
    <row r="4565" spans="1:8" ht="39" customHeight="1" x14ac:dyDescent="0.25">
      <c r="A4565" s="117" t="s">
        <v>3417</v>
      </c>
      <c r="B4565" s="116" t="s">
        <v>4362</v>
      </c>
      <c r="C4565" s="412">
        <v>19</v>
      </c>
      <c r="D4565" s="412"/>
      <c r="E4565" s="117" t="s">
        <v>3136</v>
      </c>
      <c r="F4565" s="118">
        <v>1</v>
      </c>
      <c r="G4565" s="153"/>
      <c r="H4565" s="119">
        <f t="shared" si="438"/>
        <v>0</v>
      </c>
    </row>
    <row r="4566" spans="1:8" ht="24" customHeight="1" x14ac:dyDescent="0.25">
      <c r="A4566" s="117" t="s">
        <v>3417</v>
      </c>
      <c r="B4566" s="116" t="s">
        <v>3435</v>
      </c>
      <c r="C4566" s="412" t="s">
        <v>3398</v>
      </c>
      <c r="D4566" s="412"/>
      <c r="E4566" s="117" t="s">
        <v>3136</v>
      </c>
      <c r="F4566" s="118">
        <v>1.87</v>
      </c>
      <c r="G4566" s="153"/>
      <c r="H4566" s="119">
        <f t="shared" si="438"/>
        <v>0</v>
      </c>
    </row>
    <row r="4567" spans="1:8" ht="24" customHeight="1" x14ac:dyDescent="0.25">
      <c r="A4567" s="117" t="s">
        <v>3417</v>
      </c>
      <c r="B4567" s="116" t="s">
        <v>3422</v>
      </c>
      <c r="C4567" s="412" t="s">
        <v>3398</v>
      </c>
      <c r="D4567" s="412"/>
      <c r="E4567" s="117" t="s">
        <v>3136</v>
      </c>
      <c r="F4567" s="118">
        <v>4.34</v>
      </c>
      <c r="G4567" s="153"/>
      <c r="H4567" s="119">
        <f t="shared" si="438"/>
        <v>0</v>
      </c>
    </row>
    <row r="4568" spans="1:8" ht="24" customHeight="1" x14ac:dyDescent="0.25">
      <c r="A4568" s="117" t="s">
        <v>3417</v>
      </c>
      <c r="B4568" s="116" t="s">
        <v>3693</v>
      </c>
      <c r="C4568" s="412" t="s">
        <v>3398</v>
      </c>
      <c r="D4568" s="412"/>
      <c r="E4568" s="117" t="s">
        <v>3136</v>
      </c>
      <c r="F4568" s="118">
        <v>3</v>
      </c>
      <c r="G4568" s="153"/>
      <c r="H4568" s="119">
        <f t="shared" si="438"/>
        <v>0</v>
      </c>
    </row>
    <row r="4569" spans="1:8" ht="24" customHeight="1" x14ac:dyDescent="0.25">
      <c r="A4569" s="117" t="s">
        <v>3417</v>
      </c>
      <c r="B4569" s="116" t="s">
        <v>3436</v>
      </c>
      <c r="C4569" s="412" t="s">
        <v>3398</v>
      </c>
      <c r="D4569" s="412"/>
      <c r="E4569" s="117" t="s">
        <v>3136</v>
      </c>
      <c r="F4569" s="118">
        <v>8.0500000000000007</v>
      </c>
      <c r="G4569" s="153"/>
      <c r="H4569" s="119">
        <f t="shared" si="438"/>
        <v>0</v>
      </c>
    </row>
    <row r="4570" spans="1:8" ht="24" customHeight="1" x14ac:dyDescent="0.25">
      <c r="A4570" s="112" t="s">
        <v>3399</v>
      </c>
      <c r="B4570" s="111" t="s">
        <v>3677</v>
      </c>
      <c r="C4570" s="413" t="s">
        <v>3401</v>
      </c>
      <c r="D4570" s="413"/>
      <c r="E4570" s="112" t="s">
        <v>564</v>
      </c>
      <c r="F4570" s="113">
        <v>38.630000000000003</v>
      </c>
      <c r="G4570" s="153"/>
      <c r="H4570" s="114">
        <f t="shared" si="438"/>
        <v>0</v>
      </c>
    </row>
    <row r="4571" spans="1:8" ht="26.1" customHeight="1" x14ac:dyDescent="0.25">
      <c r="A4571" s="112" t="s">
        <v>3399</v>
      </c>
      <c r="B4571" s="111" t="s">
        <v>3521</v>
      </c>
      <c r="C4571" s="413" t="s">
        <v>3401</v>
      </c>
      <c r="D4571" s="413"/>
      <c r="E4571" s="112" t="s">
        <v>234</v>
      </c>
      <c r="F4571" s="113">
        <v>0.5</v>
      </c>
      <c r="G4571" s="153"/>
      <c r="H4571" s="114">
        <f t="shared" si="438"/>
        <v>0</v>
      </c>
    </row>
    <row r="4572" spans="1:8" ht="26.1" customHeight="1" x14ac:dyDescent="0.25">
      <c r="A4572" s="112" t="s">
        <v>3399</v>
      </c>
      <c r="B4572" s="111" t="s">
        <v>3487</v>
      </c>
      <c r="C4572" s="413" t="s">
        <v>3401</v>
      </c>
      <c r="D4572" s="413"/>
      <c r="E4572" s="112" t="s">
        <v>234</v>
      </c>
      <c r="F4572" s="113">
        <v>0.8</v>
      </c>
      <c r="G4572" s="153"/>
      <c r="H4572" s="114">
        <f t="shared" si="438"/>
        <v>0</v>
      </c>
    </row>
    <row r="4573" spans="1:8" ht="39" customHeight="1" x14ac:dyDescent="0.25">
      <c r="A4573" s="112" t="s">
        <v>3399</v>
      </c>
      <c r="B4573" s="111" t="s">
        <v>4363</v>
      </c>
      <c r="C4573" s="413" t="s">
        <v>3401</v>
      </c>
      <c r="D4573" s="413"/>
      <c r="E4573" s="112" t="s">
        <v>460</v>
      </c>
      <c r="F4573" s="113">
        <v>5.31</v>
      </c>
      <c r="G4573" s="153"/>
      <c r="H4573" s="114">
        <f t="shared" si="438"/>
        <v>0</v>
      </c>
    </row>
    <row r="4574" spans="1:8" ht="39" customHeight="1" x14ac:dyDescent="0.25">
      <c r="A4574" s="112" t="s">
        <v>3399</v>
      </c>
      <c r="B4574" s="111" t="s">
        <v>3700</v>
      </c>
      <c r="C4574" s="413" t="s">
        <v>3401</v>
      </c>
      <c r="D4574" s="413"/>
      <c r="E4574" s="112" t="s">
        <v>564</v>
      </c>
      <c r="F4574" s="113">
        <v>44.34</v>
      </c>
      <c r="G4574" s="153"/>
      <c r="H4574" s="114">
        <f t="shared" si="438"/>
        <v>0</v>
      </c>
    </row>
    <row r="4575" spans="1:8" ht="26.1" customHeight="1" x14ac:dyDescent="0.25">
      <c r="A4575" s="112" t="s">
        <v>3399</v>
      </c>
      <c r="B4575" s="111" t="s">
        <v>3489</v>
      </c>
      <c r="C4575" s="413" t="s">
        <v>3401</v>
      </c>
      <c r="D4575" s="413"/>
      <c r="E4575" s="112" t="s">
        <v>564</v>
      </c>
      <c r="F4575" s="113">
        <v>0.46</v>
      </c>
      <c r="G4575" s="153"/>
      <c r="H4575" s="114">
        <f t="shared" si="438"/>
        <v>0</v>
      </c>
    </row>
    <row r="4576" spans="1:8" ht="24" customHeight="1" x14ac:dyDescent="0.25">
      <c r="A4576" s="112" t="s">
        <v>3399</v>
      </c>
      <c r="B4576" s="111" t="s">
        <v>4364</v>
      </c>
      <c r="C4576" s="413" t="s">
        <v>3401</v>
      </c>
      <c r="D4576" s="413"/>
      <c r="E4576" s="112" t="s">
        <v>3544</v>
      </c>
      <c r="F4576" s="113">
        <v>2</v>
      </c>
      <c r="G4576" s="153"/>
      <c r="H4576" s="114">
        <f t="shared" si="438"/>
        <v>0</v>
      </c>
    </row>
    <row r="4577" spans="1:8" ht="24" customHeight="1" x14ac:dyDescent="0.25">
      <c r="A4577" s="112" t="s">
        <v>3399</v>
      </c>
      <c r="B4577" s="111" t="s">
        <v>4365</v>
      </c>
      <c r="C4577" s="413" t="s">
        <v>3401</v>
      </c>
      <c r="D4577" s="413"/>
      <c r="E4577" s="112" t="s">
        <v>564</v>
      </c>
      <c r="F4577" s="113">
        <v>1</v>
      </c>
      <c r="G4577" s="153"/>
      <c r="H4577" s="114">
        <f t="shared" si="438"/>
        <v>0</v>
      </c>
    </row>
    <row r="4578" spans="1:8" ht="39" customHeight="1" x14ac:dyDescent="0.25">
      <c r="A4578" s="112" t="s">
        <v>3399</v>
      </c>
      <c r="B4578" s="111" t="s">
        <v>3700</v>
      </c>
      <c r="C4578" s="413" t="s">
        <v>3401</v>
      </c>
      <c r="D4578" s="413"/>
      <c r="E4578" s="112" t="s">
        <v>564</v>
      </c>
      <c r="F4578" s="113">
        <v>4.08</v>
      </c>
      <c r="G4578" s="153"/>
      <c r="H4578" s="114">
        <f t="shared" si="438"/>
        <v>0</v>
      </c>
    </row>
    <row r="4579" spans="1:8" ht="39" customHeight="1" x14ac:dyDescent="0.25">
      <c r="A4579" s="112" t="s">
        <v>3399</v>
      </c>
      <c r="B4579" s="111" t="s">
        <v>4366</v>
      </c>
      <c r="C4579" s="413" t="s">
        <v>3401</v>
      </c>
      <c r="D4579" s="413"/>
      <c r="E4579" s="112" t="s">
        <v>235</v>
      </c>
      <c r="F4579" s="113">
        <v>0.2</v>
      </c>
      <c r="G4579" s="153"/>
      <c r="H4579" s="114">
        <f t="shared" si="438"/>
        <v>0</v>
      </c>
    </row>
    <row r="4580" spans="1:8" ht="24" customHeight="1" x14ac:dyDescent="0.25">
      <c r="A4580" s="112" t="s">
        <v>3399</v>
      </c>
      <c r="B4580" s="111" t="s">
        <v>3699</v>
      </c>
      <c r="C4580" s="413" t="s">
        <v>3401</v>
      </c>
      <c r="D4580" s="413"/>
      <c r="E4580" s="112" t="s">
        <v>564</v>
      </c>
      <c r="F4580" s="113">
        <v>3.55</v>
      </c>
      <c r="G4580" s="153"/>
      <c r="H4580" s="114">
        <f t="shared" si="438"/>
        <v>0</v>
      </c>
    </row>
    <row r="4581" spans="1:8" ht="26.1" customHeight="1" x14ac:dyDescent="0.25">
      <c r="A4581" s="112" t="s">
        <v>3399</v>
      </c>
      <c r="B4581" s="111" t="s">
        <v>3503</v>
      </c>
      <c r="C4581" s="413" t="s">
        <v>3401</v>
      </c>
      <c r="D4581" s="413"/>
      <c r="E4581" s="112" t="s">
        <v>234</v>
      </c>
      <c r="F4581" s="113">
        <v>18</v>
      </c>
      <c r="G4581" s="153"/>
      <c r="H4581" s="114">
        <f t="shared" si="438"/>
        <v>0</v>
      </c>
    </row>
    <row r="4582" spans="1:8" ht="26.1" customHeight="1" x14ac:dyDescent="0.25">
      <c r="A4582" s="112" t="s">
        <v>3399</v>
      </c>
      <c r="B4582" s="111" t="s">
        <v>4367</v>
      </c>
      <c r="C4582" s="413" t="s">
        <v>3401</v>
      </c>
      <c r="D4582" s="413"/>
      <c r="E4582" s="112" t="s">
        <v>234</v>
      </c>
      <c r="F4582" s="113">
        <v>1.1679999999999999</v>
      </c>
      <c r="G4582" s="153"/>
      <c r="H4582" s="114">
        <f t="shared" si="438"/>
        <v>0</v>
      </c>
    </row>
    <row r="4583" spans="1:8" x14ac:dyDescent="0.25">
      <c r="A4583" s="149"/>
      <c r="B4583" s="150"/>
      <c r="C4583" s="150"/>
      <c r="D4583" s="151"/>
      <c r="E4583" s="150"/>
      <c r="F4583" s="151"/>
      <c r="G4583" s="151"/>
      <c r="H4583" s="152"/>
    </row>
    <row r="4584" spans="1:8" ht="14.4" thickBot="1" x14ac:dyDescent="0.3">
      <c r="A4584" s="149"/>
      <c r="B4584" s="150"/>
      <c r="C4584" s="150"/>
      <c r="D4584" s="151"/>
      <c r="E4584" s="150"/>
      <c r="F4584" s="150"/>
      <c r="G4584" s="151"/>
      <c r="H4584" s="152"/>
    </row>
    <row r="4585" spans="1:8" ht="0.9" customHeight="1" thickTop="1" x14ac:dyDescent="0.25">
      <c r="A4585" s="120"/>
      <c r="B4585" s="115"/>
      <c r="C4585" s="115"/>
      <c r="D4585" s="115"/>
      <c r="E4585" s="115"/>
      <c r="F4585" s="115"/>
      <c r="G4585" s="115"/>
      <c r="H4585" s="115"/>
    </row>
    <row r="4586" spans="1:8" ht="18" customHeight="1" x14ac:dyDescent="0.25">
      <c r="A4586" s="102" t="s">
        <v>577</v>
      </c>
      <c r="B4586" s="103" t="s">
        <v>3</v>
      </c>
      <c r="C4586" s="414" t="s">
        <v>3396</v>
      </c>
      <c r="D4586" s="414"/>
      <c r="E4586" s="102" t="s">
        <v>3394</v>
      </c>
      <c r="F4586" s="101" t="s">
        <v>3393</v>
      </c>
      <c r="G4586" s="101" t="s">
        <v>3392</v>
      </c>
      <c r="H4586" s="101" t="s">
        <v>4</v>
      </c>
    </row>
    <row r="4587" spans="1:8" ht="39" customHeight="1" x14ac:dyDescent="0.25">
      <c r="A4587" s="92" t="s">
        <v>3397</v>
      </c>
      <c r="B4587" s="94" t="s">
        <v>576</v>
      </c>
      <c r="C4587" s="415">
        <v>9</v>
      </c>
      <c r="D4587" s="415"/>
      <c r="E4587" s="92" t="s">
        <v>235</v>
      </c>
      <c r="F4587" s="110">
        <v>1</v>
      </c>
      <c r="G4587" s="90"/>
      <c r="H4587" s="155">
        <f>SUM(H4588:H4596)</f>
        <v>0</v>
      </c>
    </row>
    <row r="4588" spans="1:8" ht="51.9" customHeight="1" x14ac:dyDescent="0.25">
      <c r="A4588" s="117" t="s">
        <v>3417</v>
      </c>
      <c r="B4588" s="116" t="s">
        <v>4008</v>
      </c>
      <c r="C4588" s="412">
        <v>11</v>
      </c>
      <c r="D4588" s="412"/>
      <c r="E4588" s="117" t="s">
        <v>2348</v>
      </c>
      <c r="F4588" s="118">
        <v>9.5000000000000001E-2</v>
      </c>
      <c r="G4588" s="153"/>
      <c r="H4588" s="119">
        <f t="shared" ref="H4588:H4596" si="439">TRUNC((G4588*F4588),2)</f>
        <v>0</v>
      </c>
    </row>
    <row r="4589" spans="1:8" ht="51.9" customHeight="1" x14ac:dyDescent="0.25">
      <c r="A4589" s="117" t="s">
        <v>3417</v>
      </c>
      <c r="B4589" s="116" t="s">
        <v>4006</v>
      </c>
      <c r="C4589" s="412">
        <v>11</v>
      </c>
      <c r="D4589" s="412"/>
      <c r="E4589" s="117" t="s">
        <v>2348</v>
      </c>
      <c r="F4589" s="118">
        <v>9.5000000000000001E-2</v>
      </c>
      <c r="G4589" s="153"/>
      <c r="H4589" s="119">
        <f t="shared" si="439"/>
        <v>0</v>
      </c>
    </row>
    <row r="4590" spans="1:8" ht="65.099999999999994" customHeight="1" x14ac:dyDescent="0.25">
      <c r="A4590" s="117" t="s">
        <v>3417</v>
      </c>
      <c r="B4590" s="116" t="s">
        <v>4368</v>
      </c>
      <c r="C4590" s="412">
        <v>11</v>
      </c>
      <c r="D4590" s="412"/>
      <c r="E4590" s="117" t="s">
        <v>584</v>
      </c>
      <c r="F4590" s="118">
        <v>0.9</v>
      </c>
      <c r="G4590" s="153"/>
      <c r="H4590" s="119">
        <f t="shared" si="439"/>
        <v>0</v>
      </c>
    </row>
    <row r="4591" spans="1:8" ht="65.099999999999994" customHeight="1" x14ac:dyDescent="0.25">
      <c r="A4591" s="117" t="s">
        <v>3417</v>
      </c>
      <c r="B4591" s="116" t="s">
        <v>4009</v>
      </c>
      <c r="C4591" s="412">
        <v>11</v>
      </c>
      <c r="D4591" s="412"/>
      <c r="E4591" s="117" t="s">
        <v>2348</v>
      </c>
      <c r="F4591" s="118">
        <v>9.5000000000000001E-2</v>
      </c>
      <c r="G4591" s="153"/>
      <c r="H4591" s="119">
        <f t="shared" si="439"/>
        <v>0</v>
      </c>
    </row>
    <row r="4592" spans="1:8" ht="24" customHeight="1" x14ac:dyDescent="0.25">
      <c r="A4592" s="117" t="s">
        <v>3417</v>
      </c>
      <c r="B4592" s="116" t="s">
        <v>3435</v>
      </c>
      <c r="C4592" s="412" t="s">
        <v>3398</v>
      </c>
      <c r="D4592" s="412"/>
      <c r="E4592" s="117" t="s">
        <v>3136</v>
      </c>
      <c r="F4592" s="118">
        <v>1.5</v>
      </c>
      <c r="G4592" s="153"/>
      <c r="H4592" s="119">
        <f t="shared" si="439"/>
        <v>0</v>
      </c>
    </row>
    <row r="4593" spans="1:8" ht="24" customHeight="1" x14ac:dyDescent="0.25">
      <c r="A4593" s="117" t="s">
        <v>3417</v>
      </c>
      <c r="B4593" s="116" t="s">
        <v>3669</v>
      </c>
      <c r="C4593" s="412" t="s">
        <v>3398</v>
      </c>
      <c r="D4593" s="412"/>
      <c r="E4593" s="117" t="s">
        <v>3136</v>
      </c>
      <c r="F4593" s="118">
        <v>1.5</v>
      </c>
      <c r="G4593" s="153"/>
      <c r="H4593" s="119">
        <f t="shared" si="439"/>
        <v>0</v>
      </c>
    </row>
    <row r="4594" spans="1:8" ht="24" customHeight="1" x14ac:dyDescent="0.25">
      <c r="A4594" s="117" t="s">
        <v>3417</v>
      </c>
      <c r="B4594" s="116" t="s">
        <v>3436</v>
      </c>
      <c r="C4594" s="412" t="s">
        <v>3398</v>
      </c>
      <c r="D4594" s="412"/>
      <c r="E4594" s="117" t="s">
        <v>3136</v>
      </c>
      <c r="F4594" s="118">
        <v>4</v>
      </c>
      <c r="G4594" s="153"/>
      <c r="H4594" s="119">
        <f t="shared" si="439"/>
        <v>0</v>
      </c>
    </row>
    <row r="4595" spans="1:8" ht="24" customHeight="1" x14ac:dyDescent="0.25">
      <c r="A4595" s="112" t="s">
        <v>3399</v>
      </c>
      <c r="B4595" s="111" t="s">
        <v>4369</v>
      </c>
      <c r="C4595" s="413" t="s">
        <v>3401</v>
      </c>
      <c r="D4595" s="413"/>
      <c r="E4595" s="112" t="s">
        <v>564</v>
      </c>
      <c r="F4595" s="113">
        <v>7</v>
      </c>
      <c r="G4595" s="153"/>
      <c r="H4595" s="114">
        <f t="shared" si="439"/>
        <v>0</v>
      </c>
    </row>
    <row r="4596" spans="1:8" ht="26.1" customHeight="1" x14ac:dyDescent="0.25">
      <c r="A4596" s="112" t="s">
        <v>3399</v>
      </c>
      <c r="B4596" s="111" t="s">
        <v>3489</v>
      </c>
      <c r="C4596" s="413" t="s">
        <v>3401</v>
      </c>
      <c r="D4596" s="413"/>
      <c r="E4596" s="112" t="s">
        <v>564</v>
      </c>
      <c r="F4596" s="113">
        <v>0.05</v>
      </c>
      <c r="G4596" s="153"/>
      <c r="H4596" s="114">
        <f t="shared" si="439"/>
        <v>0</v>
      </c>
    </row>
    <row r="4597" spans="1:8" x14ac:dyDescent="0.25">
      <c r="A4597" s="149"/>
      <c r="B4597" s="150"/>
      <c r="C4597" s="150"/>
      <c r="D4597" s="151"/>
      <c r="E4597" s="150"/>
      <c r="F4597" s="151"/>
      <c r="G4597" s="151"/>
      <c r="H4597" s="152"/>
    </row>
    <row r="4598" spans="1:8" ht="14.4" thickBot="1" x14ac:dyDescent="0.3">
      <c r="A4598" s="149"/>
      <c r="B4598" s="150"/>
      <c r="C4598" s="150"/>
      <c r="D4598" s="151"/>
      <c r="E4598" s="150"/>
      <c r="F4598" s="150"/>
      <c r="G4598" s="151"/>
      <c r="H4598" s="152"/>
    </row>
    <row r="4599" spans="1:8" ht="0.9" customHeight="1" thickTop="1" x14ac:dyDescent="0.25">
      <c r="A4599" s="120"/>
      <c r="B4599" s="115"/>
      <c r="C4599" s="115"/>
      <c r="D4599" s="115"/>
      <c r="E4599" s="115"/>
      <c r="F4599" s="115"/>
      <c r="G4599" s="115"/>
      <c r="H4599" s="115"/>
    </row>
    <row r="4600" spans="1:8" ht="18" customHeight="1" x14ac:dyDescent="0.25">
      <c r="A4600" s="102" t="s">
        <v>575</v>
      </c>
      <c r="B4600" s="103" t="s">
        <v>3</v>
      </c>
      <c r="C4600" s="414" t="s">
        <v>3396</v>
      </c>
      <c r="D4600" s="414"/>
      <c r="E4600" s="102" t="s">
        <v>3394</v>
      </c>
      <c r="F4600" s="101" t="s">
        <v>3393</v>
      </c>
      <c r="G4600" s="101" t="s">
        <v>3392</v>
      </c>
      <c r="H4600" s="101" t="s">
        <v>4</v>
      </c>
    </row>
    <row r="4601" spans="1:8" ht="24" customHeight="1" x14ac:dyDescent="0.25">
      <c r="A4601" s="92" t="s">
        <v>3397</v>
      </c>
      <c r="B4601" s="94" t="s">
        <v>574</v>
      </c>
      <c r="C4601" s="415">
        <v>54.2</v>
      </c>
      <c r="D4601" s="415"/>
      <c r="E4601" s="92" t="s">
        <v>234</v>
      </c>
      <c r="F4601" s="110">
        <v>1</v>
      </c>
      <c r="G4601" s="90"/>
      <c r="H4601" s="155">
        <f>SUM(H4602:H4606)</f>
        <v>0</v>
      </c>
    </row>
    <row r="4602" spans="1:8" ht="24" customHeight="1" x14ac:dyDescent="0.25">
      <c r="A4602" s="117" t="s">
        <v>3417</v>
      </c>
      <c r="B4602" s="116" t="s">
        <v>3435</v>
      </c>
      <c r="C4602" s="412" t="s">
        <v>3398</v>
      </c>
      <c r="D4602" s="412"/>
      <c r="E4602" s="117" t="s">
        <v>3136</v>
      </c>
      <c r="F4602" s="118">
        <v>0.23</v>
      </c>
      <c r="G4602" s="303"/>
      <c r="H4602" s="119">
        <f t="shared" ref="H4602:H4606" si="440">TRUNC((G4602*F4602),2)</f>
        <v>0</v>
      </c>
    </row>
    <row r="4603" spans="1:8" ht="24" customHeight="1" x14ac:dyDescent="0.25">
      <c r="A4603" s="117" t="s">
        <v>3417</v>
      </c>
      <c r="B4603" s="116" t="s">
        <v>3436</v>
      </c>
      <c r="C4603" s="412" t="s">
        <v>3398</v>
      </c>
      <c r="D4603" s="412"/>
      <c r="E4603" s="117" t="s">
        <v>3136</v>
      </c>
      <c r="F4603" s="118">
        <v>0.41</v>
      </c>
      <c r="G4603" s="303"/>
      <c r="H4603" s="119">
        <f t="shared" si="440"/>
        <v>0</v>
      </c>
    </row>
    <row r="4604" spans="1:8" ht="26.1" customHeight="1" x14ac:dyDescent="0.25">
      <c r="A4604" s="112" t="s">
        <v>3399</v>
      </c>
      <c r="B4604" s="111" t="s">
        <v>3676</v>
      </c>
      <c r="C4604" s="413" t="s">
        <v>3401</v>
      </c>
      <c r="D4604" s="413"/>
      <c r="E4604" s="112" t="s">
        <v>491</v>
      </c>
      <c r="F4604" s="113">
        <v>8.0000000000000002E-3</v>
      </c>
      <c r="G4604" s="303"/>
      <c r="H4604" s="114">
        <f t="shared" si="440"/>
        <v>0</v>
      </c>
    </row>
    <row r="4605" spans="1:8" ht="39" customHeight="1" x14ac:dyDescent="0.25">
      <c r="A4605" s="112" t="s">
        <v>3399</v>
      </c>
      <c r="B4605" s="111" t="s">
        <v>4370</v>
      </c>
      <c r="C4605" s="413" t="s">
        <v>3401</v>
      </c>
      <c r="D4605" s="413"/>
      <c r="E4605" s="112" t="s">
        <v>234</v>
      </c>
      <c r="F4605" s="113">
        <v>1</v>
      </c>
      <c r="G4605" s="303"/>
      <c r="H4605" s="114">
        <f t="shared" si="440"/>
        <v>0</v>
      </c>
    </row>
    <row r="4606" spans="1:8" ht="24" customHeight="1" x14ac:dyDescent="0.25">
      <c r="A4606" s="112" t="s">
        <v>3399</v>
      </c>
      <c r="B4606" s="111" t="s">
        <v>3677</v>
      </c>
      <c r="C4606" s="413" t="s">
        <v>3401</v>
      </c>
      <c r="D4606" s="413"/>
      <c r="E4606" s="112" t="s">
        <v>564</v>
      </c>
      <c r="F4606" s="113">
        <v>3.3050000000000002</v>
      </c>
      <c r="G4606" s="303"/>
      <c r="H4606" s="114">
        <f t="shared" si="440"/>
        <v>0</v>
      </c>
    </row>
    <row r="4607" spans="1:8" x14ac:dyDescent="0.25">
      <c r="A4607" s="149"/>
      <c r="B4607" s="150"/>
      <c r="C4607" s="150"/>
      <c r="D4607" s="151"/>
      <c r="E4607" s="150"/>
      <c r="F4607" s="151"/>
      <c r="G4607" s="151"/>
      <c r="H4607" s="152"/>
    </row>
    <row r="4608" spans="1:8" ht="14.4" thickBot="1" x14ac:dyDescent="0.3">
      <c r="A4608" s="149"/>
      <c r="B4608" s="150"/>
      <c r="C4608" s="150"/>
      <c r="D4608" s="151"/>
      <c r="E4608" s="150"/>
      <c r="F4608" s="150"/>
      <c r="G4608" s="151"/>
      <c r="H4608" s="152"/>
    </row>
    <row r="4609" spans="1:8" ht="0.9" customHeight="1" thickTop="1" x14ac:dyDescent="0.25">
      <c r="A4609" s="120"/>
      <c r="B4609" s="115"/>
      <c r="C4609" s="115"/>
      <c r="D4609" s="115"/>
      <c r="E4609" s="115"/>
      <c r="F4609" s="115"/>
      <c r="G4609" s="115"/>
      <c r="H4609" s="115"/>
    </row>
    <row r="4610" spans="1:8" ht="18" customHeight="1" x14ac:dyDescent="0.25">
      <c r="A4610" s="102" t="s">
        <v>561</v>
      </c>
      <c r="B4610" s="103" t="s">
        <v>3</v>
      </c>
      <c r="C4610" s="414" t="s">
        <v>3396</v>
      </c>
      <c r="D4610" s="414"/>
      <c r="E4610" s="102" t="s">
        <v>3394</v>
      </c>
      <c r="F4610" s="101" t="s">
        <v>3393</v>
      </c>
      <c r="G4610" s="101" t="s">
        <v>3392</v>
      </c>
      <c r="H4610" s="101" t="s">
        <v>4</v>
      </c>
    </row>
    <row r="4611" spans="1:8" ht="26.1" customHeight="1" x14ac:dyDescent="0.25">
      <c r="A4611" s="92" t="s">
        <v>3397</v>
      </c>
      <c r="B4611" s="94" t="s">
        <v>560</v>
      </c>
      <c r="C4611" s="415">
        <v>5</v>
      </c>
      <c r="D4611" s="415"/>
      <c r="E4611" s="92" t="s">
        <v>460</v>
      </c>
      <c r="F4611" s="110">
        <v>1</v>
      </c>
      <c r="G4611" s="90"/>
      <c r="H4611" s="155">
        <f>SUM(H4612:H4615)</f>
        <v>0</v>
      </c>
    </row>
    <row r="4612" spans="1:8" ht="24" customHeight="1" x14ac:dyDescent="0.25">
      <c r="A4612" s="117" t="s">
        <v>3417</v>
      </c>
      <c r="B4612" s="116" t="s">
        <v>3669</v>
      </c>
      <c r="C4612" s="412" t="s">
        <v>3398</v>
      </c>
      <c r="D4612" s="412"/>
      <c r="E4612" s="117" t="s">
        <v>3136</v>
      </c>
      <c r="F4612" s="118">
        <v>0.65</v>
      </c>
      <c r="G4612" s="153"/>
      <c r="H4612" s="119">
        <f t="shared" ref="H4612:H4615" si="441">TRUNC((G4612*F4612),2)</f>
        <v>0</v>
      </c>
    </row>
    <row r="4613" spans="1:8" ht="24" customHeight="1" x14ac:dyDescent="0.25">
      <c r="A4613" s="117" t="s">
        <v>3417</v>
      </c>
      <c r="B4613" s="116" t="s">
        <v>3435</v>
      </c>
      <c r="C4613" s="412" t="s">
        <v>3398</v>
      </c>
      <c r="D4613" s="412"/>
      <c r="E4613" s="117" t="s">
        <v>3136</v>
      </c>
      <c r="F4613" s="118">
        <v>0.65</v>
      </c>
      <c r="G4613" s="153"/>
      <c r="H4613" s="119">
        <f t="shared" si="441"/>
        <v>0</v>
      </c>
    </row>
    <row r="4614" spans="1:8" ht="24" customHeight="1" x14ac:dyDescent="0.25">
      <c r="A4614" s="117" t="s">
        <v>3417</v>
      </c>
      <c r="B4614" s="116" t="s">
        <v>3436</v>
      </c>
      <c r="C4614" s="412" t="s">
        <v>3398</v>
      </c>
      <c r="D4614" s="412"/>
      <c r="E4614" s="117" t="s">
        <v>3136</v>
      </c>
      <c r="F4614" s="118">
        <v>0.65</v>
      </c>
      <c r="G4614" s="153"/>
      <c r="H4614" s="119">
        <f t="shared" si="441"/>
        <v>0</v>
      </c>
    </row>
    <row r="4615" spans="1:8" ht="26.1" customHeight="1" x14ac:dyDescent="0.25">
      <c r="A4615" s="117" t="s">
        <v>3417</v>
      </c>
      <c r="B4615" s="116" t="s">
        <v>3504</v>
      </c>
      <c r="C4615" s="412" t="s">
        <v>3398</v>
      </c>
      <c r="D4615" s="412"/>
      <c r="E4615" s="117" t="s">
        <v>3136</v>
      </c>
      <c r="F4615" s="118">
        <v>6.5</v>
      </c>
      <c r="G4615" s="153"/>
      <c r="H4615" s="119">
        <f t="shared" si="441"/>
        <v>0</v>
      </c>
    </row>
    <row r="4616" spans="1:8" x14ac:dyDescent="0.25">
      <c r="A4616" s="149"/>
      <c r="B4616" s="150"/>
      <c r="C4616" s="150"/>
      <c r="D4616" s="151"/>
      <c r="E4616" s="150"/>
      <c r="F4616" s="151"/>
      <c r="G4616" s="151"/>
      <c r="H4616" s="152"/>
    </row>
    <row r="4617" spans="1:8" ht="14.4" thickBot="1" x14ac:dyDescent="0.3">
      <c r="A4617" s="149"/>
      <c r="B4617" s="150"/>
      <c r="C4617" s="150"/>
      <c r="D4617" s="151"/>
      <c r="E4617" s="150"/>
      <c r="F4617" s="150"/>
      <c r="G4617" s="151"/>
      <c r="H4617" s="152"/>
    </row>
    <row r="4618" spans="1:8" ht="0.9" customHeight="1" thickTop="1" x14ac:dyDescent="0.25">
      <c r="A4618" s="120"/>
      <c r="B4618" s="115"/>
      <c r="C4618" s="115"/>
      <c r="D4618" s="115"/>
      <c r="E4618" s="115"/>
      <c r="F4618" s="115"/>
      <c r="G4618" s="115"/>
      <c r="H4618" s="115"/>
    </row>
    <row r="4619" spans="1:8" ht="18" customHeight="1" x14ac:dyDescent="0.25">
      <c r="A4619" s="102" t="s">
        <v>4427</v>
      </c>
      <c r="B4619" s="103" t="s">
        <v>3</v>
      </c>
      <c r="C4619" s="414" t="s">
        <v>3396</v>
      </c>
      <c r="D4619" s="414"/>
      <c r="E4619" s="102" t="s">
        <v>3394</v>
      </c>
      <c r="F4619" s="101" t="s">
        <v>3393</v>
      </c>
      <c r="G4619" s="101" t="s">
        <v>3392</v>
      </c>
      <c r="H4619" s="101" t="s">
        <v>4</v>
      </c>
    </row>
    <row r="4620" spans="1:8" ht="51.9" customHeight="1" x14ac:dyDescent="0.25">
      <c r="A4620" s="92" t="s">
        <v>3397</v>
      </c>
      <c r="B4620" s="94" t="s">
        <v>492</v>
      </c>
      <c r="C4620" s="415">
        <v>11</v>
      </c>
      <c r="D4620" s="415"/>
      <c r="E4620" s="92" t="s">
        <v>491</v>
      </c>
      <c r="F4620" s="110">
        <v>1</v>
      </c>
      <c r="G4620" s="90"/>
      <c r="H4620" s="155">
        <f>SUM(H4621:H4623)</f>
        <v>0</v>
      </c>
    </row>
    <row r="4621" spans="1:8" ht="51.9" customHeight="1" x14ac:dyDescent="0.25">
      <c r="A4621" s="117" t="s">
        <v>3417</v>
      </c>
      <c r="B4621" s="116" t="s">
        <v>4008</v>
      </c>
      <c r="C4621" s="412">
        <v>11</v>
      </c>
      <c r="D4621" s="412"/>
      <c r="E4621" s="117" t="s">
        <v>491</v>
      </c>
      <c r="F4621" s="118">
        <v>1</v>
      </c>
      <c r="G4621" s="153"/>
      <c r="H4621" s="119">
        <f t="shared" ref="H4621:H4623" si="442">TRUNC((G4621*F4621),2)</f>
        <v>0</v>
      </c>
    </row>
    <row r="4622" spans="1:8" ht="65.099999999999994" customHeight="1" x14ac:dyDescent="0.25">
      <c r="A4622" s="117" t="s">
        <v>3417</v>
      </c>
      <c r="B4622" s="116" t="s">
        <v>4009</v>
      </c>
      <c r="C4622" s="412">
        <v>11</v>
      </c>
      <c r="D4622" s="412"/>
      <c r="E4622" s="117" t="s">
        <v>491</v>
      </c>
      <c r="F4622" s="118">
        <v>1</v>
      </c>
      <c r="G4622" s="153"/>
      <c r="H4622" s="119">
        <f t="shared" si="442"/>
        <v>0</v>
      </c>
    </row>
    <row r="4623" spans="1:8" ht="51.9" customHeight="1" x14ac:dyDescent="0.25">
      <c r="A4623" s="117" t="s">
        <v>3417</v>
      </c>
      <c r="B4623" s="116" t="s">
        <v>1614</v>
      </c>
      <c r="C4623" s="412">
        <v>11</v>
      </c>
      <c r="D4623" s="412"/>
      <c r="E4623" s="117" t="s">
        <v>491</v>
      </c>
      <c r="F4623" s="118">
        <v>1</v>
      </c>
      <c r="G4623" s="153"/>
      <c r="H4623" s="119">
        <f t="shared" si="442"/>
        <v>0</v>
      </c>
    </row>
    <row r="4624" spans="1:8" x14ac:dyDescent="0.25">
      <c r="A4624" s="149"/>
      <c r="B4624" s="150"/>
      <c r="C4624" s="150"/>
      <c r="D4624" s="151"/>
      <c r="E4624" s="150"/>
      <c r="F4624" s="151"/>
      <c r="G4624" s="151"/>
      <c r="H4624" s="152"/>
    </row>
    <row r="4625" spans="1:8" ht="14.4" thickBot="1" x14ac:dyDescent="0.3">
      <c r="A4625" s="149"/>
      <c r="B4625" s="150"/>
      <c r="C4625" s="150"/>
      <c r="D4625" s="151"/>
      <c r="E4625" s="150"/>
      <c r="F4625" s="150"/>
      <c r="G4625" s="151"/>
      <c r="H4625" s="152"/>
    </row>
    <row r="4626" spans="1:8" ht="0.9" customHeight="1" thickTop="1" x14ac:dyDescent="0.25">
      <c r="A4626" s="120"/>
      <c r="B4626" s="115"/>
      <c r="C4626" s="115"/>
      <c r="D4626" s="115"/>
      <c r="E4626" s="115"/>
      <c r="F4626" s="115"/>
      <c r="G4626" s="115"/>
      <c r="H4626" s="115"/>
    </row>
    <row r="4627" spans="1:8" ht="18" customHeight="1" x14ac:dyDescent="0.25">
      <c r="A4627" s="102" t="s">
        <v>546</v>
      </c>
      <c r="B4627" s="103" t="s">
        <v>3</v>
      </c>
      <c r="C4627" s="414" t="s">
        <v>3396</v>
      </c>
      <c r="D4627" s="414"/>
      <c r="E4627" s="102" t="s">
        <v>3394</v>
      </c>
      <c r="F4627" s="101" t="s">
        <v>3393</v>
      </c>
      <c r="G4627" s="101" t="s">
        <v>3392</v>
      </c>
      <c r="H4627" s="101" t="s">
        <v>4</v>
      </c>
    </row>
    <row r="4628" spans="1:8" ht="26.1" customHeight="1" x14ac:dyDescent="0.25">
      <c r="A4628" s="92" t="s">
        <v>3397</v>
      </c>
      <c r="B4628" s="94" t="s">
        <v>545</v>
      </c>
      <c r="C4628" s="415" t="s">
        <v>3730</v>
      </c>
      <c r="D4628" s="415"/>
      <c r="E4628" s="92" t="s">
        <v>460</v>
      </c>
      <c r="F4628" s="110">
        <v>1</v>
      </c>
      <c r="G4628" s="90"/>
      <c r="H4628" s="155">
        <f>SUM(H4629:H4635)</f>
        <v>0</v>
      </c>
    </row>
    <row r="4629" spans="1:8" ht="26.1" customHeight="1" x14ac:dyDescent="0.25">
      <c r="A4629" s="117" t="s">
        <v>3417</v>
      </c>
      <c r="B4629" s="116" t="s">
        <v>3563</v>
      </c>
      <c r="C4629" s="412" t="s">
        <v>3398</v>
      </c>
      <c r="D4629" s="412"/>
      <c r="E4629" s="117" t="s">
        <v>3136</v>
      </c>
      <c r="F4629" s="118">
        <v>2.254</v>
      </c>
      <c r="G4629" s="153"/>
      <c r="H4629" s="119">
        <f t="shared" ref="H4629:H4635" si="443">TRUNC((G4629*F4629),2)</f>
        <v>0</v>
      </c>
    </row>
    <row r="4630" spans="1:8" ht="24" customHeight="1" x14ac:dyDescent="0.25">
      <c r="A4630" s="117" t="s">
        <v>3417</v>
      </c>
      <c r="B4630" s="116" t="s">
        <v>3476</v>
      </c>
      <c r="C4630" s="412" t="s">
        <v>3398</v>
      </c>
      <c r="D4630" s="412"/>
      <c r="E4630" s="117" t="s">
        <v>3136</v>
      </c>
      <c r="F4630" s="118">
        <v>1.9770000000000001</v>
      </c>
      <c r="G4630" s="153"/>
      <c r="H4630" s="119">
        <f t="shared" si="443"/>
        <v>0</v>
      </c>
    </row>
    <row r="4631" spans="1:8" ht="24" customHeight="1" x14ac:dyDescent="0.25">
      <c r="A4631" s="112" t="s">
        <v>3399</v>
      </c>
      <c r="B4631" s="111" t="s">
        <v>4371</v>
      </c>
      <c r="C4631" s="413" t="s">
        <v>3401</v>
      </c>
      <c r="D4631" s="413"/>
      <c r="E4631" s="112" t="s">
        <v>235</v>
      </c>
      <c r="F4631" s="113">
        <v>0.5</v>
      </c>
      <c r="G4631" s="153"/>
      <c r="H4631" s="114">
        <f t="shared" si="443"/>
        <v>0</v>
      </c>
    </row>
    <row r="4632" spans="1:8" ht="24" customHeight="1" x14ac:dyDescent="0.25">
      <c r="A4632" s="112" t="s">
        <v>3399</v>
      </c>
      <c r="B4632" s="111" t="s">
        <v>3846</v>
      </c>
      <c r="C4632" s="413" t="s">
        <v>3401</v>
      </c>
      <c r="D4632" s="413"/>
      <c r="E4632" s="112" t="s">
        <v>564</v>
      </c>
      <c r="F4632" s="113">
        <v>0.12</v>
      </c>
      <c r="G4632" s="153"/>
      <c r="H4632" s="114">
        <f t="shared" si="443"/>
        <v>0</v>
      </c>
    </row>
    <row r="4633" spans="1:8" ht="24" customHeight="1" x14ac:dyDescent="0.25">
      <c r="A4633" s="112" t="s">
        <v>3399</v>
      </c>
      <c r="B4633" s="111" t="s">
        <v>4372</v>
      </c>
      <c r="C4633" s="413" t="s">
        <v>3401</v>
      </c>
      <c r="D4633" s="413"/>
      <c r="E4633" s="112" t="s">
        <v>235</v>
      </c>
      <c r="F4633" s="113">
        <v>0.5</v>
      </c>
      <c r="G4633" s="153"/>
      <c r="H4633" s="114">
        <f t="shared" si="443"/>
        <v>0</v>
      </c>
    </row>
    <row r="4634" spans="1:8" ht="26.1" customHeight="1" x14ac:dyDescent="0.25">
      <c r="A4634" s="112" t="s">
        <v>3399</v>
      </c>
      <c r="B4634" s="111" t="s">
        <v>4207</v>
      </c>
      <c r="C4634" s="413" t="s">
        <v>3401</v>
      </c>
      <c r="D4634" s="413"/>
      <c r="E4634" s="112" t="s">
        <v>460</v>
      </c>
      <c r="F4634" s="113">
        <v>0.95</v>
      </c>
      <c r="G4634" s="153"/>
      <c r="H4634" s="114">
        <f t="shared" si="443"/>
        <v>0</v>
      </c>
    </row>
    <row r="4635" spans="1:8" ht="26.1" customHeight="1" x14ac:dyDescent="0.25">
      <c r="A4635" s="112" t="s">
        <v>3399</v>
      </c>
      <c r="B4635" s="111" t="s">
        <v>4373</v>
      </c>
      <c r="C4635" s="413" t="s">
        <v>3401</v>
      </c>
      <c r="D4635" s="413"/>
      <c r="E4635" s="112" t="s">
        <v>234</v>
      </c>
      <c r="F4635" s="113">
        <v>2</v>
      </c>
      <c r="G4635" s="153"/>
      <c r="H4635" s="114">
        <f t="shared" si="443"/>
        <v>0</v>
      </c>
    </row>
    <row r="4636" spans="1:8" x14ac:dyDescent="0.25">
      <c r="A4636" s="149"/>
      <c r="B4636" s="150"/>
      <c r="C4636" s="150"/>
      <c r="D4636" s="151"/>
      <c r="E4636" s="150"/>
      <c r="F4636" s="151"/>
      <c r="G4636" s="151"/>
      <c r="H4636" s="152"/>
    </row>
    <row r="4637" spans="1:8" ht="14.4" thickBot="1" x14ac:dyDescent="0.3">
      <c r="A4637" s="149"/>
      <c r="B4637" s="150"/>
      <c r="C4637" s="150"/>
      <c r="D4637" s="151"/>
      <c r="E4637" s="150"/>
      <c r="F4637" s="150"/>
      <c r="G4637" s="151"/>
      <c r="H4637" s="152"/>
    </row>
    <row r="4638" spans="1:8" ht="0.9" customHeight="1" thickTop="1" x14ac:dyDescent="0.25">
      <c r="A4638" s="120"/>
      <c r="B4638" s="115"/>
      <c r="C4638" s="115"/>
      <c r="D4638" s="115"/>
      <c r="E4638" s="115"/>
      <c r="F4638" s="115"/>
      <c r="G4638" s="115"/>
      <c r="H4638" s="115"/>
    </row>
    <row r="4639" spans="1:8" ht="18" customHeight="1" x14ac:dyDescent="0.25">
      <c r="A4639" s="102" t="s">
        <v>534</v>
      </c>
      <c r="B4639" s="103" t="s">
        <v>3</v>
      </c>
      <c r="C4639" s="414" t="s">
        <v>3396</v>
      </c>
      <c r="D4639" s="414"/>
      <c r="E4639" s="102" t="s">
        <v>3394</v>
      </c>
      <c r="F4639" s="101" t="s">
        <v>3393</v>
      </c>
      <c r="G4639" s="101" t="s">
        <v>3392</v>
      </c>
      <c r="H4639" s="101" t="s">
        <v>4</v>
      </c>
    </row>
    <row r="4640" spans="1:8" ht="39" customHeight="1" x14ac:dyDescent="0.25">
      <c r="A4640" s="92" t="s">
        <v>3397</v>
      </c>
      <c r="B4640" s="94" t="s">
        <v>533</v>
      </c>
      <c r="C4640" s="415">
        <v>37.25</v>
      </c>
      <c r="D4640" s="415"/>
      <c r="E4640" s="92" t="s">
        <v>235</v>
      </c>
      <c r="F4640" s="110">
        <v>1</v>
      </c>
      <c r="G4640" s="90"/>
      <c r="H4640" s="155">
        <f>SUM(H4641:H4643)</f>
        <v>0</v>
      </c>
    </row>
    <row r="4641" spans="1:8" ht="26.1" customHeight="1" x14ac:dyDescent="0.25">
      <c r="A4641" s="117" t="s">
        <v>3417</v>
      </c>
      <c r="B4641" s="116" t="s">
        <v>3425</v>
      </c>
      <c r="C4641" s="412" t="s">
        <v>3398</v>
      </c>
      <c r="D4641" s="412"/>
      <c r="E4641" s="117" t="s">
        <v>3136</v>
      </c>
      <c r="F4641" s="118">
        <v>1</v>
      </c>
      <c r="G4641" s="153"/>
      <c r="H4641" s="119">
        <f t="shared" ref="H4641:H4643" si="444">TRUNC((G4641*F4641),2)</f>
        <v>0</v>
      </c>
    </row>
    <row r="4642" spans="1:8" ht="24" customHeight="1" x14ac:dyDescent="0.25">
      <c r="A4642" s="117" t="s">
        <v>3417</v>
      </c>
      <c r="B4642" s="116" t="s">
        <v>3426</v>
      </c>
      <c r="C4642" s="412" t="s">
        <v>3398</v>
      </c>
      <c r="D4642" s="412"/>
      <c r="E4642" s="117" t="s">
        <v>3136</v>
      </c>
      <c r="F4642" s="118">
        <v>1</v>
      </c>
      <c r="G4642" s="153"/>
      <c r="H4642" s="119">
        <f t="shared" si="444"/>
        <v>0</v>
      </c>
    </row>
    <row r="4643" spans="1:8" ht="39" customHeight="1" x14ac:dyDescent="0.25">
      <c r="A4643" s="112" t="s">
        <v>3399</v>
      </c>
      <c r="B4643" s="111" t="s">
        <v>4374</v>
      </c>
      <c r="C4643" s="413" t="s">
        <v>3401</v>
      </c>
      <c r="D4643" s="413"/>
      <c r="E4643" s="112" t="s">
        <v>235</v>
      </c>
      <c r="F4643" s="113">
        <v>1</v>
      </c>
      <c r="G4643" s="153"/>
      <c r="H4643" s="114">
        <f t="shared" si="444"/>
        <v>0</v>
      </c>
    </row>
    <row r="4644" spans="1:8" x14ac:dyDescent="0.25">
      <c r="A4644" s="149"/>
      <c r="B4644" s="150"/>
      <c r="C4644" s="150"/>
      <c r="D4644" s="151"/>
      <c r="E4644" s="150"/>
      <c r="F4644" s="151"/>
      <c r="G4644" s="151"/>
      <c r="H4644" s="152"/>
    </row>
    <row r="4645" spans="1:8" ht="14.4" thickBot="1" x14ac:dyDescent="0.3">
      <c r="A4645" s="149"/>
      <c r="B4645" s="150"/>
      <c r="C4645" s="150"/>
      <c r="D4645" s="151"/>
      <c r="E4645" s="150"/>
      <c r="F4645" s="150"/>
      <c r="G4645" s="151"/>
      <c r="H4645" s="152"/>
    </row>
    <row r="4646" spans="1:8" ht="0.9" customHeight="1" thickTop="1" x14ac:dyDescent="0.25">
      <c r="A4646" s="120"/>
      <c r="B4646" s="115"/>
      <c r="C4646" s="115"/>
      <c r="D4646" s="115"/>
      <c r="E4646" s="115"/>
      <c r="F4646" s="115"/>
      <c r="G4646" s="115"/>
      <c r="H4646" s="115"/>
    </row>
    <row r="4647" spans="1:8" ht="18" customHeight="1" x14ac:dyDescent="0.25">
      <c r="A4647" s="102" t="s">
        <v>4423</v>
      </c>
      <c r="B4647" s="103" t="s">
        <v>3</v>
      </c>
      <c r="C4647" s="414" t="s">
        <v>3396</v>
      </c>
      <c r="D4647" s="414"/>
      <c r="E4647" s="102" t="s">
        <v>3394</v>
      </c>
      <c r="F4647" s="101" t="s">
        <v>3393</v>
      </c>
      <c r="G4647" s="101" t="s">
        <v>3392</v>
      </c>
      <c r="H4647" s="101" t="s">
        <v>4</v>
      </c>
    </row>
    <row r="4648" spans="1:8" ht="26.1" customHeight="1" x14ac:dyDescent="0.25">
      <c r="A4648" s="92" t="s">
        <v>3397</v>
      </c>
      <c r="B4648" s="94" t="s">
        <v>445</v>
      </c>
      <c r="C4648" s="415">
        <v>15</v>
      </c>
      <c r="D4648" s="415"/>
      <c r="E4648" s="92" t="s">
        <v>235</v>
      </c>
      <c r="F4648" s="110">
        <v>1</v>
      </c>
      <c r="G4648" s="90"/>
      <c r="H4648" s="155">
        <f>SUM(H4649:H4651)</f>
        <v>0</v>
      </c>
    </row>
    <row r="4649" spans="1:8" ht="26.1" customHeight="1" x14ac:dyDescent="0.25">
      <c r="A4649" s="117" t="s">
        <v>3417</v>
      </c>
      <c r="B4649" s="116" t="s">
        <v>3431</v>
      </c>
      <c r="C4649" s="412" t="s">
        <v>3398</v>
      </c>
      <c r="D4649" s="412"/>
      <c r="E4649" s="117" t="s">
        <v>3136</v>
      </c>
      <c r="F4649" s="118">
        <v>0.88</v>
      </c>
      <c r="G4649" s="153"/>
      <c r="H4649" s="119">
        <f t="shared" ref="H4649:H4651" si="445">TRUNC((G4649*F4649),2)</f>
        <v>0</v>
      </c>
    </row>
    <row r="4650" spans="1:8" ht="24" customHeight="1" x14ac:dyDescent="0.25">
      <c r="A4650" s="117" t="s">
        <v>3417</v>
      </c>
      <c r="B4650" s="116" t="s">
        <v>3436</v>
      </c>
      <c r="C4650" s="412" t="s">
        <v>3398</v>
      </c>
      <c r="D4650" s="412"/>
      <c r="E4650" s="117" t="s">
        <v>3136</v>
      </c>
      <c r="F4650" s="118">
        <v>0.88</v>
      </c>
      <c r="G4650" s="153"/>
      <c r="H4650" s="119">
        <f t="shared" si="445"/>
        <v>0</v>
      </c>
    </row>
    <row r="4651" spans="1:8" ht="26.1" customHeight="1" x14ac:dyDescent="0.25">
      <c r="A4651" s="112" t="s">
        <v>3399</v>
      </c>
      <c r="B4651" s="111" t="s">
        <v>4375</v>
      </c>
      <c r="C4651" s="413" t="s">
        <v>3401</v>
      </c>
      <c r="D4651" s="413"/>
      <c r="E4651" s="112" t="s">
        <v>235</v>
      </c>
      <c r="F4651" s="113">
        <v>1</v>
      </c>
      <c r="G4651" s="153"/>
      <c r="H4651" s="114">
        <f t="shared" si="445"/>
        <v>0</v>
      </c>
    </row>
    <row r="4652" spans="1:8" x14ac:dyDescent="0.25">
      <c r="A4652" s="149"/>
      <c r="B4652" s="150"/>
      <c r="C4652" s="150"/>
      <c r="D4652" s="151"/>
      <c r="E4652" s="150"/>
      <c r="F4652" s="151"/>
      <c r="G4652" s="151"/>
      <c r="H4652" s="152"/>
    </row>
    <row r="4653" spans="1:8" ht="14.4" thickBot="1" x14ac:dyDescent="0.3">
      <c r="A4653" s="149"/>
      <c r="B4653" s="150"/>
      <c r="C4653" s="150"/>
      <c r="D4653" s="151"/>
      <c r="E4653" s="150"/>
      <c r="F4653" s="150"/>
      <c r="G4653" s="151"/>
      <c r="H4653" s="152"/>
    </row>
    <row r="4654" spans="1:8" ht="0.9" customHeight="1" thickTop="1" x14ac:dyDescent="0.25">
      <c r="A4654" s="120"/>
      <c r="B4654" s="115"/>
      <c r="C4654" s="115"/>
      <c r="D4654" s="115"/>
      <c r="E4654" s="115"/>
      <c r="F4654" s="115"/>
      <c r="G4654" s="115"/>
      <c r="H4654" s="115"/>
    </row>
    <row r="4655" spans="1:8" ht="18" customHeight="1" x14ac:dyDescent="0.25">
      <c r="A4655" s="102" t="s">
        <v>504</v>
      </c>
      <c r="B4655" s="103" t="s">
        <v>3</v>
      </c>
      <c r="C4655" s="414" t="s">
        <v>3396</v>
      </c>
      <c r="D4655" s="414"/>
      <c r="E4655" s="102" t="s">
        <v>3394</v>
      </c>
      <c r="F4655" s="101" t="s">
        <v>3393</v>
      </c>
      <c r="G4655" s="101" t="s">
        <v>3392</v>
      </c>
      <c r="H4655" s="101" t="s">
        <v>4</v>
      </c>
    </row>
    <row r="4656" spans="1:8" ht="26.1" customHeight="1" x14ac:dyDescent="0.25">
      <c r="A4656" s="92" t="s">
        <v>3397</v>
      </c>
      <c r="B4656" s="94" t="s">
        <v>503</v>
      </c>
      <c r="C4656" s="415" t="s">
        <v>4376</v>
      </c>
      <c r="D4656" s="415"/>
      <c r="E4656" s="92" t="s">
        <v>502</v>
      </c>
      <c r="F4656" s="110">
        <v>1</v>
      </c>
      <c r="G4656" s="90"/>
      <c r="H4656" s="155">
        <f>SUM(H4657:H4664)</f>
        <v>0</v>
      </c>
    </row>
    <row r="4657" spans="1:8" ht="51.9" customHeight="1" x14ac:dyDescent="0.25">
      <c r="A4657" s="117" t="s">
        <v>3417</v>
      </c>
      <c r="B4657" s="116" t="s">
        <v>4377</v>
      </c>
      <c r="C4657" s="412" t="s">
        <v>3499</v>
      </c>
      <c r="D4657" s="412"/>
      <c r="E4657" s="117" t="s">
        <v>460</v>
      </c>
      <c r="F4657" s="118">
        <v>2.65</v>
      </c>
      <c r="G4657" s="153"/>
      <c r="H4657" s="119">
        <f t="shared" ref="H4657:H4664" si="446">TRUNC((G4657*F4657),2)</f>
        <v>0</v>
      </c>
    </row>
    <row r="4658" spans="1:8" ht="26.1" customHeight="1" x14ac:dyDescent="0.25">
      <c r="A4658" s="117" t="s">
        <v>3417</v>
      </c>
      <c r="B4658" s="116" t="s">
        <v>498</v>
      </c>
      <c r="C4658" s="412" t="s">
        <v>3482</v>
      </c>
      <c r="D4658" s="412"/>
      <c r="E4658" s="117" t="s">
        <v>491</v>
      </c>
      <c r="F4658" s="118">
        <v>0.26</v>
      </c>
      <c r="G4658" s="153"/>
      <c r="H4658" s="119">
        <f t="shared" si="446"/>
        <v>0</v>
      </c>
    </row>
    <row r="4659" spans="1:8" ht="65.099999999999994" customHeight="1" x14ac:dyDescent="0.25">
      <c r="A4659" s="117" t="s">
        <v>3417</v>
      </c>
      <c r="B4659" s="116" t="s">
        <v>4378</v>
      </c>
      <c r="C4659" s="412" t="s">
        <v>3499</v>
      </c>
      <c r="D4659" s="412"/>
      <c r="E4659" s="117" t="s">
        <v>460</v>
      </c>
      <c r="F4659" s="118">
        <v>2.65</v>
      </c>
      <c r="G4659" s="153"/>
      <c r="H4659" s="119">
        <f t="shared" si="446"/>
        <v>0</v>
      </c>
    </row>
    <row r="4660" spans="1:8" ht="39" customHeight="1" x14ac:dyDescent="0.25">
      <c r="A4660" s="117" t="s">
        <v>3417</v>
      </c>
      <c r="B4660" s="116" t="s">
        <v>4379</v>
      </c>
      <c r="C4660" s="412" t="s">
        <v>3429</v>
      </c>
      <c r="D4660" s="412"/>
      <c r="E4660" s="117" t="s">
        <v>235</v>
      </c>
      <c r="F4660" s="118">
        <v>1</v>
      </c>
      <c r="G4660" s="153"/>
      <c r="H4660" s="119">
        <f t="shared" si="446"/>
        <v>0</v>
      </c>
    </row>
    <row r="4661" spans="1:8" ht="39" customHeight="1" x14ac:dyDescent="0.25">
      <c r="A4661" s="117" t="s">
        <v>3417</v>
      </c>
      <c r="B4661" s="116" t="s">
        <v>3946</v>
      </c>
      <c r="C4661" s="412" t="s">
        <v>3420</v>
      </c>
      <c r="D4661" s="412"/>
      <c r="E4661" s="117" t="s">
        <v>491</v>
      </c>
      <c r="F4661" s="118">
        <v>0.151</v>
      </c>
      <c r="G4661" s="153"/>
      <c r="H4661" s="119">
        <f t="shared" si="446"/>
        <v>0</v>
      </c>
    </row>
    <row r="4662" spans="1:8" ht="26.1" customHeight="1" x14ac:dyDescent="0.25">
      <c r="A4662" s="117" t="s">
        <v>3417</v>
      </c>
      <c r="B4662" s="116" t="s">
        <v>4380</v>
      </c>
      <c r="C4662" s="412" t="s">
        <v>3420</v>
      </c>
      <c r="D4662" s="412"/>
      <c r="E4662" s="117" t="s">
        <v>564</v>
      </c>
      <c r="F4662" s="118">
        <v>3.04</v>
      </c>
      <c r="G4662" s="153"/>
      <c r="H4662" s="119">
        <f t="shared" si="446"/>
        <v>0</v>
      </c>
    </row>
    <row r="4663" spans="1:8" ht="39" customHeight="1" x14ac:dyDescent="0.25">
      <c r="A4663" s="117" t="s">
        <v>3417</v>
      </c>
      <c r="B4663" s="116" t="s">
        <v>4381</v>
      </c>
      <c r="C4663" s="412" t="s">
        <v>3420</v>
      </c>
      <c r="D4663" s="412"/>
      <c r="E4663" s="117" t="s">
        <v>460</v>
      </c>
      <c r="F4663" s="118">
        <v>0.192</v>
      </c>
      <c r="G4663" s="153"/>
      <c r="H4663" s="119">
        <f t="shared" si="446"/>
        <v>0</v>
      </c>
    </row>
    <row r="4664" spans="1:8" ht="39" customHeight="1" x14ac:dyDescent="0.25">
      <c r="A4664" s="117" t="s">
        <v>3417</v>
      </c>
      <c r="B4664" s="116" t="s">
        <v>4236</v>
      </c>
      <c r="C4664" s="412" t="s">
        <v>3496</v>
      </c>
      <c r="D4664" s="412"/>
      <c r="E4664" s="117" t="s">
        <v>460</v>
      </c>
      <c r="F4664" s="118">
        <v>1.69</v>
      </c>
      <c r="G4664" s="153"/>
      <c r="H4664" s="119">
        <f t="shared" si="446"/>
        <v>0</v>
      </c>
    </row>
    <row r="4665" spans="1:8" x14ac:dyDescent="0.25">
      <c r="A4665" s="149"/>
      <c r="B4665" s="150"/>
      <c r="C4665" s="150"/>
      <c r="D4665" s="151"/>
      <c r="E4665" s="150"/>
      <c r="F4665" s="151"/>
      <c r="G4665" s="151"/>
      <c r="H4665" s="152"/>
    </row>
    <row r="4666" spans="1:8" ht="14.4" thickBot="1" x14ac:dyDescent="0.3">
      <c r="A4666" s="149"/>
      <c r="B4666" s="150"/>
      <c r="C4666" s="150"/>
      <c r="D4666" s="151"/>
      <c r="E4666" s="150"/>
      <c r="F4666" s="150"/>
      <c r="G4666" s="151"/>
      <c r="H4666" s="152"/>
    </row>
    <row r="4667" spans="1:8" ht="0.9" customHeight="1" thickTop="1" x14ac:dyDescent="0.25">
      <c r="A4667" s="120"/>
      <c r="B4667" s="115"/>
      <c r="C4667" s="115"/>
      <c r="D4667" s="115"/>
      <c r="E4667" s="115"/>
      <c r="F4667" s="115"/>
      <c r="G4667" s="115"/>
      <c r="H4667" s="115"/>
    </row>
    <row r="4668" spans="1:8" ht="18" customHeight="1" x14ac:dyDescent="0.25">
      <c r="A4668" s="102" t="s">
        <v>476</v>
      </c>
      <c r="B4668" s="103" t="s">
        <v>3</v>
      </c>
      <c r="C4668" s="414" t="s">
        <v>3396</v>
      </c>
      <c r="D4668" s="414"/>
      <c r="E4668" s="102" t="s">
        <v>3394</v>
      </c>
      <c r="F4668" s="101" t="s">
        <v>3393</v>
      </c>
      <c r="G4668" s="101" t="s">
        <v>3392</v>
      </c>
      <c r="H4668" s="101" t="s">
        <v>4</v>
      </c>
    </row>
    <row r="4669" spans="1:8" ht="39" customHeight="1" x14ac:dyDescent="0.25">
      <c r="A4669" s="92" t="s">
        <v>3397</v>
      </c>
      <c r="B4669" s="94" t="s">
        <v>475</v>
      </c>
      <c r="C4669" s="415" t="s">
        <v>4382</v>
      </c>
      <c r="D4669" s="415"/>
      <c r="E4669" s="92" t="s">
        <v>460</v>
      </c>
      <c r="F4669" s="110">
        <v>1</v>
      </c>
      <c r="G4669" s="90"/>
      <c r="H4669" s="155">
        <f>SUM(H4670:H4671)</f>
        <v>0</v>
      </c>
    </row>
    <row r="4670" spans="1:8" ht="26.1" customHeight="1" x14ac:dyDescent="0.25">
      <c r="A4670" s="117" t="s">
        <v>3417</v>
      </c>
      <c r="B4670" s="116" t="s">
        <v>3607</v>
      </c>
      <c r="C4670" s="412" t="s">
        <v>3398</v>
      </c>
      <c r="D4670" s="412"/>
      <c r="E4670" s="117" t="s">
        <v>3136</v>
      </c>
      <c r="F4670" s="118">
        <v>5</v>
      </c>
      <c r="G4670" s="153"/>
      <c r="H4670" s="119">
        <f t="shared" ref="H4670:H4671" si="447">TRUNC((G4670*F4670),2)</f>
        <v>0</v>
      </c>
    </row>
    <row r="4671" spans="1:8" ht="39" customHeight="1" x14ac:dyDescent="0.25">
      <c r="A4671" s="112" t="s">
        <v>3399</v>
      </c>
      <c r="B4671" s="111" t="s">
        <v>4383</v>
      </c>
      <c r="C4671" s="413" t="s">
        <v>3401</v>
      </c>
      <c r="D4671" s="413"/>
      <c r="E4671" s="112" t="s">
        <v>460</v>
      </c>
      <c r="F4671" s="113">
        <v>1</v>
      </c>
      <c r="G4671" s="153"/>
      <c r="H4671" s="114">
        <f t="shared" si="447"/>
        <v>0</v>
      </c>
    </row>
    <row r="4672" spans="1:8" x14ac:dyDescent="0.25">
      <c r="A4672" s="149"/>
      <c r="B4672" s="150"/>
      <c r="C4672" s="150"/>
      <c r="D4672" s="151"/>
      <c r="E4672" s="150"/>
      <c r="F4672" s="151"/>
      <c r="G4672" s="151"/>
      <c r="H4672" s="152"/>
    </row>
    <row r="4673" spans="1:8" ht="14.4" thickBot="1" x14ac:dyDescent="0.3">
      <c r="A4673" s="149"/>
      <c r="B4673" s="150"/>
      <c r="C4673" s="150"/>
      <c r="D4673" s="151"/>
      <c r="E4673" s="150"/>
      <c r="F4673" s="150"/>
      <c r="G4673" s="151"/>
      <c r="H4673" s="152"/>
    </row>
    <row r="4674" spans="1:8" ht="0.9" customHeight="1" thickTop="1" x14ac:dyDescent="0.25">
      <c r="A4674" s="120"/>
      <c r="B4674" s="115"/>
      <c r="C4674" s="115"/>
      <c r="D4674" s="115"/>
      <c r="E4674" s="115"/>
      <c r="F4674" s="115"/>
      <c r="G4674" s="115"/>
      <c r="H4674" s="115"/>
    </row>
    <row r="4675" spans="1:8" ht="18" customHeight="1" x14ac:dyDescent="0.25">
      <c r="A4675" s="102" t="s">
        <v>440</v>
      </c>
      <c r="B4675" s="103" t="s">
        <v>3</v>
      </c>
      <c r="C4675" s="414" t="s">
        <v>3396</v>
      </c>
      <c r="D4675" s="414"/>
      <c r="E4675" s="102" t="s">
        <v>3394</v>
      </c>
      <c r="F4675" s="101" t="s">
        <v>3393</v>
      </c>
      <c r="G4675" s="101" t="s">
        <v>3392</v>
      </c>
      <c r="H4675" s="101" t="s">
        <v>4</v>
      </c>
    </row>
    <row r="4676" spans="1:8" ht="90.9" customHeight="1" x14ac:dyDescent="0.25">
      <c r="A4676" s="92" t="s">
        <v>3397</v>
      </c>
      <c r="B4676" s="94" t="s">
        <v>4495</v>
      </c>
      <c r="C4676" s="415">
        <v>15</v>
      </c>
      <c r="D4676" s="415"/>
      <c r="E4676" s="92" t="s">
        <v>235</v>
      </c>
      <c r="F4676" s="110">
        <v>1</v>
      </c>
      <c r="G4676" s="90"/>
      <c r="H4676" s="155">
        <f>SUM(H4677:H4690)</f>
        <v>0</v>
      </c>
    </row>
    <row r="4677" spans="1:8" ht="51.9" customHeight="1" x14ac:dyDescent="0.25">
      <c r="A4677" s="117" t="s">
        <v>3417</v>
      </c>
      <c r="B4677" s="116" t="s">
        <v>4008</v>
      </c>
      <c r="C4677" s="412">
        <v>11</v>
      </c>
      <c r="D4677" s="412"/>
      <c r="E4677" s="117" t="s">
        <v>491</v>
      </c>
      <c r="F4677" s="118">
        <v>0.13550000000000001</v>
      </c>
      <c r="G4677" s="153"/>
      <c r="H4677" s="119">
        <f t="shared" ref="H4677:H4690" si="448">TRUNC((G4677*F4677),2)</f>
        <v>0</v>
      </c>
    </row>
    <row r="4678" spans="1:8" ht="51.9" customHeight="1" x14ac:dyDescent="0.25">
      <c r="A4678" s="117" t="s">
        <v>3417</v>
      </c>
      <c r="B4678" s="116" t="s">
        <v>4234</v>
      </c>
      <c r="C4678" s="412">
        <v>11</v>
      </c>
      <c r="D4678" s="412"/>
      <c r="E4678" s="117" t="s">
        <v>491</v>
      </c>
      <c r="F4678" s="118">
        <v>0.19450000000000001</v>
      </c>
      <c r="G4678" s="153"/>
      <c r="H4678" s="119">
        <f t="shared" si="448"/>
        <v>0</v>
      </c>
    </row>
    <row r="4679" spans="1:8" ht="24" customHeight="1" x14ac:dyDescent="0.25">
      <c r="A4679" s="117" t="s">
        <v>3417</v>
      </c>
      <c r="B4679" s="116" t="s">
        <v>3435</v>
      </c>
      <c r="C4679" s="412" t="s">
        <v>3398</v>
      </c>
      <c r="D4679" s="412"/>
      <c r="E4679" s="117" t="s">
        <v>3136</v>
      </c>
      <c r="F4679" s="118">
        <v>4.4400000000000004</v>
      </c>
      <c r="G4679" s="153"/>
      <c r="H4679" s="119">
        <f t="shared" si="448"/>
        <v>0</v>
      </c>
    </row>
    <row r="4680" spans="1:8" ht="24" customHeight="1" x14ac:dyDescent="0.25">
      <c r="A4680" s="117" t="s">
        <v>3417</v>
      </c>
      <c r="B4680" s="116" t="s">
        <v>3422</v>
      </c>
      <c r="C4680" s="412" t="s">
        <v>3398</v>
      </c>
      <c r="D4680" s="412"/>
      <c r="E4680" s="117" t="s">
        <v>3136</v>
      </c>
      <c r="F4680" s="118">
        <v>0.91</v>
      </c>
      <c r="G4680" s="153"/>
      <c r="H4680" s="119">
        <f t="shared" si="448"/>
        <v>0</v>
      </c>
    </row>
    <row r="4681" spans="1:8" ht="24" customHeight="1" x14ac:dyDescent="0.25">
      <c r="A4681" s="117" t="s">
        <v>3417</v>
      </c>
      <c r="B4681" s="116" t="s">
        <v>3436</v>
      </c>
      <c r="C4681" s="412" t="s">
        <v>3398</v>
      </c>
      <c r="D4681" s="412"/>
      <c r="E4681" s="117" t="s">
        <v>3136</v>
      </c>
      <c r="F4681" s="118">
        <v>7.4</v>
      </c>
      <c r="G4681" s="153"/>
      <c r="H4681" s="119">
        <f t="shared" si="448"/>
        <v>0</v>
      </c>
    </row>
    <row r="4682" spans="1:8" ht="24" customHeight="1" x14ac:dyDescent="0.25">
      <c r="A4682" s="117" t="s">
        <v>3417</v>
      </c>
      <c r="B4682" s="116" t="s">
        <v>3476</v>
      </c>
      <c r="C4682" s="412" t="s">
        <v>3398</v>
      </c>
      <c r="D4682" s="412"/>
      <c r="E4682" s="117" t="s">
        <v>3136</v>
      </c>
      <c r="F4682" s="118">
        <v>7.4</v>
      </c>
      <c r="G4682" s="153"/>
      <c r="H4682" s="119">
        <f t="shared" si="448"/>
        <v>0</v>
      </c>
    </row>
    <row r="4683" spans="1:8" ht="51.9" customHeight="1" x14ac:dyDescent="0.25">
      <c r="A4683" s="117" t="s">
        <v>3417</v>
      </c>
      <c r="B4683" s="116" t="s">
        <v>3495</v>
      </c>
      <c r="C4683" s="412" t="s">
        <v>3496</v>
      </c>
      <c r="D4683" s="412"/>
      <c r="E4683" s="117" t="s">
        <v>460</v>
      </c>
      <c r="F4683" s="118">
        <v>3.4037999999999999</v>
      </c>
      <c r="G4683" s="153"/>
      <c r="H4683" s="119">
        <f t="shared" si="448"/>
        <v>0</v>
      </c>
    </row>
    <row r="4684" spans="1:8" ht="26.1" customHeight="1" x14ac:dyDescent="0.25">
      <c r="A4684" s="117" t="s">
        <v>3417</v>
      </c>
      <c r="B4684" s="116" t="s">
        <v>4015</v>
      </c>
      <c r="C4684" s="412" t="s">
        <v>3420</v>
      </c>
      <c r="D4684" s="412"/>
      <c r="E4684" s="117" t="s">
        <v>491</v>
      </c>
      <c r="F4684" s="118">
        <v>0.13550000000000001</v>
      </c>
      <c r="G4684" s="153"/>
      <c r="H4684" s="119">
        <f t="shared" si="448"/>
        <v>0</v>
      </c>
    </row>
    <row r="4685" spans="1:8" ht="39" customHeight="1" x14ac:dyDescent="0.25">
      <c r="A4685" s="117" t="s">
        <v>3417</v>
      </c>
      <c r="B4685" s="116" t="s">
        <v>4384</v>
      </c>
      <c r="C4685" s="412" t="s">
        <v>3398</v>
      </c>
      <c r="D4685" s="412"/>
      <c r="E4685" s="117" t="s">
        <v>491</v>
      </c>
      <c r="F4685" s="118">
        <v>0.15629999999999999</v>
      </c>
      <c r="G4685" s="153"/>
      <c r="H4685" s="119">
        <f t="shared" si="448"/>
        <v>0</v>
      </c>
    </row>
    <row r="4686" spans="1:8" ht="39" customHeight="1" x14ac:dyDescent="0.25">
      <c r="A4686" s="117" t="s">
        <v>3417</v>
      </c>
      <c r="B4686" s="116" t="s">
        <v>3946</v>
      </c>
      <c r="C4686" s="412" t="s">
        <v>3420</v>
      </c>
      <c r="D4686" s="412"/>
      <c r="E4686" s="117" t="s">
        <v>491</v>
      </c>
      <c r="F4686" s="118">
        <v>0.13550000000000001</v>
      </c>
      <c r="G4686" s="153"/>
      <c r="H4686" s="119">
        <f t="shared" si="448"/>
        <v>0</v>
      </c>
    </row>
    <row r="4687" spans="1:8" ht="26.1" customHeight="1" x14ac:dyDescent="0.25">
      <c r="A4687" s="112" t="s">
        <v>3399</v>
      </c>
      <c r="B4687" s="111" t="s">
        <v>3756</v>
      </c>
      <c r="C4687" s="413" t="s">
        <v>3401</v>
      </c>
      <c r="D4687" s="413"/>
      <c r="E4687" s="112" t="s">
        <v>564</v>
      </c>
      <c r="F4687" s="113">
        <v>3.456</v>
      </c>
      <c r="G4687" s="153"/>
      <c r="H4687" s="114">
        <f t="shared" si="448"/>
        <v>0</v>
      </c>
    </row>
    <row r="4688" spans="1:8" ht="26.1" customHeight="1" x14ac:dyDescent="0.25">
      <c r="A4688" s="112" t="s">
        <v>3399</v>
      </c>
      <c r="B4688" s="111" t="s">
        <v>3977</v>
      </c>
      <c r="C4688" s="413" t="s">
        <v>3401</v>
      </c>
      <c r="D4688" s="413"/>
      <c r="E4688" s="112" t="s">
        <v>564</v>
      </c>
      <c r="F4688" s="113">
        <v>8.3887999999999998</v>
      </c>
      <c r="G4688" s="153"/>
      <c r="H4688" s="114">
        <f t="shared" si="448"/>
        <v>0</v>
      </c>
    </row>
    <row r="4689" spans="1:8" ht="26.1" customHeight="1" x14ac:dyDescent="0.25">
      <c r="A4689" s="112" t="s">
        <v>3399</v>
      </c>
      <c r="B4689" s="111" t="s">
        <v>3521</v>
      </c>
      <c r="C4689" s="413" t="s">
        <v>3401</v>
      </c>
      <c r="D4689" s="413"/>
      <c r="E4689" s="112" t="s">
        <v>234</v>
      </c>
      <c r="F4689" s="113">
        <v>9.6338000000000008</v>
      </c>
      <c r="G4689" s="153"/>
      <c r="H4689" s="114">
        <f t="shared" si="448"/>
        <v>0</v>
      </c>
    </row>
    <row r="4690" spans="1:8" ht="39" customHeight="1" x14ac:dyDescent="0.25">
      <c r="A4690" s="112" t="s">
        <v>3399</v>
      </c>
      <c r="B4690" s="111" t="s">
        <v>4385</v>
      </c>
      <c r="C4690" s="413" t="s">
        <v>3401</v>
      </c>
      <c r="D4690" s="413"/>
      <c r="E4690" s="112" t="s">
        <v>235</v>
      </c>
      <c r="F4690" s="113">
        <v>1</v>
      </c>
      <c r="G4690" s="153"/>
      <c r="H4690" s="114">
        <f t="shared" si="448"/>
        <v>0</v>
      </c>
    </row>
    <row r="4691" spans="1:8" x14ac:dyDescent="0.25">
      <c r="A4691" s="149"/>
      <c r="B4691" s="150"/>
      <c r="C4691" s="150"/>
      <c r="D4691" s="151"/>
      <c r="E4691" s="150"/>
      <c r="F4691" s="151"/>
      <c r="G4691" s="151"/>
      <c r="H4691" s="152"/>
    </row>
    <row r="4692" spans="1:8" ht="14.4" thickBot="1" x14ac:dyDescent="0.3">
      <c r="A4692" s="149"/>
      <c r="B4692" s="150"/>
      <c r="C4692" s="150"/>
      <c r="D4692" s="151"/>
      <c r="E4692" s="150"/>
      <c r="F4692" s="150"/>
      <c r="G4692" s="151"/>
      <c r="H4692" s="152"/>
    </row>
    <row r="4693" spans="1:8" ht="0.9" customHeight="1" thickTop="1" x14ac:dyDescent="0.25">
      <c r="A4693" s="120"/>
      <c r="B4693" s="115"/>
      <c r="C4693" s="115"/>
      <c r="D4693" s="115"/>
      <c r="E4693" s="115"/>
      <c r="F4693" s="115"/>
      <c r="G4693" s="115"/>
      <c r="H4693" s="115"/>
    </row>
    <row r="4694" spans="1:8" ht="18" customHeight="1" x14ac:dyDescent="0.25">
      <c r="A4694" s="102" t="s">
        <v>439</v>
      </c>
      <c r="B4694" s="103" t="s">
        <v>3</v>
      </c>
      <c r="C4694" s="414" t="s">
        <v>3396</v>
      </c>
      <c r="D4694" s="414"/>
      <c r="E4694" s="102" t="s">
        <v>3394</v>
      </c>
      <c r="F4694" s="101" t="s">
        <v>3393</v>
      </c>
      <c r="G4694" s="101" t="s">
        <v>3392</v>
      </c>
      <c r="H4694" s="101" t="s">
        <v>4</v>
      </c>
    </row>
    <row r="4695" spans="1:8" ht="26.1" customHeight="1" x14ac:dyDescent="0.25">
      <c r="A4695" s="92" t="s">
        <v>3397</v>
      </c>
      <c r="B4695" s="94" t="s">
        <v>438</v>
      </c>
      <c r="C4695" s="415" t="s">
        <v>3902</v>
      </c>
      <c r="D4695" s="415"/>
      <c r="E4695" s="92" t="s">
        <v>235</v>
      </c>
      <c r="F4695" s="110">
        <v>1</v>
      </c>
      <c r="G4695" s="90"/>
      <c r="H4695" s="155">
        <f>SUM(H4696:H4698)</f>
        <v>0</v>
      </c>
    </row>
    <row r="4696" spans="1:8" ht="26.1" customHeight="1" x14ac:dyDescent="0.25">
      <c r="A4696" s="117" t="s">
        <v>3417</v>
      </c>
      <c r="B4696" s="116" t="s">
        <v>3430</v>
      </c>
      <c r="C4696" s="412" t="s">
        <v>3398</v>
      </c>
      <c r="D4696" s="412"/>
      <c r="E4696" s="117" t="s">
        <v>3136</v>
      </c>
      <c r="F4696" s="118">
        <v>2</v>
      </c>
      <c r="G4696" s="153"/>
      <c r="H4696" s="119">
        <f t="shared" ref="H4696:H4698" si="449">TRUNC((G4696*F4696),2)</f>
        <v>0</v>
      </c>
    </row>
    <row r="4697" spans="1:8" ht="26.1" customHeight="1" x14ac:dyDescent="0.25">
      <c r="A4697" s="117" t="s">
        <v>3417</v>
      </c>
      <c r="B4697" s="116" t="s">
        <v>3431</v>
      </c>
      <c r="C4697" s="412" t="s">
        <v>3398</v>
      </c>
      <c r="D4697" s="412"/>
      <c r="E4697" s="117" t="s">
        <v>3136</v>
      </c>
      <c r="F4697" s="118">
        <v>2</v>
      </c>
      <c r="G4697" s="153"/>
      <c r="H4697" s="119">
        <f t="shared" si="449"/>
        <v>0</v>
      </c>
    </row>
    <row r="4698" spans="1:8" ht="26.1" customHeight="1" x14ac:dyDescent="0.25">
      <c r="A4698" s="112" t="s">
        <v>3399</v>
      </c>
      <c r="B4698" s="111" t="s">
        <v>4386</v>
      </c>
      <c r="C4698" s="413" t="s">
        <v>3401</v>
      </c>
      <c r="D4698" s="413"/>
      <c r="E4698" s="112" t="s">
        <v>235</v>
      </c>
      <c r="F4698" s="113">
        <v>1</v>
      </c>
      <c r="G4698" s="153"/>
      <c r="H4698" s="114">
        <f t="shared" si="449"/>
        <v>0</v>
      </c>
    </row>
    <row r="4699" spans="1:8" x14ac:dyDescent="0.25">
      <c r="A4699" s="149"/>
      <c r="B4699" s="150"/>
      <c r="C4699" s="150"/>
      <c r="D4699" s="151"/>
      <c r="E4699" s="150"/>
      <c r="F4699" s="151"/>
      <c r="G4699" s="151"/>
      <c r="H4699" s="152"/>
    </row>
    <row r="4700" spans="1:8" ht="14.4" thickBot="1" x14ac:dyDescent="0.3">
      <c r="A4700" s="149"/>
      <c r="B4700" s="150"/>
      <c r="C4700" s="150"/>
      <c r="D4700" s="151"/>
      <c r="E4700" s="150"/>
      <c r="F4700" s="150"/>
      <c r="G4700" s="151"/>
      <c r="H4700" s="152"/>
    </row>
    <row r="4701" spans="1:8" ht="0.9" customHeight="1" thickTop="1" x14ac:dyDescent="0.25">
      <c r="A4701" s="120"/>
      <c r="B4701" s="115"/>
      <c r="C4701" s="115"/>
      <c r="D4701" s="115"/>
      <c r="E4701" s="115"/>
      <c r="F4701" s="115"/>
      <c r="G4701" s="115"/>
      <c r="H4701" s="115"/>
    </row>
    <row r="4702" spans="1:8" ht="18" customHeight="1" x14ac:dyDescent="0.25">
      <c r="A4702" s="102" t="s">
        <v>437</v>
      </c>
      <c r="B4702" s="103" t="s">
        <v>3</v>
      </c>
      <c r="C4702" s="414" t="s">
        <v>3396</v>
      </c>
      <c r="D4702" s="414"/>
      <c r="E4702" s="102" t="s">
        <v>3394</v>
      </c>
      <c r="F4702" s="101" t="s">
        <v>3393</v>
      </c>
      <c r="G4702" s="101" t="s">
        <v>3392</v>
      </c>
      <c r="H4702" s="101" t="s">
        <v>4</v>
      </c>
    </row>
    <row r="4703" spans="1:8" ht="24" customHeight="1" x14ac:dyDescent="0.25">
      <c r="A4703" s="92" t="s">
        <v>3397</v>
      </c>
      <c r="B4703" s="94" t="s">
        <v>436</v>
      </c>
      <c r="C4703" s="415" t="s">
        <v>4151</v>
      </c>
      <c r="D4703" s="415"/>
      <c r="E4703" s="92" t="s">
        <v>235</v>
      </c>
      <c r="F4703" s="110">
        <v>1</v>
      </c>
      <c r="G4703" s="90"/>
      <c r="H4703" s="155">
        <f>SUM(H4704:H4706)</f>
        <v>0</v>
      </c>
    </row>
    <row r="4704" spans="1:8" ht="26.1" customHeight="1" x14ac:dyDescent="0.25">
      <c r="A4704" s="117" t="s">
        <v>3417</v>
      </c>
      <c r="B4704" s="116" t="s">
        <v>3430</v>
      </c>
      <c r="C4704" s="412" t="s">
        <v>3398</v>
      </c>
      <c r="D4704" s="412"/>
      <c r="E4704" s="117" t="s">
        <v>3136</v>
      </c>
      <c r="F4704" s="118">
        <v>1.65</v>
      </c>
      <c r="G4704" s="153"/>
      <c r="H4704" s="119">
        <f t="shared" ref="H4704:H4706" si="450">TRUNC((G4704*F4704),2)</f>
        <v>0</v>
      </c>
    </row>
    <row r="4705" spans="1:8" ht="24" customHeight="1" x14ac:dyDescent="0.25">
      <c r="A4705" s="117" t="s">
        <v>3417</v>
      </c>
      <c r="B4705" s="116" t="s">
        <v>3426</v>
      </c>
      <c r="C4705" s="412" t="s">
        <v>3398</v>
      </c>
      <c r="D4705" s="412"/>
      <c r="E4705" s="117" t="s">
        <v>3136</v>
      </c>
      <c r="F4705" s="118">
        <v>1.65</v>
      </c>
      <c r="G4705" s="153"/>
      <c r="H4705" s="119">
        <f t="shared" si="450"/>
        <v>0</v>
      </c>
    </row>
    <row r="4706" spans="1:8" ht="26.1" customHeight="1" x14ac:dyDescent="0.25">
      <c r="A4706" s="117" t="s">
        <v>3417</v>
      </c>
      <c r="B4706" s="116" t="s">
        <v>722</v>
      </c>
      <c r="C4706" s="412" t="s">
        <v>3429</v>
      </c>
      <c r="D4706" s="412"/>
      <c r="E4706" s="117" t="s">
        <v>235</v>
      </c>
      <c r="F4706" s="118">
        <v>1</v>
      </c>
      <c r="G4706" s="153"/>
      <c r="H4706" s="119">
        <f t="shared" si="450"/>
        <v>0</v>
      </c>
    </row>
    <row r="4707" spans="1:8" x14ac:dyDescent="0.25">
      <c r="A4707" s="149"/>
      <c r="B4707" s="150"/>
      <c r="C4707" s="150"/>
      <c r="D4707" s="151"/>
      <c r="E4707" s="150"/>
      <c r="F4707" s="151"/>
      <c r="G4707" s="151"/>
      <c r="H4707" s="152"/>
    </row>
    <row r="4708" spans="1:8" ht="14.4" thickBot="1" x14ac:dyDescent="0.3">
      <c r="A4708" s="149"/>
      <c r="B4708" s="150"/>
      <c r="C4708" s="150"/>
      <c r="D4708" s="151"/>
      <c r="E4708" s="150"/>
      <c r="F4708" s="150"/>
      <c r="G4708" s="151"/>
      <c r="H4708" s="152"/>
    </row>
    <row r="4709" spans="1:8" ht="0.9" customHeight="1" thickTop="1" thickBot="1" x14ac:dyDescent="0.3">
      <c r="A4709" s="120"/>
      <c r="B4709" s="115"/>
      <c r="C4709" s="115"/>
      <c r="D4709" s="115"/>
      <c r="E4709" s="115"/>
      <c r="F4709" s="115"/>
      <c r="G4709" s="115"/>
      <c r="H4709" s="115"/>
    </row>
    <row r="4710" spans="1:8" ht="0.9" customHeight="1" thickTop="1" x14ac:dyDescent="0.25">
      <c r="A4710" s="120"/>
      <c r="B4710" s="115"/>
      <c r="C4710" s="115"/>
      <c r="D4710" s="115"/>
      <c r="E4710" s="115"/>
      <c r="F4710" s="115"/>
      <c r="G4710" s="115"/>
    </row>
    <row r="4711" spans="1:8" ht="30.6" customHeight="1" x14ac:dyDescent="0.25">
      <c r="A4711" s="106"/>
      <c r="B4711" s="106"/>
      <c r="C4711" s="106"/>
      <c r="D4711" s="106"/>
      <c r="E4711" s="106"/>
      <c r="F4711" s="106"/>
      <c r="G4711" s="106"/>
    </row>
    <row r="4712" spans="1:8" ht="30.6" customHeight="1" x14ac:dyDescent="0.25">
      <c r="A4712" s="106"/>
      <c r="B4712" s="140" t="s">
        <v>4403</v>
      </c>
      <c r="C4712" s="106"/>
      <c r="D4712" s="106"/>
      <c r="E4712" s="106"/>
      <c r="F4712" s="106"/>
      <c r="G4712" s="106"/>
    </row>
    <row r="4713" spans="1:8" ht="30.6" customHeight="1" x14ac:dyDescent="0.25">
      <c r="A4713" s="106"/>
      <c r="B4713" s="253" t="str">
        <f>RESUMO!C163</f>
        <v xml:space="preserve">Nome: </v>
      </c>
      <c r="C4713" s="106"/>
      <c r="D4713" s="106"/>
      <c r="E4713" s="106"/>
      <c r="F4713" s="106"/>
      <c r="G4713" s="106"/>
    </row>
    <row r="4714" spans="1:8" ht="30.6" customHeight="1" thickBot="1" x14ac:dyDescent="0.3">
      <c r="A4714" s="106"/>
      <c r="B4714" s="254" t="str">
        <f>RESUMO!C164</f>
        <v xml:space="preserve">CREA/CAU: </v>
      </c>
      <c r="C4714" s="106"/>
      <c r="D4714" s="106"/>
      <c r="E4714" s="106"/>
      <c r="F4714" s="106"/>
      <c r="G4714" s="106"/>
    </row>
    <row r="4715" spans="1:8" ht="30.6" customHeight="1" thickTop="1" x14ac:dyDescent="0.25">
      <c r="A4715" s="184"/>
      <c r="B4715" s="142" t="s">
        <v>4404</v>
      </c>
    </row>
  </sheetData>
  <sheetProtection formatCells="0" formatColumns="0" formatRows="0" insertColumns="0" insertRows="0" deleteRows="0" sort="0" autoFilter="0"/>
  <autoFilter ref="A6:H4708" xr:uid="{65B3BDAA-3BE4-476F-B652-657CFB46E261}">
    <filterColumn colId="2" showButton="0"/>
  </autoFilter>
  <mergeCells count="3356">
    <mergeCell ref="C6:D6"/>
    <mergeCell ref="C4702:D4702"/>
    <mergeCell ref="C4703:D4703"/>
    <mergeCell ref="C4704:D4704"/>
    <mergeCell ref="C4705:D4705"/>
    <mergeCell ref="C4706:D4706"/>
    <mergeCell ref="C4694:D4694"/>
    <mergeCell ref="C4695:D4695"/>
    <mergeCell ref="C4696:D4696"/>
    <mergeCell ref="C4697:D4697"/>
    <mergeCell ref="C4698:D4698"/>
    <mergeCell ref="C4685:D4685"/>
    <mergeCell ref="C4686:D4686"/>
    <mergeCell ref="C4687:D4687"/>
    <mergeCell ref="C4688:D4688"/>
    <mergeCell ref="C4689:D4689"/>
    <mergeCell ref="C4690:D4690"/>
    <mergeCell ref="C4679:D4679"/>
    <mergeCell ref="C4680:D4680"/>
    <mergeCell ref="C4681:D4681"/>
    <mergeCell ref="C4682:D4682"/>
    <mergeCell ref="C4683:D4683"/>
    <mergeCell ref="C4684:D4684"/>
    <mergeCell ref="C4671:D4671"/>
    <mergeCell ref="C4675:D4675"/>
    <mergeCell ref="C4676:D4676"/>
    <mergeCell ref="C4677:D4677"/>
    <mergeCell ref="C4678:D4678"/>
    <mergeCell ref="C4663:D4663"/>
    <mergeCell ref="C4664:D4664"/>
    <mergeCell ref="C4668:D4668"/>
    <mergeCell ref="C4669:D4669"/>
    <mergeCell ref="C4670:D4670"/>
    <mergeCell ref="C4657:D4657"/>
    <mergeCell ref="C4658:D4658"/>
    <mergeCell ref="C4659:D4659"/>
    <mergeCell ref="C4660:D4660"/>
    <mergeCell ref="C4661:D4661"/>
    <mergeCell ref="C4662:D4662"/>
    <mergeCell ref="C4649:D4649"/>
    <mergeCell ref="C4650:D4650"/>
    <mergeCell ref="C4651:D4651"/>
    <mergeCell ref="C4655:D4655"/>
    <mergeCell ref="C4656:D4656"/>
    <mergeCell ref="C4641:D4641"/>
    <mergeCell ref="C4642:D4642"/>
    <mergeCell ref="C4643:D4643"/>
    <mergeCell ref="C4647:D4647"/>
    <mergeCell ref="C4648:D4648"/>
    <mergeCell ref="C4633:D4633"/>
    <mergeCell ref="C4634:D4634"/>
    <mergeCell ref="C4635:D4635"/>
    <mergeCell ref="C4639:D4639"/>
    <mergeCell ref="C4640:D4640"/>
    <mergeCell ref="C4627:D4627"/>
    <mergeCell ref="C4628:D4628"/>
    <mergeCell ref="C4629:D4629"/>
    <mergeCell ref="C4630:D4630"/>
    <mergeCell ref="C4631:D4631"/>
    <mergeCell ref="C4632:D4632"/>
    <mergeCell ref="C4619:D4619"/>
    <mergeCell ref="C4620:D4620"/>
    <mergeCell ref="C4621:D4621"/>
    <mergeCell ref="C4622:D4622"/>
    <mergeCell ref="C4623:D4623"/>
    <mergeCell ref="C4611:D4611"/>
    <mergeCell ref="C4612:D4612"/>
    <mergeCell ref="C4613:D4613"/>
    <mergeCell ref="C4614:D4614"/>
    <mergeCell ref="C4615:D4615"/>
    <mergeCell ref="C4603:D4603"/>
    <mergeCell ref="C4604:D4604"/>
    <mergeCell ref="C4605:D4605"/>
    <mergeCell ref="C4606:D4606"/>
    <mergeCell ref="C4610:D4610"/>
    <mergeCell ref="C4595:D4595"/>
    <mergeCell ref="C4596:D4596"/>
    <mergeCell ref="C4600:D4600"/>
    <mergeCell ref="C4601:D4601"/>
    <mergeCell ref="C4602:D4602"/>
    <mergeCell ref="C4589:D4589"/>
    <mergeCell ref="C4590:D4590"/>
    <mergeCell ref="C4591:D4591"/>
    <mergeCell ref="C4592:D4592"/>
    <mergeCell ref="C4593:D4593"/>
    <mergeCell ref="C4594:D4594"/>
    <mergeCell ref="C4581:D4581"/>
    <mergeCell ref="C4582:D4582"/>
    <mergeCell ref="C4586:D4586"/>
    <mergeCell ref="C4587:D4587"/>
    <mergeCell ref="C4588:D4588"/>
    <mergeCell ref="C4575:D4575"/>
    <mergeCell ref="C4576:D4576"/>
    <mergeCell ref="C4577:D4577"/>
    <mergeCell ref="C4578:D4578"/>
    <mergeCell ref="C4579:D4579"/>
    <mergeCell ref="C4580:D4580"/>
    <mergeCell ref="C4569:D4569"/>
    <mergeCell ref="C4570:D4570"/>
    <mergeCell ref="C4571:D4571"/>
    <mergeCell ref="C4572:D4572"/>
    <mergeCell ref="C4573:D4573"/>
    <mergeCell ref="C4574:D4574"/>
    <mergeCell ref="C4563:D4563"/>
    <mergeCell ref="C4564:D4564"/>
    <mergeCell ref="C4565:D4565"/>
    <mergeCell ref="C4566:D4566"/>
    <mergeCell ref="C4567:D4567"/>
    <mergeCell ref="C4568:D4568"/>
    <mergeCell ref="C4557:D4557"/>
    <mergeCell ref="C4558:D4558"/>
    <mergeCell ref="C4559:D4559"/>
    <mergeCell ref="C4560:D4560"/>
    <mergeCell ref="C4561:D4561"/>
    <mergeCell ref="C4562:D4562"/>
    <mergeCell ref="C4549:D4549"/>
    <mergeCell ref="C4550:D4550"/>
    <mergeCell ref="C4551:D4551"/>
    <mergeCell ref="C4552:D4552"/>
    <mergeCell ref="C4556:D4556"/>
    <mergeCell ref="C4541:D4541"/>
    <mergeCell ref="C4542:D4542"/>
    <mergeCell ref="C4543:D4543"/>
    <mergeCell ref="C4547:D4547"/>
    <mergeCell ref="C4548:D4548"/>
    <mergeCell ref="C4536:D4536"/>
    <mergeCell ref="C4537:D4537"/>
    <mergeCell ref="C4538:D4538"/>
    <mergeCell ref="C4539:D4539"/>
    <mergeCell ref="C4540:D4540"/>
    <mergeCell ref="C4525:D4525"/>
    <mergeCell ref="C4526:D4526"/>
    <mergeCell ref="C4530:D4530"/>
    <mergeCell ref="C4531:D4531"/>
    <mergeCell ref="C4532:D4532"/>
    <mergeCell ref="C4517:D4517"/>
    <mergeCell ref="C4518:D4518"/>
    <mergeCell ref="C4519:D4519"/>
    <mergeCell ref="C4520:D4520"/>
    <mergeCell ref="C4524:D4524"/>
    <mergeCell ref="C4509:D4509"/>
    <mergeCell ref="C4510:D4510"/>
    <mergeCell ref="C4511:D4511"/>
    <mergeCell ref="C4515:D4515"/>
    <mergeCell ref="C4516:D4516"/>
    <mergeCell ref="C4502:D4502"/>
    <mergeCell ref="C4503:D4503"/>
    <mergeCell ref="C4504:D4504"/>
    <mergeCell ref="C4508:D4508"/>
    <mergeCell ref="C4491:D4491"/>
    <mergeCell ref="C4495:D4495"/>
    <mergeCell ref="C4496:D4496"/>
    <mergeCell ref="C4497:D4497"/>
    <mergeCell ref="C4498:D4498"/>
    <mergeCell ref="C4483:D4483"/>
    <mergeCell ref="C4484:D4484"/>
    <mergeCell ref="C4488:D4488"/>
    <mergeCell ref="C4489:D4489"/>
    <mergeCell ref="C4490:D4490"/>
    <mergeCell ref="C4477:D4477"/>
    <mergeCell ref="C4478:D4478"/>
    <mergeCell ref="C4479:D4479"/>
    <mergeCell ref="C4480:D4480"/>
    <mergeCell ref="C4481:D4481"/>
    <mergeCell ref="C4482:D4482"/>
    <mergeCell ref="C4469:D4469"/>
    <mergeCell ref="C4470:D4470"/>
    <mergeCell ref="C4471:D4471"/>
    <mergeCell ref="C4472:D4472"/>
    <mergeCell ref="C4473:D4473"/>
    <mergeCell ref="C4461:D4461"/>
    <mergeCell ref="C4462:D4462"/>
    <mergeCell ref="C4466:D4466"/>
    <mergeCell ref="C4467:D4467"/>
    <mergeCell ref="C4468:D4468"/>
    <mergeCell ref="C4455:D4455"/>
    <mergeCell ref="C4456:D4456"/>
    <mergeCell ref="C4457:D4457"/>
    <mergeCell ref="C4458:D4458"/>
    <mergeCell ref="C4459:D4459"/>
    <mergeCell ref="C4460:D4460"/>
    <mergeCell ref="C4447:D4447"/>
    <mergeCell ref="C4448:D4448"/>
    <mergeCell ref="C4449:D4449"/>
    <mergeCell ref="C4450:D4450"/>
    <mergeCell ref="C4451:D4451"/>
    <mergeCell ref="C4442:D4442"/>
    <mergeCell ref="C4443:D4443"/>
    <mergeCell ref="C4444:D4444"/>
    <mergeCell ref="C4445:D4445"/>
    <mergeCell ref="C4446:D4446"/>
    <mergeCell ref="C4431:D4431"/>
    <mergeCell ref="C4432:D4432"/>
    <mergeCell ref="C4436:D4436"/>
    <mergeCell ref="C4437:D4437"/>
    <mergeCell ref="C4438:D4438"/>
    <mergeCell ref="C4425:D4425"/>
    <mergeCell ref="C4426:D4426"/>
    <mergeCell ref="C4427:D4427"/>
    <mergeCell ref="C4428:D4428"/>
    <mergeCell ref="C4429:D4429"/>
    <mergeCell ref="C4430:D4430"/>
    <mergeCell ref="C4417:D4417"/>
    <mergeCell ref="C4418:D4418"/>
    <mergeCell ref="C4419:D4419"/>
    <mergeCell ref="C4423:D4423"/>
    <mergeCell ref="C4424:D4424"/>
    <mergeCell ref="C4411:D4411"/>
    <mergeCell ref="C4412:D4412"/>
    <mergeCell ref="C4413:D4413"/>
    <mergeCell ref="C4414:D4414"/>
    <mergeCell ref="C4415:D4415"/>
    <mergeCell ref="C4416:D4416"/>
    <mergeCell ref="C4403:D4403"/>
    <mergeCell ref="C4404:D4404"/>
    <mergeCell ref="C4405:D4405"/>
    <mergeCell ref="C4406:D4406"/>
    <mergeCell ref="C4410:D4410"/>
    <mergeCell ref="C4397:D4397"/>
    <mergeCell ref="C4398:D4398"/>
    <mergeCell ref="C4399:D4399"/>
    <mergeCell ref="C4400:D4400"/>
    <mergeCell ref="C4401:D4401"/>
    <mergeCell ref="C4402:D4402"/>
    <mergeCell ref="C4390:D4390"/>
    <mergeCell ref="C4391:D4391"/>
    <mergeCell ref="C4392:D4392"/>
    <mergeCell ref="C4393:D4393"/>
    <mergeCell ref="C4379:D4379"/>
    <mergeCell ref="C4380:D4380"/>
    <mergeCell ref="C4384:D4384"/>
    <mergeCell ref="C4385:D4385"/>
    <mergeCell ref="C4386:D4386"/>
    <mergeCell ref="C4372:D4372"/>
    <mergeCell ref="C4373:D4373"/>
    <mergeCell ref="C4374:D4374"/>
    <mergeCell ref="C4378:D4378"/>
    <mergeCell ref="C4361:D4361"/>
    <mergeCell ref="C4362:D4362"/>
    <mergeCell ref="C4366:D4366"/>
    <mergeCell ref="C4367:D4367"/>
    <mergeCell ref="C4368:D4368"/>
    <mergeCell ref="C4353:D4353"/>
    <mergeCell ref="C4354:D4354"/>
    <mergeCell ref="C4358:D4358"/>
    <mergeCell ref="C4359:D4359"/>
    <mergeCell ref="C4360:D4360"/>
    <mergeCell ref="C4345:D4345"/>
    <mergeCell ref="C4346:D4346"/>
    <mergeCell ref="C4350:D4350"/>
    <mergeCell ref="C4351:D4351"/>
    <mergeCell ref="C4352:D4352"/>
    <mergeCell ref="C4339:D4339"/>
    <mergeCell ref="C4340:D4340"/>
    <mergeCell ref="C4341:D4341"/>
    <mergeCell ref="C4342:D4342"/>
    <mergeCell ref="C4343:D4343"/>
    <mergeCell ref="C4344:D4344"/>
    <mergeCell ref="C4333:D4333"/>
    <mergeCell ref="C4334:D4334"/>
    <mergeCell ref="C4335:D4335"/>
    <mergeCell ref="C4336:D4336"/>
    <mergeCell ref="C4337:D4337"/>
    <mergeCell ref="C4338:D4338"/>
    <mergeCell ref="C4327:D4327"/>
    <mergeCell ref="C4328:D4328"/>
    <mergeCell ref="C4329:D4329"/>
    <mergeCell ref="C4330:D4330"/>
    <mergeCell ref="C4331:D4331"/>
    <mergeCell ref="C4332:D4332"/>
    <mergeCell ref="C4319:D4319"/>
    <mergeCell ref="C4320:D4320"/>
    <mergeCell ref="C4321:D4321"/>
    <mergeCell ref="C4322:D4322"/>
    <mergeCell ref="C4323:D4323"/>
    <mergeCell ref="C4313:D4313"/>
    <mergeCell ref="C4314:D4314"/>
    <mergeCell ref="C4315:D4315"/>
    <mergeCell ref="C4316:D4316"/>
    <mergeCell ref="C4317:D4317"/>
    <mergeCell ref="C4318:D4318"/>
    <mergeCell ref="C4307:D4307"/>
    <mergeCell ref="C4308:D4308"/>
    <mergeCell ref="C4309:D4309"/>
    <mergeCell ref="C4310:D4310"/>
    <mergeCell ref="C4311:D4311"/>
    <mergeCell ref="C4312:D4312"/>
    <mergeCell ref="C4299:D4299"/>
    <mergeCell ref="C4300:D4300"/>
    <mergeCell ref="C4301:D4301"/>
    <mergeCell ref="C4302:D4302"/>
    <mergeCell ref="C4303:D4303"/>
    <mergeCell ref="C4291:D4291"/>
    <mergeCell ref="C4292:D4292"/>
    <mergeCell ref="C4293:D4293"/>
    <mergeCell ref="C4294:D4294"/>
    <mergeCell ref="C4295:D4295"/>
    <mergeCell ref="C4281:D4281"/>
    <mergeCell ref="C4285:D4285"/>
    <mergeCell ref="C4286:D4286"/>
    <mergeCell ref="C4287:D4287"/>
    <mergeCell ref="C4275:D4275"/>
    <mergeCell ref="C4276:D4276"/>
    <mergeCell ref="C4277:D4277"/>
    <mergeCell ref="C4278:D4278"/>
    <mergeCell ref="C4279:D4279"/>
    <mergeCell ref="C4280:D4280"/>
    <mergeCell ref="C4267:D4267"/>
    <mergeCell ref="C4268:D4268"/>
    <mergeCell ref="C4269:D4269"/>
    <mergeCell ref="C4270:D4270"/>
    <mergeCell ref="C4271:D4271"/>
    <mergeCell ref="C4259:D4259"/>
    <mergeCell ref="C4260:D4260"/>
    <mergeCell ref="C4261:D4261"/>
    <mergeCell ref="C4265:D4265"/>
    <mergeCell ref="C4266:D4266"/>
    <mergeCell ref="C4251:D4251"/>
    <mergeCell ref="C4252:D4252"/>
    <mergeCell ref="C4253:D4253"/>
    <mergeCell ref="C4257:D4257"/>
    <mergeCell ref="C4258:D4258"/>
    <mergeCell ref="C4243:D4243"/>
    <mergeCell ref="C4244:D4244"/>
    <mergeCell ref="C4245:D4245"/>
    <mergeCell ref="C4249:D4249"/>
    <mergeCell ref="C4250:D4250"/>
    <mergeCell ref="C4235:D4235"/>
    <mergeCell ref="C4236:D4236"/>
    <mergeCell ref="C4237:D4237"/>
    <mergeCell ref="C4241:D4241"/>
    <mergeCell ref="C4242:D4242"/>
    <mergeCell ref="C4227:D4227"/>
    <mergeCell ref="C4228:D4228"/>
    <mergeCell ref="C4232:D4232"/>
    <mergeCell ref="C4233:D4233"/>
    <mergeCell ref="C4234:D4234"/>
    <mergeCell ref="C4219:D4219"/>
    <mergeCell ref="C4223:D4223"/>
    <mergeCell ref="C4224:D4224"/>
    <mergeCell ref="C4225:D4225"/>
    <mergeCell ref="C4226:D4226"/>
    <mergeCell ref="C4214:D4214"/>
    <mergeCell ref="C4215:D4215"/>
    <mergeCell ref="C4216:D4216"/>
    <mergeCell ref="C4217:D4217"/>
    <mergeCell ref="C4218:D4218"/>
    <mergeCell ref="C4206:D4206"/>
    <mergeCell ref="C4207:D4207"/>
    <mergeCell ref="C4208:D4208"/>
    <mergeCell ref="C4209:D4209"/>
    <mergeCell ref="C4210:D4210"/>
    <mergeCell ref="C4197:D4197"/>
    <mergeCell ref="C4198:D4198"/>
    <mergeCell ref="C4199:D4199"/>
    <mergeCell ref="C4200:D4200"/>
    <mergeCell ref="C4201:D4201"/>
    <mergeCell ref="C4202:D4202"/>
    <mergeCell ref="C4187:D4187"/>
    <mergeCell ref="C4191:D4191"/>
    <mergeCell ref="C4192:D4192"/>
    <mergeCell ref="C4193:D4193"/>
    <mergeCell ref="C4179:D4179"/>
    <mergeCell ref="C4183:D4183"/>
    <mergeCell ref="C4184:D4184"/>
    <mergeCell ref="C4185:D4185"/>
    <mergeCell ref="C4186:D4186"/>
    <mergeCell ref="C4171:D4171"/>
    <mergeCell ref="C4172:D4172"/>
    <mergeCell ref="C4173:D4173"/>
    <mergeCell ref="C4177:D4177"/>
    <mergeCell ref="C4178:D4178"/>
    <mergeCell ref="C4163:D4163"/>
    <mergeCell ref="C4164:D4164"/>
    <mergeCell ref="C4165:D4165"/>
    <mergeCell ref="C4169:D4169"/>
    <mergeCell ref="C4170:D4170"/>
    <mergeCell ref="C4157:D4157"/>
    <mergeCell ref="C4158:D4158"/>
    <mergeCell ref="C4159:D4159"/>
    <mergeCell ref="C4160:D4160"/>
    <mergeCell ref="C4161:D4161"/>
    <mergeCell ref="C4162:D4162"/>
    <mergeCell ref="C4149:D4149"/>
    <mergeCell ref="C4150:D4150"/>
    <mergeCell ref="C4151:D4151"/>
    <mergeCell ref="C4152:D4152"/>
    <mergeCell ref="C4153:D4153"/>
    <mergeCell ref="C4142:D4142"/>
    <mergeCell ref="C4143:D4143"/>
    <mergeCell ref="C4144:D4144"/>
    <mergeCell ref="C4148:D4148"/>
    <mergeCell ref="C4134:D4134"/>
    <mergeCell ref="C4135:D4135"/>
    <mergeCell ref="C4136:D4136"/>
    <mergeCell ref="C4137:D4137"/>
    <mergeCell ref="C4138:D4138"/>
    <mergeCell ref="C4123:D4123"/>
    <mergeCell ref="C4127:D4127"/>
    <mergeCell ref="C4128:D4128"/>
    <mergeCell ref="C4129:D4129"/>
    <mergeCell ref="C4130:D4130"/>
    <mergeCell ref="C4117:D4117"/>
    <mergeCell ref="C4118:D4118"/>
    <mergeCell ref="C4119:D4119"/>
    <mergeCell ref="C4120:D4120"/>
    <mergeCell ref="C4121:D4121"/>
    <mergeCell ref="C4122:D4122"/>
    <mergeCell ref="C4109:D4109"/>
    <mergeCell ref="C4110:D4110"/>
    <mergeCell ref="C4111:D4111"/>
    <mergeCell ref="C4115:D4115"/>
    <mergeCell ref="C4116:D4116"/>
    <mergeCell ref="C4101:D4101"/>
    <mergeCell ref="C4102:D4102"/>
    <mergeCell ref="C4103:D4103"/>
    <mergeCell ref="C4107:D4107"/>
    <mergeCell ref="C4108:D4108"/>
    <mergeCell ref="C4093:D4093"/>
    <mergeCell ref="C4094:D4094"/>
    <mergeCell ref="C4095:D4095"/>
    <mergeCell ref="C4099:D4099"/>
    <mergeCell ref="C4100:D4100"/>
    <mergeCell ref="C4087:D4087"/>
    <mergeCell ref="C4088:D4088"/>
    <mergeCell ref="C4089:D4089"/>
    <mergeCell ref="C4090:D4090"/>
    <mergeCell ref="C4091:D4091"/>
    <mergeCell ref="C4092:D4092"/>
    <mergeCell ref="C4082:D4082"/>
    <mergeCell ref="C4083:D4083"/>
    <mergeCell ref="C4084:D4084"/>
    <mergeCell ref="C4085:D4085"/>
    <mergeCell ref="C4086:D4086"/>
    <mergeCell ref="C4073:D4073"/>
    <mergeCell ref="C4074:D4074"/>
    <mergeCell ref="C4075:D4075"/>
    <mergeCell ref="C4076:D4076"/>
    <mergeCell ref="C4077:D4077"/>
    <mergeCell ref="C4078:D4078"/>
    <mergeCell ref="C4067:D4067"/>
    <mergeCell ref="C4068:D4068"/>
    <mergeCell ref="C4069:D4069"/>
    <mergeCell ref="C4070:D4070"/>
    <mergeCell ref="C4071:D4071"/>
    <mergeCell ref="C4072:D4072"/>
    <mergeCell ref="C4061:D4061"/>
    <mergeCell ref="C4062:D4062"/>
    <mergeCell ref="C4063:D4063"/>
    <mergeCell ref="C4064:D4064"/>
    <mergeCell ref="C4065:D4065"/>
    <mergeCell ref="C4066:D4066"/>
    <mergeCell ref="C4055:D4055"/>
    <mergeCell ref="C4056:D4056"/>
    <mergeCell ref="C4057:D4057"/>
    <mergeCell ref="C4058:D4058"/>
    <mergeCell ref="C4059:D4059"/>
    <mergeCell ref="C4060:D4060"/>
    <mergeCell ref="C4049:D4049"/>
    <mergeCell ref="C4050:D4050"/>
    <mergeCell ref="C4051:D4051"/>
    <mergeCell ref="C4052:D4052"/>
    <mergeCell ref="C4053:D4053"/>
    <mergeCell ref="C4054:D4054"/>
    <mergeCell ref="C4043:D4043"/>
    <mergeCell ref="C4044:D4044"/>
    <mergeCell ref="C4045:D4045"/>
    <mergeCell ref="C4046:D4046"/>
    <mergeCell ref="C4047:D4047"/>
    <mergeCell ref="C4048:D4048"/>
    <mergeCell ref="C4037:D4037"/>
    <mergeCell ref="C4038:D4038"/>
    <mergeCell ref="C4039:D4039"/>
    <mergeCell ref="C4040:D4040"/>
    <mergeCell ref="C4041:D4041"/>
    <mergeCell ref="C4042:D4042"/>
    <mergeCell ref="C4031:D4031"/>
    <mergeCell ref="C4032:D4032"/>
    <mergeCell ref="C4033:D4033"/>
    <mergeCell ref="C4034:D4034"/>
    <mergeCell ref="C4035:D4035"/>
    <mergeCell ref="C4036:D4036"/>
    <mergeCell ref="C4025:D4025"/>
    <mergeCell ref="C4026:D4026"/>
    <mergeCell ref="C4027:D4027"/>
    <mergeCell ref="C4028:D4028"/>
    <mergeCell ref="C4029:D4029"/>
    <mergeCell ref="C4030:D4030"/>
    <mergeCell ref="C4020:D4020"/>
    <mergeCell ref="C4021:D4021"/>
    <mergeCell ref="C4022:D4022"/>
    <mergeCell ref="C4023:D4023"/>
    <mergeCell ref="C4024:D4024"/>
    <mergeCell ref="C4012:D4012"/>
    <mergeCell ref="C4013:D4013"/>
    <mergeCell ref="C4014:D4014"/>
    <mergeCell ref="C4015:D4015"/>
    <mergeCell ref="C4016:D4016"/>
    <mergeCell ref="C4001:D4001"/>
    <mergeCell ref="C4005:D4005"/>
    <mergeCell ref="C4006:D4006"/>
    <mergeCell ref="C4007:D4007"/>
    <mergeCell ref="C4008:D4008"/>
    <mergeCell ref="C3996:D3996"/>
    <mergeCell ref="C3997:D3997"/>
    <mergeCell ref="C3998:D3998"/>
    <mergeCell ref="C3999:D3999"/>
    <mergeCell ref="C4000:D4000"/>
    <mergeCell ref="C3988:D3988"/>
    <mergeCell ref="C3989:D3989"/>
    <mergeCell ref="C3990:D3990"/>
    <mergeCell ref="C3991:D3991"/>
    <mergeCell ref="C3992:D3992"/>
    <mergeCell ref="C3979:D3979"/>
    <mergeCell ref="C3980:D3980"/>
    <mergeCell ref="C3981:D3981"/>
    <mergeCell ref="C3982:D3982"/>
    <mergeCell ref="C3983:D3983"/>
    <mergeCell ref="C3984:D3984"/>
    <mergeCell ref="C3971:D3971"/>
    <mergeCell ref="C3972:D3972"/>
    <mergeCell ref="C3973:D3973"/>
    <mergeCell ref="C3974:D3974"/>
    <mergeCell ref="C3975:D3975"/>
    <mergeCell ref="C3963:D3963"/>
    <mergeCell ref="C3964:D3964"/>
    <mergeCell ref="C3965:D3965"/>
    <mergeCell ref="C3966:D3966"/>
    <mergeCell ref="C3970:D3970"/>
    <mergeCell ref="C3957:D3957"/>
    <mergeCell ref="C3958:D3958"/>
    <mergeCell ref="C3959:D3959"/>
    <mergeCell ref="C3960:D3960"/>
    <mergeCell ref="C3961:D3961"/>
    <mergeCell ref="C3962:D3962"/>
    <mergeCell ref="C3952:D3952"/>
    <mergeCell ref="C3953:D3953"/>
    <mergeCell ref="C3954:D3954"/>
    <mergeCell ref="C3955:D3955"/>
    <mergeCell ref="C3956:D3956"/>
    <mergeCell ref="C3943:D3943"/>
    <mergeCell ref="C3944:D3944"/>
    <mergeCell ref="C3945:D3945"/>
    <mergeCell ref="C3946:D3946"/>
    <mergeCell ref="C3947:D3947"/>
    <mergeCell ref="C3948:D3948"/>
    <mergeCell ref="C3937:D3937"/>
    <mergeCell ref="C3938:D3938"/>
    <mergeCell ref="C3939:D3939"/>
    <mergeCell ref="C3940:D3940"/>
    <mergeCell ref="C3941:D3941"/>
    <mergeCell ref="C3942:D3942"/>
    <mergeCell ref="C3929:D3929"/>
    <mergeCell ref="C3930:D3930"/>
    <mergeCell ref="C3931:D3931"/>
    <mergeCell ref="C3932:D3932"/>
    <mergeCell ref="C3936:D3936"/>
    <mergeCell ref="C3921:D3921"/>
    <mergeCell ref="C3922:D3922"/>
    <mergeCell ref="C3926:D3926"/>
    <mergeCell ref="C3927:D3927"/>
    <mergeCell ref="C3928:D3928"/>
    <mergeCell ref="C3915:D3915"/>
    <mergeCell ref="C3916:D3916"/>
    <mergeCell ref="C3917:D3917"/>
    <mergeCell ref="C3918:D3918"/>
    <mergeCell ref="C3919:D3919"/>
    <mergeCell ref="C3920:D3920"/>
    <mergeCell ref="C3909:D3909"/>
    <mergeCell ref="C3910:D3910"/>
    <mergeCell ref="C3911:D3911"/>
    <mergeCell ref="C3912:D3912"/>
    <mergeCell ref="C3913:D3913"/>
    <mergeCell ref="C3914:D3914"/>
    <mergeCell ref="C3901:D3901"/>
    <mergeCell ref="C3902:D3902"/>
    <mergeCell ref="C3903:D3903"/>
    <mergeCell ref="C3904:D3904"/>
    <mergeCell ref="C3905:D3905"/>
    <mergeCell ref="C3893:D3893"/>
    <mergeCell ref="C3894:D3894"/>
    <mergeCell ref="C3895:D3895"/>
    <mergeCell ref="C3896:D3896"/>
    <mergeCell ref="C3897:D3897"/>
    <mergeCell ref="C3885:D3885"/>
    <mergeCell ref="C3886:D3886"/>
    <mergeCell ref="C3887:D3887"/>
    <mergeCell ref="C3888:D3888"/>
    <mergeCell ref="C3892:D3892"/>
    <mergeCell ref="C3877:D3877"/>
    <mergeCell ref="C3878:D3878"/>
    <mergeCell ref="C3879:D3879"/>
    <mergeCell ref="C3880:D3880"/>
    <mergeCell ref="C3881:D3881"/>
    <mergeCell ref="C3869:D3869"/>
    <mergeCell ref="C3870:D3870"/>
    <mergeCell ref="C3871:D3871"/>
    <mergeCell ref="C3872:D3872"/>
    <mergeCell ref="C3873:D3873"/>
    <mergeCell ref="C3861:D3861"/>
    <mergeCell ref="C3862:D3862"/>
    <mergeCell ref="C3866:D3866"/>
    <mergeCell ref="C3867:D3867"/>
    <mergeCell ref="C3868:D3868"/>
    <mergeCell ref="C3855:D3855"/>
    <mergeCell ref="C3856:D3856"/>
    <mergeCell ref="C3857:D3857"/>
    <mergeCell ref="C3858:D3858"/>
    <mergeCell ref="C3859:D3859"/>
    <mergeCell ref="C3860:D3860"/>
    <mergeCell ref="C3847:D3847"/>
    <mergeCell ref="C3848:D3848"/>
    <mergeCell ref="C3849:D3849"/>
    <mergeCell ref="C3853:D3853"/>
    <mergeCell ref="C3854:D3854"/>
    <mergeCell ref="C3842:D3842"/>
    <mergeCell ref="C3843:D3843"/>
    <mergeCell ref="C3844:D3844"/>
    <mergeCell ref="C3845:D3845"/>
    <mergeCell ref="C3846:D3846"/>
    <mergeCell ref="C3833:D3833"/>
    <mergeCell ref="C3834:D3834"/>
    <mergeCell ref="C3835:D3835"/>
    <mergeCell ref="C3836:D3836"/>
    <mergeCell ref="C3837:D3837"/>
    <mergeCell ref="C3838:D3838"/>
    <mergeCell ref="C3825:D3825"/>
    <mergeCell ref="C3826:D3826"/>
    <mergeCell ref="C3827:D3827"/>
    <mergeCell ref="C3828:D3828"/>
    <mergeCell ref="C3829:D3829"/>
    <mergeCell ref="C3817:D3817"/>
    <mergeCell ref="C3818:D3818"/>
    <mergeCell ref="C3819:D3819"/>
    <mergeCell ref="C3820:D3820"/>
    <mergeCell ref="C3821:D3821"/>
    <mergeCell ref="C3811:D3811"/>
    <mergeCell ref="C3812:D3812"/>
    <mergeCell ref="C3813:D3813"/>
    <mergeCell ref="C3814:D3814"/>
    <mergeCell ref="C3815:D3815"/>
    <mergeCell ref="C3816:D3816"/>
    <mergeCell ref="C3803:D3803"/>
    <mergeCell ref="C3804:D3804"/>
    <mergeCell ref="C3805:D3805"/>
    <mergeCell ref="C3806:D3806"/>
    <mergeCell ref="C3807:D3807"/>
    <mergeCell ref="C3795:D3795"/>
    <mergeCell ref="C3796:D3796"/>
    <mergeCell ref="C3797:D3797"/>
    <mergeCell ref="C3798:D3798"/>
    <mergeCell ref="C3802:D3802"/>
    <mergeCell ref="C3787:D3787"/>
    <mergeCell ref="C3788:D3788"/>
    <mergeCell ref="C3792:D3792"/>
    <mergeCell ref="C3793:D3793"/>
    <mergeCell ref="C3794:D3794"/>
    <mergeCell ref="C3779:D3779"/>
    <mergeCell ref="C3780:D3780"/>
    <mergeCell ref="C3784:D3784"/>
    <mergeCell ref="C3785:D3785"/>
    <mergeCell ref="C3786:D3786"/>
    <mergeCell ref="C3773:D3773"/>
    <mergeCell ref="C3774:D3774"/>
    <mergeCell ref="C3775:D3775"/>
    <mergeCell ref="C3776:D3776"/>
    <mergeCell ref="C3777:D3777"/>
    <mergeCell ref="C3778:D3778"/>
    <mergeCell ref="C3765:D3765"/>
    <mergeCell ref="C3766:D3766"/>
    <mergeCell ref="C3767:D3767"/>
    <mergeCell ref="C3768:D3768"/>
    <mergeCell ref="C3769:D3769"/>
    <mergeCell ref="C3757:D3757"/>
    <mergeCell ref="C3758:D3758"/>
    <mergeCell ref="C3759:D3759"/>
    <mergeCell ref="C3763:D3763"/>
    <mergeCell ref="C3764:D3764"/>
    <mergeCell ref="C3749:D3749"/>
    <mergeCell ref="C3753:D3753"/>
    <mergeCell ref="C3754:D3754"/>
    <mergeCell ref="C3755:D3755"/>
    <mergeCell ref="C3756:D3756"/>
    <mergeCell ref="C3741:D3741"/>
    <mergeCell ref="C3742:D3742"/>
    <mergeCell ref="C3746:D3746"/>
    <mergeCell ref="C3747:D3747"/>
    <mergeCell ref="C3748:D3748"/>
    <mergeCell ref="C3733:D3733"/>
    <mergeCell ref="C3734:D3734"/>
    <mergeCell ref="C3735:D3735"/>
    <mergeCell ref="C3736:D3736"/>
    <mergeCell ref="C3740:D3740"/>
    <mergeCell ref="C3726:D3726"/>
    <mergeCell ref="C3727:D3727"/>
    <mergeCell ref="C3728:D3728"/>
    <mergeCell ref="C3732:D3732"/>
    <mergeCell ref="C3717:D3717"/>
    <mergeCell ref="C3718:D3718"/>
    <mergeCell ref="C3719:D3719"/>
    <mergeCell ref="C3720:D3720"/>
    <mergeCell ref="C3721:D3721"/>
    <mergeCell ref="C3722:D3722"/>
    <mergeCell ref="C3709:D3709"/>
    <mergeCell ref="C3710:D3710"/>
    <mergeCell ref="C3711:D3711"/>
    <mergeCell ref="C3712:D3712"/>
    <mergeCell ref="C3713:D3713"/>
    <mergeCell ref="C3701:D3701"/>
    <mergeCell ref="C3702:D3702"/>
    <mergeCell ref="C3706:D3706"/>
    <mergeCell ref="C3707:D3707"/>
    <mergeCell ref="C3708:D3708"/>
    <mergeCell ref="C3693:D3693"/>
    <mergeCell ref="C3694:D3694"/>
    <mergeCell ref="C3698:D3698"/>
    <mergeCell ref="C3699:D3699"/>
    <mergeCell ref="C3700:D3700"/>
    <mergeCell ref="C3685:D3685"/>
    <mergeCell ref="C3689:D3689"/>
    <mergeCell ref="C3690:D3690"/>
    <mergeCell ref="C3691:D3691"/>
    <mergeCell ref="C3692:D3692"/>
    <mergeCell ref="C3680:D3680"/>
    <mergeCell ref="C3681:D3681"/>
    <mergeCell ref="C3682:D3682"/>
    <mergeCell ref="C3683:D3683"/>
    <mergeCell ref="C3684:D3684"/>
    <mergeCell ref="C3669:D3669"/>
    <mergeCell ref="C3673:D3673"/>
    <mergeCell ref="C3674:D3674"/>
    <mergeCell ref="C3675:D3675"/>
    <mergeCell ref="C3676:D3676"/>
    <mergeCell ref="C3661:D3661"/>
    <mergeCell ref="C3665:D3665"/>
    <mergeCell ref="C3666:D3666"/>
    <mergeCell ref="C3667:D3667"/>
    <mergeCell ref="C3668:D3668"/>
    <mergeCell ref="C3653:D3653"/>
    <mergeCell ref="C3657:D3657"/>
    <mergeCell ref="C3658:D3658"/>
    <mergeCell ref="C3659:D3659"/>
    <mergeCell ref="C3660:D3660"/>
    <mergeCell ref="C3645:D3645"/>
    <mergeCell ref="C3649:D3649"/>
    <mergeCell ref="C3650:D3650"/>
    <mergeCell ref="C3651:D3651"/>
    <mergeCell ref="C3652:D3652"/>
    <mergeCell ref="C3637:D3637"/>
    <mergeCell ref="C3641:D3641"/>
    <mergeCell ref="C3642:D3642"/>
    <mergeCell ref="C3643:D3643"/>
    <mergeCell ref="C3644:D3644"/>
    <mergeCell ref="C3631:D3631"/>
    <mergeCell ref="C3632:D3632"/>
    <mergeCell ref="C3633:D3633"/>
    <mergeCell ref="C3634:D3634"/>
    <mergeCell ref="C3635:D3635"/>
    <mergeCell ref="C3636:D3636"/>
    <mergeCell ref="C3625:D3625"/>
    <mergeCell ref="C3626:D3626"/>
    <mergeCell ref="C3627:D3627"/>
    <mergeCell ref="C3628:D3628"/>
    <mergeCell ref="C3629:D3629"/>
    <mergeCell ref="C3630:D3630"/>
    <mergeCell ref="C3619:D3619"/>
    <mergeCell ref="C3620:D3620"/>
    <mergeCell ref="C3621:D3621"/>
    <mergeCell ref="C3622:D3622"/>
    <mergeCell ref="C3623:D3623"/>
    <mergeCell ref="C3624:D3624"/>
    <mergeCell ref="C3611:D3611"/>
    <mergeCell ref="C3612:D3612"/>
    <mergeCell ref="C3613:D3613"/>
    <mergeCell ref="C3614:D3614"/>
    <mergeCell ref="C3618:D3618"/>
    <mergeCell ref="C3605:D3605"/>
    <mergeCell ref="C3606:D3606"/>
    <mergeCell ref="C3607:D3607"/>
    <mergeCell ref="C3608:D3608"/>
    <mergeCell ref="C3609:D3609"/>
    <mergeCell ref="C3610:D3610"/>
    <mergeCell ref="C3599:D3599"/>
    <mergeCell ref="C3600:D3600"/>
    <mergeCell ref="C3601:D3601"/>
    <mergeCell ref="C3602:D3602"/>
    <mergeCell ref="C3603:D3603"/>
    <mergeCell ref="C3604:D3604"/>
    <mergeCell ref="C3591:D3591"/>
    <mergeCell ref="C3592:D3592"/>
    <mergeCell ref="C3596:D3596"/>
    <mergeCell ref="C3597:D3597"/>
    <mergeCell ref="C3598:D3598"/>
    <mergeCell ref="C3585:D3585"/>
    <mergeCell ref="C3586:D3586"/>
    <mergeCell ref="C3587:D3587"/>
    <mergeCell ref="C3588:D3588"/>
    <mergeCell ref="C3589:D3589"/>
    <mergeCell ref="C3590:D3590"/>
    <mergeCell ref="C3577:D3577"/>
    <mergeCell ref="C3578:D3578"/>
    <mergeCell ref="C3579:D3579"/>
    <mergeCell ref="C3580:D3580"/>
    <mergeCell ref="C3581:D3581"/>
    <mergeCell ref="C3572:D3572"/>
    <mergeCell ref="C3573:D3573"/>
    <mergeCell ref="C3574:D3574"/>
    <mergeCell ref="C3575:D3575"/>
    <mergeCell ref="C3576:D3576"/>
    <mergeCell ref="C3563:D3563"/>
    <mergeCell ref="C3564:D3564"/>
    <mergeCell ref="C3565:D3565"/>
    <mergeCell ref="C3566:D3566"/>
    <mergeCell ref="C3567:D3567"/>
    <mergeCell ref="C3568:D3568"/>
    <mergeCell ref="C3555:D3555"/>
    <mergeCell ref="C3556:D3556"/>
    <mergeCell ref="C3557:D3557"/>
    <mergeCell ref="C3558:D3558"/>
    <mergeCell ref="C3562:D3562"/>
    <mergeCell ref="C3547:D3547"/>
    <mergeCell ref="C3548:D3548"/>
    <mergeCell ref="C3549:D3549"/>
    <mergeCell ref="C3550:D3550"/>
    <mergeCell ref="C3554:D3554"/>
    <mergeCell ref="C3539:D3539"/>
    <mergeCell ref="C3540:D3540"/>
    <mergeCell ref="C3541:D3541"/>
    <mergeCell ref="C3545:D3545"/>
    <mergeCell ref="C3546:D3546"/>
    <mergeCell ref="C3531:D3531"/>
    <mergeCell ref="C3532:D3532"/>
    <mergeCell ref="C3536:D3536"/>
    <mergeCell ref="C3537:D3537"/>
    <mergeCell ref="C3538:D3538"/>
    <mergeCell ref="C3523:D3523"/>
    <mergeCell ref="C3524:D3524"/>
    <mergeCell ref="C3525:D3525"/>
    <mergeCell ref="C3526:D3526"/>
    <mergeCell ref="C3530:D3530"/>
    <mergeCell ref="C3517:D3517"/>
    <mergeCell ref="C3518:D3518"/>
    <mergeCell ref="C3519:D3519"/>
    <mergeCell ref="C3520:D3520"/>
    <mergeCell ref="C3521:D3521"/>
    <mergeCell ref="C3522:D3522"/>
    <mergeCell ref="C3509:D3509"/>
    <mergeCell ref="C3510:D3510"/>
    <mergeCell ref="C3511:D3511"/>
    <mergeCell ref="C3515:D3515"/>
    <mergeCell ref="C3516:D3516"/>
    <mergeCell ref="C3501:D3501"/>
    <mergeCell ref="C3502:D3502"/>
    <mergeCell ref="C3503:D3503"/>
    <mergeCell ref="C3507:D3507"/>
    <mergeCell ref="C3508:D3508"/>
    <mergeCell ref="C3493:D3493"/>
    <mergeCell ref="C3494:D3494"/>
    <mergeCell ref="C3495:D3495"/>
    <mergeCell ref="C3496:D3496"/>
    <mergeCell ref="C3500:D3500"/>
    <mergeCell ref="C3485:D3485"/>
    <mergeCell ref="C3486:D3486"/>
    <mergeCell ref="C3487:D3487"/>
    <mergeCell ref="C3488:D3488"/>
    <mergeCell ref="C3489:D3489"/>
    <mergeCell ref="C3477:D3477"/>
    <mergeCell ref="C3478:D3478"/>
    <mergeCell ref="C3479:D3479"/>
    <mergeCell ref="C3480:D3480"/>
    <mergeCell ref="C3484:D3484"/>
    <mergeCell ref="C3469:D3469"/>
    <mergeCell ref="C3470:D3470"/>
    <mergeCell ref="C3471:D3471"/>
    <mergeCell ref="C3475:D3475"/>
    <mergeCell ref="C3476:D3476"/>
    <mergeCell ref="C3461:D3461"/>
    <mergeCell ref="C3462:D3462"/>
    <mergeCell ref="C3463:D3463"/>
    <mergeCell ref="C3467:D3467"/>
    <mergeCell ref="C3468:D3468"/>
    <mergeCell ref="C3453:D3453"/>
    <mergeCell ref="C3454:D3454"/>
    <mergeCell ref="C3455:D3455"/>
    <mergeCell ref="C3459:D3459"/>
    <mergeCell ref="C3460:D3460"/>
    <mergeCell ref="C3445:D3445"/>
    <mergeCell ref="C3446:D3446"/>
    <mergeCell ref="C3447:D3447"/>
    <mergeCell ref="C3451:D3451"/>
    <mergeCell ref="C3452:D3452"/>
    <mergeCell ref="C3437:D3437"/>
    <mergeCell ref="C3438:D3438"/>
    <mergeCell ref="C3439:D3439"/>
    <mergeCell ref="C3443:D3443"/>
    <mergeCell ref="C3444:D3444"/>
    <mergeCell ref="C3429:D3429"/>
    <mergeCell ref="C3430:D3430"/>
    <mergeCell ref="C3431:D3431"/>
    <mergeCell ref="C3435:D3435"/>
    <mergeCell ref="C3436:D3436"/>
    <mergeCell ref="C3421:D3421"/>
    <mergeCell ref="C3422:D3422"/>
    <mergeCell ref="C3423:D3423"/>
    <mergeCell ref="C3424:D3424"/>
    <mergeCell ref="C3425:D3425"/>
    <mergeCell ref="C3415:D3415"/>
    <mergeCell ref="C3416:D3416"/>
    <mergeCell ref="C3417:D3417"/>
    <mergeCell ref="C3418:D3418"/>
    <mergeCell ref="C3419:D3419"/>
    <mergeCell ref="C3420:D3420"/>
    <mergeCell ref="C3407:D3407"/>
    <mergeCell ref="C3408:D3408"/>
    <mergeCell ref="C3409:D3409"/>
    <mergeCell ref="C3410:D3410"/>
    <mergeCell ref="C3414:D3414"/>
    <mergeCell ref="C3401:D3401"/>
    <mergeCell ref="C3402:D3402"/>
    <mergeCell ref="C3403:D3403"/>
    <mergeCell ref="C3404:D3404"/>
    <mergeCell ref="C3405:D3405"/>
    <mergeCell ref="C3406:D3406"/>
    <mergeCell ref="C3382:D3382"/>
    <mergeCell ref="C3383:D3383"/>
    <mergeCell ref="C3398:D3398"/>
    <mergeCell ref="C3399:D3399"/>
    <mergeCell ref="C3400:D3400"/>
    <mergeCell ref="C3367:D3367"/>
    <mergeCell ref="C3368:D3368"/>
    <mergeCell ref="C3379:D3379"/>
    <mergeCell ref="C3380:D3380"/>
    <mergeCell ref="C3381:D3381"/>
    <mergeCell ref="C3386:D3386"/>
    <mergeCell ref="C3387:D3387"/>
    <mergeCell ref="C3388:D3388"/>
    <mergeCell ref="C3389:D3389"/>
    <mergeCell ref="C3394:D3394"/>
    <mergeCell ref="C3390:D3390"/>
    <mergeCell ref="C3391:D3391"/>
    <mergeCell ref="C3392:D3392"/>
    <mergeCell ref="C3393:D3393"/>
    <mergeCell ref="C3371:D3371"/>
    <mergeCell ref="C3372:D3372"/>
    <mergeCell ref="C3361:D3361"/>
    <mergeCell ref="C3362:D3362"/>
    <mergeCell ref="C3363:D3363"/>
    <mergeCell ref="C3364:D3364"/>
    <mergeCell ref="C3365:D3365"/>
    <mergeCell ref="C3366:D3366"/>
    <mergeCell ref="C3353:D3353"/>
    <mergeCell ref="C3354:D3354"/>
    <mergeCell ref="C3358:D3358"/>
    <mergeCell ref="C3359:D3359"/>
    <mergeCell ref="C3360:D3360"/>
    <mergeCell ref="C3347:D3347"/>
    <mergeCell ref="C3348:D3348"/>
    <mergeCell ref="C3349:D3349"/>
    <mergeCell ref="C3350:D3350"/>
    <mergeCell ref="C3351:D3351"/>
    <mergeCell ref="C3352:D3352"/>
    <mergeCell ref="C3339:D3339"/>
    <mergeCell ref="C3340:D3340"/>
    <mergeCell ref="C3344:D3344"/>
    <mergeCell ref="C3345:D3345"/>
    <mergeCell ref="C3346:D3346"/>
    <mergeCell ref="C3333:D3333"/>
    <mergeCell ref="C3334:D3334"/>
    <mergeCell ref="C3335:D3335"/>
    <mergeCell ref="C3336:D3336"/>
    <mergeCell ref="C3337:D3337"/>
    <mergeCell ref="C3338:D3338"/>
    <mergeCell ref="C3328:D3328"/>
    <mergeCell ref="C3329:D3329"/>
    <mergeCell ref="C3330:D3330"/>
    <mergeCell ref="C3331:D3331"/>
    <mergeCell ref="C3332:D3332"/>
    <mergeCell ref="C3320:D3320"/>
    <mergeCell ref="C3321:D3321"/>
    <mergeCell ref="C3322:D3322"/>
    <mergeCell ref="C3323:D3323"/>
    <mergeCell ref="C3324:D3324"/>
    <mergeCell ref="C3311:D3311"/>
    <mergeCell ref="C3312:D3312"/>
    <mergeCell ref="C3313:D3313"/>
    <mergeCell ref="C3314:D3314"/>
    <mergeCell ref="C3315:D3315"/>
    <mergeCell ref="C3316:D3316"/>
    <mergeCell ref="C3305:D3305"/>
    <mergeCell ref="C3306:D3306"/>
    <mergeCell ref="C3307:D3307"/>
    <mergeCell ref="C3308:D3308"/>
    <mergeCell ref="C3309:D3309"/>
    <mergeCell ref="C3310:D3310"/>
    <mergeCell ref="C3299:D3299"/>
    <mergeCell ref="C3300:D3300"/>
    <mergeCell ref="C3301:D3301"/>
    <mergeCell ref="C3302:D3302"/>
    <mergeCell ref="C3303:D3303"/>
    <mergeCell ref="C3304:D3304"/>
    <mergeCell ref="C3293:D3293"/>
    <mergeCell ref="C3294:D3294"/>
    <mergeCell ref="C3295:D3295"/>
    <mergeCell ref="C3296:D3296"/>
    <mergeCell ref="C3297:D3297"/>
    <mergeCell ref="C3298:D3298"/>
    <mergeCell ref="C3285:D3285"/>
    <mergeCell ref="C3286:D3286"/>
    <mergeCell ref="C3287:D3287"/>
    <mergeCell ref="C3288:D3288"/>
    <mergeCell ref="C3292:D3292"/>
    <mergeCell ref="C3279:D3279"/>
    <mergeCell ref="C3280:D3280"/>
    <mergeCell ref="C3281:D3281"/>
    <mergeCell ref="C3282:D3282"/>
    <mergeCell ref="C3283:D3283"/>
    <mergeCell ref="C3284:D3284"/>
    <mergeCell ref="C3271:D3271"/>
    <mergeCell ref="C3272:D3272"/>
    <mergeCell ref="C3273:D3273"/>
    <mergeCell ref="C3274:D3274"/>
    <mergeCell ref="C3275:D3275"/>
    <mergeCell ref="C3263:D3263"/>
    <mergeCell ref="C3264:D3264"/>
    <mergeCell ref="C3268:D3268"/>
    <mergeCell ref="C3269:D3269"/>
    <mergeCell ref="C3270:D3270"/>
    <mergeCell ref="C3257:D3257"/>
    <mergeCell ref="C3258:D3258"/>
    <mergeCell ref="C3259:D3259"/>
    <mergeCell ref="C3260:D3260"/>
    <mergeCell ref="C3261:D3261"/>
    <mergeCell ref="C3262:D3262"/>
    <mergeCell ref="C3252:D3252"/>
    <mergeCell ref="C3253:D3253"/>
    <mergeCell ref="C3254:D3254"/>
    <mergeCell ref="C3255:D3255"/>
    <mergeCell ref="C3256:D3256"/>
    <mergeCell ref="C3244:D3244"/>
    <mergeCell ref="C3245:D3245"/>
    <mergeCell ref="C3246:D3246"/>
    <mergeCell ref="C3247:D3247"/>
    <mergeCell ref="C3248:D3248"/>
    <mergeCell ref="C3235:D3235"/>
    <mergeCell ref="C3236:D3236"/>
    <mergeCell ref="C3237:D3237"/>
    <mergeCell ref="C3238:D3238"/>
    <mergeCell ref="C3239:D3239"/>
    <mergeCell ref="C3240:D3240"/>
    <mergeCell ref="C3227:D3227"/>
    <mergeCell ref="C3231:D3231"/>
    <mergeCell ref="C3232:D3232"/>
    <mergeCell ref="C3233:D3233"/>
    <mergeCell ref="C3234:D3234"/>
    <mergeCell ref="C3219:D3219"/>
    <mergeCell ref="C3223:D3223"/>
    <mergeCell ref="C3224:D3224"/>
    <mergeCell ref="C3225:D3225"/>
    <mergeCell ref="C3226:D3226"/>
    <mergeCell ref="C3213:D3213"/>
    <mergeCell ref="C3214:D3214"/>
    <mergeCell ref="C3215:D3215"/>
    <mergeCell ref="C3216:D3216"/>
    <mergeCell ref="C3217:D3217"/>
    <mergeCell ref="C3218:D3218"/>
    <mergeCell ref="C3207:D3207"/>
    <mergeCell ref="C3208:D3208"/>
    <mergeCell ref="C3209:D3209"/>
    <mergeCell ref="C3210:D3210"/>
    <mergeCell ref="C3211:D3211"/>
    <mergeCell ref="C3212:D3212"/>
    <mergeCell ref="C3201:D3201"/>
    <mergeCell ref="C3202:D3202"/>
    <mergeCell ref="C3203:D3203"/>
    <mergeCell ref="C3204:D3204"/>
    <mergeCell ref="C3205:D3205"/>
    <mergeCell ref="C3206:D3206"/>
    <mergeCell ref="C3193:D3193"/>
    <mergeCell ref="C3194:D3194"/>
    <mergeCell ref="C3195:D3195"/>
    <mergeCell ref="C3196:D3196"/>
    <mergeCell ref="C3197:D3197"/>
    <mergeCell ref="C3187:D3187"/>
    <mergeCell ref="C3188:D3188"/>
    <mergeCell ref="C3189:D3189"/>
    <mergeCell ref="C3190:D3190"/>
    <mergeCell ref="C3191:D3191"/>
    <mergeCell ref="C3192:D3192"/>
    <mergeCell ref="C3181:D3181"/>
    <mergeCell ref="C3182:D3182"/>
    <mergeCell ref="C3183:D3183"/>
    <mergeCell ref="C3184:D3184"/>
    <mergeCell ref="C3185:D3185"/>
    <mergeCell ref="C3186:D3186"/>
    <mergeCell ref="C3173:D3173"/>
    <mergeCell ref="C3174:D3174"/>
    <mergeCell ref="C3175:D3175"/>
    <mergeCell ref="C3176:D3176"/>
    <mergeCell ref="C3180:D3180"/>
    <mergeCell ref="C3167:D3167"/>
    <mergeCell ref="C3168:D3168"/>
    <mergeCell ref="C3169:D3169"/>
    <mergeCell ref="C3170:D3170"/>
    <mergeCell ref="C3171:D3171"/>
    <mergeCell ref="C3172:D3172"/>
    <mergeCell ref="C3161:D3161"/>
    <mergeCell ref="C3162:D3162"/>
    <mergeCell ref="C3163:D3163"/>
    <mergeCell ref="C3164:D3164"/>
    <mergeCell ref="C3165:D3165"/>
    <mergeCell ref="C3166:D3166"/>
    <mergeCell ref="C3153:D3153"/>
    <mergeCell ref="C3154:D3154"/>
    <mergeCell ref="C3158:D3158"/>
    <mergeCell ref="C3159:D3159"/>
    <mergeCell ref="C3160:D3160"/>
    <mergeCell ref="C3147:D3147"/>
    <mergeCell ref="C3148:D3148"/>
    <mergeCell ref="C3149:D3149"/>
    <mergeCell ref="C3150:D3150"/>
    <mergeCell ref="C3151:D3151"/>
    <mergeCell ref="C3152:D3152"/>
    <mergeCell ref="C3141:D3141"/>
    <mergeCell ref="C3142:D3142"/>
    <mergeCell ref="C3143:D3143"/>
    <mergeCell ref="C3144:D3144"/>
    <mergeCell ref="C3145:D3145"/>
    <mergeCell ref="C3146:D3146"/>
    <mergeCell ref="C3135:D3135"/>
    <mergeCell ref="C3136:D3136"/>
    <mergeCell ref="C3137:D3137"/>
    <mergeCell ref="C3138:D3138"/>
    <mergeCell ref="C3139:D3139"/>
    <mergeCell ref="C3140:D3140"/>
    <mergeCell ref="C3127:D3127"/>
    <mergeCell ref="C3128:D3128"/>
    <mergeCell ref="C3129:D3129"/>
    <mergeCell ref="C3130:D3130"/>
    <mergeCell ref="C3134:D3134"/>
    <mergeCell ref="C3119:D3119"/>
    <mergeCell ref="C3120:D3120"/>
    <mergeCell ref="C3121:D3121"/>
    <mergeCell ref="C3125:D3125"/>
    <mergeCell ref="C3126:D3126"/>
    <mergeCell ref="C3111:D3111"/>
    <mergeCell ref="C3115:D3115"/>
    <mergeCell ref="C3116:D3116"/>
    <mergeCell ref="C3117:D3117"/>
    <mergeCell ref="C3118:D3118"/>
    <mergeCell ref="C3105:D3105"/>
    <mergeCell ref="C3106:D3106"/>
    <mergeCell ref="C3107:D3107"/>
    <mergeCell ref="C3108:D3108"/>
    <mergeCell ref="C3109:D3109"/>
    <mergeCell ref="C3110:D3110"/>
    <mergeCell ref="C3097:D3097"/>
    <mergeCell ref="C3098:D3098"/>
    <mergeCell ref="C3099:D3099"/>
    <mergeCell ref="C3100:D3100"/>
    <mergeCell ref="C3101:D3101"/>
    <mergeCell ref="C3089:D3089"/>
    <mergeCell ref="C3090:D3090"/>
    <mergeCell ref="C3091:D3091"/>
    <mergeCell ref="C3095:D3095"/>
    <mergeCell ref="C3096:D3096"/>
    <mergeCell ref="C3081:D3081"/>
    <mergeCell ref="C3085:D3085"/>
    <mergeCell ref="C3086:D3086"/>
    <mergeCell ref="C3087:D3087"/>
    <mergeCell ref="C3088:D3088"/>
    <mergeCell ref="C3073:D3073"/>
    <mergeCell ref="C3074:D3074"/>
    <mergeCell ref="C3075:D3075"/>
    <mergeCell ref="C3079:D3079"/>
    <mergeCell ref="C3080:D3080"/>
    <mergeCell ref="C3065:D3065"/>
    <mergeCell ref="C3069:D3069"/>
    <mergeCell ref="C3070:D3070"/>
    <mergeCell ref="C3071:D3071"/>
    <mergeCell ref="C3072:D3072"/>
    <mergeCell ref="C3057:D3057"/>
    <mergeCell ref="C3061:D3061"/>
    <mergeCell ref="C3062:D3062"/>
    <mergeCell ref="C3063:D3063"/>
    <mergeCell ref="C3064:D3064"/>
    <mergeCell ref="C3051:D3051"/>
    <mergeCell ref="C3052:D3052"/>
    <mergeCell ref="C3053:D3053"/>
    <mergeCell ref="C3054:D3054"/>
    <mergeCell ref="C3055:D3055"/>
    <mergeCell ref="C3056:D3056"/>
    <mergeCell ref="C3043:D3043"/>
    <mergeCell ref="C3044:D3044"/>
    <mergeCell ref="C3045:D3045"/>
    <mergeCell ref="C3049:D3049"/>
    <mergeCell ref="C3050:D3050"/>
    <mergeCell ref="C3038:D3038"/>
    <mergeCell ref="C3039:D3039"/>
    <mergeCell ref="C3040:D3040"/>
    <mergeCell ref="C3041:D3041"/>
    <mergeCell ref="C3042:D3042"/>
    <mergeCell ref="C3029:D3029"/>
    <mergeCell ref="C3030:D3030"/>
    <mergeCell ref="C3031:D3031"/>
    <mergeCell ref="C3032:D3032"/>
    <mergeCell ref="C3033:D3033"/>
    <mergeCell ref="C3034:D3034"/>
    <mergeCell ref="C3021:D3021"/>
    <mergeCell ref="C3022:D3022"/>
    <mergeCell ref="C3023:D3023"/>
    <mergeCell ref="C3027:D3027"/>
    <mergeCell ref="C3028:D3028"/>
    <mergeCell ref="C3013:D3013"/>
    <mergeCell ref="C3014:D3014"/>
    <mergeCell ref="C3015:D3015"/>
    <mergeCell ref="C3016:D3016"/>
    <mergeCell ref="C3020:D3020"/>
    <mergeCell ref="C3003:D3003"/>
    <mergeCell ref="C3007:D3007"/>
    <mergeCell ref="C3008:D3008"/>
    <mergeCell ref="C3009:D3009"/>
    <mergeCell ref="C2995:D2995"/>
    <mergeCell ref="C2996:D2996"/>
    <mergeCell ref="C2997:D2997"/>
    <mergeCell ref="C3001:D3001"/>
    <mergeCell ref="C3002:D3002"/>
    <mergeCell ref="C2987:D2987"/>
    <mergeCell ref="C2988:D2988"/>
    <mergeCell ref="C2989:D2989"/>
    <mergeCell ref="C2993:D2993"/>
    <mergeCell ref="C2994:D2994"/>
    <mergeCell ref="C2981:D2981"/>
    <mergeCell ref="C2982:D2982"/>
    <mergeCell ref="C2983:D2983"/>
    <mergeCell ref="C2984:D2984"/>
    <mergeCell ref="C2985:D2985"/>
    <mergeCell ref="C2986:D2986"/>
    <mergeCell ref="C2975:D2975"/>
    <mergeCell ref="C2976:D2976"/>
    <mergeCell ref="C2977:D2977"/>
    <mergeCell ref="C2978:D2978"/>
    <mergeCell ref="C2979:D2979"/>
    <mergeCell ref="C2980:D2980"/>
    <mergeCell ref="C2967:D2967"/>
    <mergeCell ref="C2971:D2971"/>
    <mergeCell ref="C2972:D2972"/>
    <mergeCell ref="C2973:D2973"/>
    <mergeCell ref="C2974:D2974"/>
    <mergeCell ref="C2959:D2959"/>
    <mergeCell ref="C2963:D2963"/>
    <mergeCell ref="C2964:D2964"/>
    <mergeCell ref="C2965:D2965"/>
    <mergeCell ref="C2966:D2966"/>
    <mergeCell ref="C2951:D2951"/>
    <mergeCell ref="C2955:D2955"/>
    <mergeCell ref="C2956:D2956"/>
    <mergeCell ref="C2957:D2957"/>
    <mergeCell ref="C2958:D2958"/>
    <mergeCell ref="C2943:D2943"/>
    <mergeCell ref="C2947:D2947"/>
    <mergeCell ref="C2948:D2948"/>
    <mergeCell ref="C2949:D2949"/>
    <mergeCell ref="C2950:D2950"/>
    <mergeCell ref="C2935:D2935"/>
    <mergeCell ref="C2939:D2939"/>
    <mergeCell ref="C2940:D2940"/>
    <mergeCell ref="C2941:D2941"/>
    <mergeCell ref="C2942:D2942"/>
    <mergeCell ref="C2927:D2927"/>
    <mergeCell ref="C2931:D2931"/>
    <mergeCell ref="C2932:D2932"/>
    <mergeCell ref="C2933:D2933"/>
    <mergeCell ref="C2934:D2934"/>
    <mergeCell ref="C2919:D2919"/>
    <mergeCell ref="C2920:D2920"/>
    <mergeCell ref="C2921:D2921"/>
    <mergeCell ref="C2925:D2925"/>
    <mergeCell ref="C2926:D2926"/>
    <mergeCell ref="C2911:D2911"/>
    <mergeCell ref="C2912:D2912"/>
    <mergeCell ref="C2913:D2913"/>
    <mergeCell ref="C2917:D2917"/>
    <mergeCell ref="C2918:D2918"/>
    <mergeCell ref="C2905:D2905"/>
    <mergeCell ref="C2906:D2906"/>
    <mergeCell ref="C2907:D2907"/>
    <mergeCell ref="C2908:D2908"/>
    <mergeCell ref="C2909:D2909"/>
    <mergeCell ref="C2910:D2910"/>
    <mergeCell ref="C2897:D2897"/>
    <mergeCell ref="C2898:D2898"/>
    <mergeCell ref="C2899:D2899"/>
    <mergeCell ref="C2900:D2900"/>
    <mergeCell ref="C2904:D2904"/>
    <mergeCell ref="C2891:D2891"/>
    <mergeCell ref="C2892:D2892"/>
    <mergeCell ref="C2893:D2893"/>
    <mergeCell ref="C2894:D2894"/>
    <mergeCell ref="C2895:D2895"/>
    <mergeCell ref="C2896:D2896"/>
    <mergeCell ref="C2883:D2883"/>
    <mergeCell ref="C2884:D2884"/>
    <mergeCell ref="C2885:D2885"/>
    <mergeCell ref="C2889:D2889"/>
    <mergeCell ref="C2890:D2890"/>
    <mergeCell ref="C2877:D2877"/>
    <mergeCell ref="C2878:D2878"/>
    <mergeCell ref="C2879:D2879"/>
    <mergeCell ref="C2880:D2880"/>
    <mergeCell ref="C2881:D2881"/>
    <mergeCell ref="C2882:D2882"/>
    <mergeCell ref="C2871:D2871"/>
    <mergeCell ref="C2872:D2872"/>
    <mergeCell ref="C2873:D2873"/>
    <mergeCell ref="C2874:D2874"/>
    <mergeCell ref="C2875:D2875"/>
    <mergeCell ref="C2876:D2876"/>
    <mergeCell ref="C2865:D2865"/>
    <mergeCell ref="C2866:D2866"/>
    <mergeCell ref="C2867:D2867"/>
    <mergeCell ref="C2868:D2868"/>
    <mergeCell ref="C2869:D2869"/>
    <mergeCell ref="C2870:D2870"/>
    <mergeCell ref="C2857:D2857"/>
    <mergeCell ref="C2858:D2858"/>
    <mergeCell ref="C2859:D2859"/>
    <mergeCell ref="C2860:D2860"/>
    <mergeCell ref="C2864:D2864"/>
    <mergeCell ref="C2851:D2851"/>
    <mergeCell ref="C2852:D2852"/>
    <mergeCell ref="C2853:D2853"/>
    <mergeCell ref="C2854:D2854"/>
    <mergeCell ref="C2855:D2855"/>
    <mergeCell ref="C2856:D2856"/>
    <mergeCell ref="C2843:D2843"/>
    <mergeCell ref="C2844:D2844"/>
    <mergeCell ref="C2848:D2848"/>
    <mergeCell ref="C2849:D2849"/>
    <mergeCell ref="C2850:D2850"/>
    <mergeCell ref="C2837:D2837"/>
    <mergeCell ref="C2838:D2838"/>
    <mergeCell ref="C2839:D2839"/>
    <mergeCell ref="C2840:D2840"/>
    <mergeCell ref="C2841:D2841"/>
    <mergeCell ref="C2842:D2842"/>
    <mergeCell ref="C2831:D2831"/>
    <mergeCell ref="C2832:D2832"/>
    <mergeCell ref="C2833:D2833"/>
    <mergeCell ref="C2834:D2834"/>
    <mergeCell ref="C2835:D2835"/>
    <mergeCell ref="C2836:D2836"/>
    <mergeCell ref="C2823:D2823"/>
    <mergeCell ref="C2827:D2827"/>
    <mergeCell ref="C2828:D2828"/>
    <mergeCell ref="C2829:D2829"/>
    <mergeCell ref="C2830:D2830"/>
    <mergeCell ref="C2815:D2815"/>
    <mergeCell ref="C2816:D2816"/>
    <mergeCell ref="C2820:D2820"/>
    <mergeCell ref="C2821:D2821"/>
    <mergeCell ref="C2822:D2822"/>
    <mergeCell ref="C2809:D2809"/>
    <mergeCell ref="C2810:D2810"/>
    <mergeCell ref="C2811:D2811"/>
    <mergeCell ref="C2812:D2812"/>
    <mergeCell ref="C2813:D2813"/>
    <mergeCell ref="C2814:D2814"/>
    <mergeCell ref="C2804:D2804"/>
    <mergeCell ref="C2805:D2805"/>
    <mergeCell ref="C2806:D2806"/>
    <mergeCell ref="C2807:D2807"/>
    <mergeCell ref="C2808:D2808"/>
    <mergeCell ref="C2795:D2795"/>
    <mergeCell ref="C2796:D2796"/>
    <mergeCell ref="C2797:D2797"/>
    <mergeCell ref="C2798:D2798"/>
    <mergeCell ref="C2799:D2799"/>
    <mergeCell ref="C2800:D2800"/>
    <mergeCell ref="C2787:D2787"/>
    <mergeCell ref="C2791:D2791"/>
    <mergeCell ref="C2792:D2792"/>
    <mergeCell ref="C2793:D2793"/>
    <mergeCell ref="C2794:D2794"/>
    <mergeCell ref="C2781:D2781"/>
    <mergeCell ref="C2782:D2782"/>
    <mergeCell ref="C2783:D2783"/>
    <mergeCell ref="C2784:D2784"/>
    <mergeCell ref="C2785:D2785"/>
    <mergeCell ref="C2786:D2786"/>
    <mergeCell ref="C2775:D2775"/>
    <mergeCell ref="C2776:D2776"/>
    <mergeCell ref="C2777:D2777"/>
    <mergeCell ref="C2778:D2778"/>
    <mergeCell ref="C2779:D2779"/>
    <mergeCell ref="C2780:D2780"/>
    <mergeCell ref="C2767:D2767"/>
    <mergeCell ref="C2768:D2768"/>
    <mergeCell ref="C2769:D2769"/>
    <mergeCell ref="C2770:D2770"/>
    <mergeCell ref="C2774:D2774"/>
    <mergeCell ref="C2761:D2761"/>
    <mergeCell ref="C2762:D2762"/>
    <mergeCell ref="C2763:D2763"/>
    <mergeCell ref="C2764:D2764"/>
    <mergeCell ref="C2765:D2765"/>
    <mergeCell ref="C2766:D2766"/>
    <mergeCell ref="C2753:D2753"/>
    <mergeCell ref="C2754:D2754"/>
    <mergeCell ref="C2758:D2758"/>
    <mergeCell ref="C2759:D2759"/>
    <mergeCell ref="C2760:D2760"/>
    <mergeCell ref="C2745:D2745"/>
    <mergeCell ref="C2746:D2746"/>
    <mergeCell ref="C2750:D2750"/>
    <mergeCell ref="C2751:D2751"/>
    <mergeCell ref="C2752:D2752"/>
    <mergeCell ref="C2737:D2737"/>
    <mergeCell ref="C2738:D2738"/>
    <mergeCell ref="C2739:D2739"/>
    <mergeCell ref="C2740:D2740"/>
    <mergeCell ref="C2744:D2744"/>
    <mergeCell ref="C2731:D2731"/>
    <mergeCell ref="C2732:D2732"/>
    <mergeCell ref="C2733:D2733"/>
    <mergeCell ref="C2734:D2734"/>
    <mergeCell ref="C2735:D2735"/>
    <mergeCell ref="C2736:D2736"/>
    <mergeCell ref="C2725:D2725"/>
    <mergeCell ref="C2726:D2726"/>
    <mergeCell ref="C2727:D2727"/>
    <mergeCell ref="C2728:D2728"/>
    <mergeCell ref="C2729:D2729"/>
    <mergeCell ref="C2730:D2730"/>
    <mergeCell ref="C2719:D2719"/>
    <mergeCell ref="C2720:D2720"/>
    <mergeCell ref="C2721:D2721"/>
    <mergeCell ref="C2722:D2722"/>
    <mergeCell ref="C2723:D2723"/>
    <mergeCell ref="C2724:D2724"/>
    <mergeCell ref="C2711:D2711"/>
    <mergeCell ref="C2712:D2712"/>
    <mergeCell ref="C2716:D2716"/>
    <mergeCell ref="C2717:D2717"/>
    <mergeCell ref="C2718:D2718"/>
    <mergeCell ref="C2705:D2705"/>
    <mergeCell ref="C2706:D2706"/>
    <mergeCell ref="C2707:D2707"/>
    <mergeCell ref="C2708:D2708"/>
    <mergeCell ref="C2709:D2709"/>
    <mergeCell ref="C2710:D2710"/>
    <mergeCell ref="C2697:D2697"/>
    <mergeCell ref="C2698:D2698"/>
    <mergeCell ref="C2699:D2699"/>
    <mergeCell ref="C2700:D2700"/>
    <mergeCell ref="C2701:D2701"/>
    <mergeCell ref="C2689:D2689"/>
    <mergeCell ref="C2690:D2690"/>
    <mergeCell ref="C2694:D2694"/>
    <mergeCell ref="C2695:D2695"/>
    <mergeCell ref="C2696:D2696"/>
    <mergeCell ref="C2683:D2683"/>
    <mergeCell ref="C2684:D2684"/>
    <mergeCell ref="C2685:D2685"/>
    <mergeCell ref="C2686:D2686"/>
    <mergeCell ref="C2687:D2687"/>
    <mergeCell ref="C2688:D2688"/>
    <mergeCell ref="C2675:D2675"/>
    <mergeCell ref="C2676:D2676"/>
    <mergeCell ref="C2677:D2677"/>
    <mergeCell ref="C2678:D2678"/>
    <mergeCell ref="C2679:D2679"/>
    <mergeCell ref="C2667:D2667"/>
    <mergeCell ref="C2668:D2668"/>
    <mergeCell ref="C2669:D2669"/>
    <mergeCell ref="C2670:D2670"/>
    <mergeCell ref="C2671:D2671"/>
    <mergeCell ref="C2659:D2659"/>
    <mergeCell ref="C2660:D2660"/>
    <mergeCell ref="C2661:D2661"/>
    <mergeCell ref="C2665:D2665"/>
    <mergeCell ref="C2666:D2666"/>
    <mergeCell ref="C2653:D2653"/>
    <mergeCell ref="C2654:D2654"/>
    <mergeCell ref="C2655:D2655"/>
    <mergeCell ref="C2656:D2656"/>
    <mergeCell ref="C2657:D2657"/>
    <mergeCell ref="C2658:D2658"/>
    <mergeCell ref="C2647:D2647"/>
    <mergeCell ref="C2648:D2648"/>
    <mergeCell ref="C2649:D2649"/>
    <mergeCell ref="C2650:D2650"/>
    <mergeCell ref="C2651:D2651"/>
    <mergeCell ref="C2652:D2652"/>
    <mergeCell ref="C2639:D2639"/>
    <mergeCell ref="C2640:D2640"/>
    <mergeCell ref="C2641:D2641"/>
    <mergeCell ref="C2642:D2642"/>
    <mergeCell ref="C2646:D2646"/>
    <mergeCell ref="C2631:D2631"/>
    <mergeCell ref="C2632:D2632"/>
    <mergeCell ref="C2633:D2633"/>
    <mergeCell ref="C2637:D2637"/>
    <mergeCell ref="C2638:D2638"/>
    <mergeCell ref="C2623:D2623"/>
    <mergeCell ref="C2624:D2624"/>
    <mergeCell ref="C2625:D2625"/>
    <mergeCell ref="C2629:D2629"/>
    <mergeCell ref="C2630:D2630"/>
    <mergeCell ref="C2615:D2615"/>
    <mergeCell ref="C2616:D2616"/>
    <mergeCell ref="C2617:D2617"/>
    <mergeCell ref="C2618:D2618"/>
    <mergeCell ref="C2619:D2619"/>
    <mergeCell ref="C2609:D2609"/>
    <mergeCell ref="C2610:D2610"/>
    <mergeCell ref="C2611:D2611"/>
    <mergeCell ref="C2612:D2612"/>
    <mergeCell ref="C2613:D2613"/>
    <mergeCell ref="C2614:D2614"/>
    <mergeCell ref="C2601:D2601"/>
    <mergeCell ref="C2602:D2602"/>
    <mergeCell ref="C2603:D2603"/>
    <mergeCell ref="C2604:D2604"/>
    <mergeCell ref="C2608:D2608"/>
    <mergeCell ref="C2595:D2595"/>
    <mergeCell ref="C2596:D2596"/>
    <mergeCell ref="C2597:D2597"/>
    <mergeCell ref="C2598:D2598"/>
    <mergeCell ref="C2599:D2599"/>
    <mergeCell ref="C2600:D2600"/>
    <mergeCell ref="C2587:D2587"/>
    <mergeCell ref="C2588:D2588"/>
    <mergeCell ref="C2592:D2592"/>
    <mergeCell ref="C2593:D2593"/>
    <mergeCell ref="C2594:D2594"/>
    <mergeCell ref="C2581:D2581"/>
    <mergeCell ref="C2582:D2582"/>
    <mergeCell ref="C2583:D2583"/>
    <mergeCell ref="C2584:D2584"/>
    <mergeCell ref="C2585:D2585"/>
    <mergeCell ref="C2586:D2586"/>
    <mergeCell ref="C2576:D2576"/>
    <mergeCell ref="C2577:D2577"/>
    <mergeCell ref="C2578:D2578"/>
    <mergeCell ref="C2579:D2579"/>
    <mergeCell ref="C2580:D2580"/>
    <mergeCell ref="C2565:D2565"/>
    <mergeCell ref="C2566:D2566"/>
    <mergeCell ref="C2570:D2570"/>
    <mergeCell ref="C2571:D2571"/>
    <mergeCell ref="C2572:D2572"/>
    <mergeCell ref="C2559:D2559"/>
    <mergeCell ref="C2560:D2560"/>
    <mergeCell ref="C2561:D2561"/>
    <mergeCell ref="C2562:D2562"/>
    <mergeCell ref="C2563:D2563"/>
    <mergeCell ref="C2564:D2564"/>
    <mergeCell ref="C2551:D2551"/>
    <mergeCell ref="C2555:D2555"/>
    <mergeCell ref="C2556:D2556"/>
    <mergeCell ref="C2557:D2557"/>
    <mergeCell ref="C2558:D2558"/>
    <mergeCell ref="C2543:D2543"/>
    <mergeCell ref="C2547:D2547"/>
    <mergeCell ref="C2548:D2548"/>
    <mergeCell ref="C2549:D2549"/>
    <mergeCell ref="C2550:D2550"/>
    <mergeCell ref="C2535:D2535"/>
    <mergeCell ref="C2536:D2536"/>
    <mergeCell ref="C2540:D2540"/>
    <mergeCell ref="C2541:D2541"/>
    <mergeCell ref="C2542:D2542"/>
    <mergeCell ref="C2527:D2527"/>
    <mergeCell ref="C2528:D2528"/>
    <mergeCell ref="C2529:D2529"/>
    <mergeCell ref="C2533:D2533"/>
    <mergeCell ref="C2534:D2534"/>
    <mergeCell ref="C2519:D2519"/>
    <mergeCell ref="C2520:D2520"/>
    <mergeCell ref="C2521:D2521"/>
    <mergeCell ref="C2522:D2522"/>
    <mergeCell ref="C2526:D2526"/>
    <mergeCell ref="C2511:D2511"/>
    <mergeCell ref="C2512:D2512"/>
    <mergeCell ref="C2513:D2513"/>
    <mergeCell ref="C2517:D2517"/>
    <mergeCell ref="C2518:D2518"/>
    <mergeCell ref="C2506:D2506"/>
    <mergeCell ref="C2507:D2507"/>
    <mergeCell ref="C2508:D2508"/>
    <mergeCell ref="C2509:D2509"/>
    <mergeCell ref="C2510:D2510"/>
    <mergeCell ref="C2497:D2497"/>
    <mergeCell ref="C2498:D2498"/>
    <mergeCell ref="C2499:D2499"/>
    <mergeCell ref="C2500:D2500"/>
    <mergeCell ref="C2501:D2501"/>
    <mergeCell ref="C2502:D2502"/>
    <mergeCell ref="C2490:D2490"/>
    <mergeCell ref="C2491:D2491"/>
    <mergeCell ref="C2492:D2492"/>
    <mergeCell ref="C2493:D2493"/>
    <mergeCell ref="C2479:D2479"/>
    <mergeCell ref="C2480:D2480"/>
    <mergeCell ref="C2484:D2484"/>
    <mergeCell ref="C2485:D2485"/>
    <mergeCell ref="C2486:D2486"/>
    <mergeCell ref="C2474:D2474"/>
    <mergeCell ref="C2475:D2475"/>
    <mergeCell ref="C2476:D2476"/>
    <mergeCell ref="C2477:D2477"/>
    <mergeCell ref="C2478:D2478"/>
    <mergeCell ref="C2465:D2465"/>
    <mergeCell ref="C2466:D2466"/>
    <mergeCell ref="C2467:D2467"/>
    <mergeCell ref="C2468:D2468"/>
    <mergeCell ref="C2469:D2469"/>
    <mergeCell ref="C2470:D2470"/>
    <mergeCell ref="C2457:D2457"/>
    <mergeCell ref="C2458:D2458"/>
    <mergeCell ref="C2459:D2459"/>
    <mergeCell ref="C2460:D2460"/>
    <mergeCell ref="C2464:D2464"/>
    <mergeCell ref="C2449:D2449"/>
    <mergeCell ref="C2450:D2450"/>
    <mergeCell ref="C2451:D2451"/>
    <mergeCell ref="C2452:D2452"/>
    <mergeCell ref="C2456:D2456"/>
    <mergeCell ref="C2441:D2441"/>
    <mergeCell ref="C2442:D2442"/>
    <mergeCell ref="C2446:D2446"/>
    <mergeCell ref="C2447:D2447"/>
    <mergeCell ref="C2448:D2448"/>
    <mergeCell ref="C2436:D2436"/>
    <mergeCell ref="C2437:D2437"/>
    <mergeCell ref="C2438:D2438"/>
    <mergeCell ref="C2439:D2439"/>
    <mergeCell ref="C2440:D2440"/>
    <mergeCell ref="C2427:D2427"/>
    <mergeCell ref="C2428:D2428"/>
    <mergeCell ref="C2429:D2429"/>
    <mergeCell ref="C2430:D2430"/>
    <mergeCell ref="C2431:D2431"/>
    <mergeCell ref="C2432:D2432"/>
    <mergeCell ref="C2421:D2421"/>
    <mergeCell ref="C2422:D2422"/>
    <mergeCell ref="C2423:D2423"/>
    <mergeCell ref="C2424:D2424"/>
    <mergeCell ref="C2425:D2425"/>
    <mergeCell ref="C2426:D2426"/>
    <mergeCell ref="C2415:D2415"/>
    <mergeCell ref="C2416:D2416"/>
    <mergeCell ref="C2417:D2417"/>
    <mergeCell ref="C2418:D2418"/>
    <mergeCell ref="C2419:D2419"/>
    <mergeCell ref="C2420:D2420"/>
    <mergeCell ref="C2409:D2409"/>
    <mergeCell ref="C2410:D2410"/>
    <mergeCell ref="C2411:D2411"/>
    <mergeCell ref="C2412:D2412"/>
    <mergeCell ref="C2413:D2413"/>
    <mergeCell ref="C2414:D2414"/>
    <mergeCell ref="C2401:D2401"/>
    <mergeCell ref="C2402:D2402"/>
    <mergeCell ref="C2403:D2403"/>
    <mergeCell ref="C2407:D2407"/>
    <mergeCell ref="C2408:D2408"/>
    <mergeCell ref="C2395:D2395"/>
    <mergeCell ref="C2396:D2396"/>
    <mergeCell ref="C2397:D2397"/>
    <mergeCell ref="C2398:D2398"/>
    <mergeCell ref="C2399:D2399"/>
    <mergeCell ref="C2400:D2400"/>
    <mergeCell ref="C2389:D2389"/>
    <mergeCell ref="C2390:D2390"/>
    <mergeCell ref="C2391:D2391"/>
    <mergeCell ref="C2392:D2392"/>
    <mergeCell ref="C2393:D2393"/>
    <mergeCell ref="C2394:D2394"/>
    <mergeCell ref="C2383:D2383"/>
    <mergeCell ref="C2384:D2384"/>
    <mergeCell ref="C2385:D2385"/>
    <mergeCell ref="C2386:D2386"/>
    <mergeCell ref="C2387:D2387"/>
    <mergeCell ref="C2388:D2388"/>
    <mergeCell ref="C2375:D2375"/>
    <mergeCell ref="C2376:D2376"/>
    <mergeCell ref="C2377:D2377"/>
    <mergeCell ref="C2381:D2381"/>
    <mergeCell ref="C2382:D2382"/>
    <mergeCell ref="C2369:D2369"/>
    <mergeCell ref="C2370:D2370"/>
    <mergeCell ref="C2371:D2371"/>
    <mergeCell ref="C2372:D2372"/>
    <mergeCell ref="C2373:D2373"/>
    <mergeCell ref="C2374:D2374"/>
    <mergeCell ref="C2361:D2361"/>
    <mergeCell ref="C2365:D2365"/>
    <mergeCell ref="C2366:D2366"/>
    <mergeCell ref="C2367:D2367"/>
    <mergeCell ref="C2368:D2368"/>
    <mergeCell ref="C2355:D2355"/>
    <mergeCell ref="C2356:D2356"/>
    <mergeCell ref="C2357:D2357"/>
    <mergeCell ref="C2358:D2358"/>
    <mergeCell ref="C2359:D2359"/>
    <mergeCell ref="C2360:D2360"/>
    <mergeCell ref="C2347:D2347"/>
    <mergeCell ref="C2351:D2351"/>
    <mergeCell ref="C2352:D2352"/>
    <mergeCell ref="C2353:D2353"/>
    <mergeCell ref="C2354:D2354"/>
    <mergeCell ref="C2341:D2341"/>
    <mergeCell ref="C2342:D2342"/>
    <mergeCell ref="C2343:D2343"/>
    <mergeCell ref="C2344:D2344"/>
    <mergeCell ref="C2345:D2345"/>
    <mergeCell ref="C2346:D2346"/>
    <mergeCell ref="C2335:D2335"/>
    <mergeCell ref="C2336:D2336"/>
    <mergeCell ref="C2337:D2337"/>
    <mergeCell ref="C2338:D2338"/>
    <mergeCell ref="C2339:D2339"/>
    <mergeCell ref="C2340:D2340"/>
    <mergeCell ref="C2327:D2327"/>
    <mergeCell ref="C2328:D2328"/>
    <mergeCell ref="C2329:D2329"/>
    <mergeCell ref="C2333:D2333"/>
    <mergeCell ref="C2334:D2334"/>
    <mergeCell ref="C2319:D2319"/>
    <mergeCell ref="C2320:D2320"/>
    <mergeCell ref="C2324:D2324"/>
    <mergeCell ref="C2325:D2325"/>
    <mergeCell ref="C2326:D2326"/>
    <mergeCell ref="C2313:D2313"/>
    <mergeCell ref="C2314:D2314"/>
    <mergeCell ref="C2315:D2315"/>
    <mergeCell ref="C2316:D2316"/>
    <mergeCell ref="C2317:D2317"/>
    <mergeCell ref="C2318:D2318"/>
    <mergeCell ref="C2305:D2305"/>
    <mergeCell ref="C2306:D2306"/>
    <mergeCell ref="C2307:D2307"/>
    <mergeCell ref="C2308:D2308"/>
    <mergeCell ref="C2312:D2312"/>
    <mergeCell ref="C2299:D2299"/>
    <mergeCell ref="C2300:D2300"/>
    <mergeCell ref="C2301:D2301"/>
    <mergeCell ref="C2302:D2302"/>
    <mergeCell ref="C2303:D2303"/>
    <mergeCell ref="C2304:D2304"/>
    <mergeCell ref="C2291:D2291"/>
    <mergeCell ref="C2292:D2292"/>
    <mergeCell ref="C2293:D2293"/>
    <mergeCell ref="C2294:D2294"/>
    <mergeCell ref="C2298:D2298"/>
    <mergeCell ref="C2283:D2283"/>
    <mergeCell ref="C2284:D2284"/>
    <mergeCell ref="C2288:D2288"/>
    <mergeCell ref="C2289:D2289"/>
    <mergeCell ref="C2290:D2290"/>
    <mergeCell ref="C2275:D2275"/>
    <mergeCell ref="C2279:D2279"/>
    <mergeCell ref="C2280:D2280"/>
    <mergeCell ref="C2281:D2281"/>
    <mergeCell ref="C2282:D2282"/>
    <mergeCell ref="C2269:D2269"/>
    <mergeCell ref="C2270:D2270"/>
    <mergeCell ref="C2271:D2271"/>
    <mergeCell ref="C2272:D2272"/>
    <mergeCell ref="C2273:D2273"/>
    <mergeCell ref="C2274:D2274"/>
    <mergeCell ref="C2261:D2261"/>
    <mergeCell ref="C2262:D2262"/>
    <mergeCell ref="C2263:D2263"/>
    <mergeCell ref="C2264:D2264"/>
    <mergeCell ref="C2265:D2265"/>
    <mergeCell ref="C2253:D2253"/>
    <mergeCell ref="C2254:D2254"/>
    <mergeCell ref="C2255:D2255"/>
    <mergeCell ref="C2259:D2259"/>
    <mergeCell ref="C2260:D2260"/>
    <mergeCell ref="C2245:D2245"/>
    <mergeCell ref="C2246:D2246"/>
    <mergeCell ref="C2247:D2247"/>
    <mergeCell ref="C2248:D2248"/>
    <mergeCell ref="C2252:D2252"/>
    <mergeCell ref="C2237:D2237"/>
    <mergeCell ref="C2238:D2238"/>
    <mergeCell ref="C2239:D2239"/>
    <mergeCell ref="C2243:D2243"/>
    <mergeCell ref="C2244:D2244"/>
    <mergeCell ref="C2229:D2229"/>
    <mergeCell ref="C2230:D2230"/>
    <mergeCell ref="C2234:D2234"/>
    <mergeCell ref="C2235:D2235"/>
    <mergeCell ref="C2236:D2236"/>
    <mergeCell ref="C2221:D2221"/>
    <mergeCell ref="C2222:D2222"/>
    <mergeCell ref="C2223:D2223"/>
    <mergeCell ref="C2227:D2227"/>
    <mergeCell ref="C2228:D2228"/>
    <mergeCell ref="C2213:D2213"/>
    <mergeCell ref="C2214:D2214"/>
    <mergeCell ref="C2215:D2215"/>
    <mergeCell ref="C2219:D2219"/>
    <mergeCell ref="C2220:D2220"/>
    <mergeCell ref="C2207:D2207"/>
    <mergeCell ref="C2208:D2208"/>
    <mergeCell ref="C2209:D2209"/>
    <mergeCell ref="C2210:D2210"/>
    <mergeCell ref="C2211:D2211"/>
    <mergeCell ref="C2212:D2212"/>
    <mergeCell ref="C2199:D2199"/>
    <mergeCell ref="C2200:D2200"/>
    <mergeCell ref="C2201:D2201"/>
    <mergeCell ref="C2202:D2202"/>
    <mergeCell ref="C2203:D2203"/>
    <mergeCell ref="C2191:D2191"/>
    <mergeCell ref="C2195:D2195"/>
    <mergeCell ref="C2196:D2196"/>
    <mergeCell ref="C2197:D2197"/>
    <mergeCell ref="C2198:D2198"/>
    <mergeCell ref="C2185:D2185"/>
    <mergeCell ref="C2186:D2186"/>
    <mergeCell ref="C2187:D2187"/>
    <mergeCell ref="C2188:D2188"/>
    <mergeCell ref="C2189:D2189"/>
    <mergeCell ref="C2190:D2190"/>
    <mergeCell ref="C2179:D2179"/>
    <mergeCell ref="C2180:D2180"/>
    <mergeCell ref="C2181:D2181"/>
    <mergeCell ref="C2182:D2182"/>
    <mergeCell ref="C2183:D2183"/>
    <mergeCell ref="C2184:D2184"/>
    <mergeCell ref="C2173:D2173"/>
    <mergeCell ref="C2174:D2174"/>
    <mergeCell ref="C2175:D2175"/>
    <mergeCell ref="C2176:D2176"/>
    <mergeCell ref="C2177:D2177"/>
    <mergeCell ref="C2178:D2178"/>
    <mergeCell ref="C2163:D2163"/>
    <mergeCell ref="C2167:D2167"/>
    <mergeCell ref="C2168:D2168"/>
    <mergeCell ref="C2169:D2169"/>
    <mergeCell ref="C2155:D2155"/>
    <mergeCell ref="C2159:D2159"/>
    <mergeCell ref="C2160:D2160"/>
    <mergeCell ref="C2161:D2161"/>
    <mergeCell ref="C2162:D2162"/>
    <mergeCell ref="C2149:D2149"/>
    <mergeCell ref="C2150:D2150"/>
    <mergeCell ref="C2151:D2151"/>
    <mergeCell ref="C2152:D2152"/>
    <mergeCell ref="C2153:D2153"/>
    <mergeCell ref="C2154:D2154"/>
    <mergeCell ref="C2141:D2141"/>
    <mergeCell ref="C2142:D2142"/>
    <mergeCell ref="C2146:D2146"/>
    <mergeCell ref="C2147:D2147"/>
    <mergeCell ref="C2148:D2148"/>
    <mergeCell ref="C2135:D2135"/>
    <mergeCell ref="C2136:D2136"/>
    <mergeCell ref="C2137:D2137"/>
    <mergeCell ref="C2138:D2138"/>
    <mergeCell ref="C2139:D2139"/>
    <mergeCell ref="C2140:D2140"/>
    <mergeCell ref="C2127:D2127"/>
    <mergeCell ref="C2128:D2128"/>
    <mergeCell ref="C2129:D2129"/>
    <mergeCell ref="C2130:D2130"/>
    <mergeCell ref="C2134:D2134"/>
    <mergeCell ref="C2122:D2122"/>
    <mergeCell ref="C2123:D2123"/>
    <mergeCell ref="C2124:D2124"/>
    <mergeCell ref="C2125:D2125"/>
    <mergeCell ref="C2126:D2126"/>
    <mergeCell ref="C2113:D2113"/>
    <mergeCell ref="C2114:D2114"/>
    <mergeCell ref="C2115:D2115"/>
    <mergeCell ref="C2116:D2116"/>
    <mergeCell ref="C2117:D2117"/>
    <mergeCell ref="C2118:D2118"/>
    <mergeCell ref="C2105:D2105"/>
    <mergeCell ref="C2106:D2106"/>
    <mergeCell ref="C2110:D2110"/>
    <mergeCell ref="C2111:D2111"/>
    <mergeCell ref="C2112:D2112"/>
    <mergeCell ref="C2099:D2099"/>
    <mergeCell ref="C2100:D2100"/>
    <mergeCell ref="C2101:D2101"/>
    <mergeCell ref="C2102:D2102"/>
    <mergeCell ref="C2103:D2103"/>
    <mergeCell ref="C2104:D2104"/>
    <mergeCell ref="C2091:D2091"/>
    <mergeCell ref="C2092:D2092"/>
    <mergeCell ref="C2093:D2093"/>
    <mergeCell ref="C2094:D2094"/>
    <mergeCell ref="C2098:D2098"/>
    <mergeCell ref="C2086:D2086"/>
    <mergeCell ref="C2087:D2087"/>
    <mergeCell ref="C2088:D2088"/>
    <mergeCell ref="C2089:D2089"/>
    <mergeCell ref="C2090:D2090"/>
    <mergeCell ref="C2077:D2077"/>
    <mergeCell ref="C2078:D2078"/>
    <mergeCell ref="C2079:D2079"/>
    <mergeCell ref="C2080:D2080"/>
    <mergeCell ref="C2081:D2081"/>
    <mergeCell ref="C2082:D2082"/>
    <mergeCell ref="C2069:D2069"/>
    <mergeCell ref="C2070:D2070"/>
    <mergeCell ref="C2074:D2074"/>
    <mergeCell ref="C2075:D2075"/>
    <mergeCell ref="C2076:D2076"/>
    <mergeCell ref="C2063:D2063"/>
    <mergeCell ref="C2064:D2064"/>
    <mergeCell ref="C2065:D2065"/>
    <mergeCell ref="C2066:D2066"/>
    <mergeCell ref="C2067:D2067"/>
    <mergeCell ref="C2068:D2068"/>
    <mergeCell ref="C2055:D2055"/>
    <mergeCell ref="C2056:D2056"/>
    <mergeCell ref="C2057:D2057"/>
    <mergeCell ref="C2058:D2058"/>
    <mergeCell ref="C2062:D2062"/>
    <mergeCell ref="C2049:D2049"/>
    <mergeCell ref="C2050:D2050"/>
    <mergeCell ref="C2051:D2051"/>
    <mergeCell ref="C2052:D2052"/>
    <mergeCell ref="C2053:D2053"/>
    <mergeCell ref="C2054:D2054"/>
    <mergeCell ref="C2043:D2043"/>
    <mergeCell ref="C2044:D2044"/>
    <mergeCell ref="C2045:D2045"/>
    <mergeCell ref="C2046:D2046"/>
    <mergeCell ref="C2047:D2047"/>
    <mergeCell ref="C2048:D2048"/>
    <mergeCell ref="C2035:D2035"/>
    <mergeCell ref="C2036:D2036"/>
    <mergeCell ref="C2037:D2037"/>
    <mergeCell ref="C2038:D2038"/>
    <mergeCell ref="C2039:D2039"/>
    <mergeCell ref="C2027:D2027"/>
    <mergeCell ref="C2031:D2031"/>
    <mergeCell ref="C2032:D2032"/>
    <mergeCell ref="C2033:D2033"/>
    <mergeCell ref="C2034:D2034"/>
    <mergeCell ref="C2019:D2019"/>
    <mergeCell ref="C2023:D2023"/>
    <mergeCell ref="C2024:D2024"/>
    <mergeCell ref="C2025:D2025"/>
    <mergeCell ref="C2026:D2026"/>
    <mergeCell ref="C2013:D2013"/>
    <mergeCell ref="C2014:D2014"/>
    <mergeCell ref="C2015:D2015"/>
    <mergeCell ref="C2016:D2016"/>
    <mergeCell ref="C2017:D2017"/>
    <mergeCell ref="C2018:D2018"/>
    <mergeCell ref="C2005:D2005"/>
    <mergeCell ref="C2006:D2006"/>
    <mergeCell ref="C2007:D2007"/>
    <mergeCell ref="C2008:D2008"/>
    <mergeCell ref="C2012:D2012"/>
    <mergeCell ref="C1999:D1999"/>
    <mergeCell ref="C2000:D2000"/>
    <mergeCell ref="C2001:D2001"/>
    <mergeCell ref="C2002:D2002"/>
    <mergeCell ref="C2003:D2003"/>
    <mergeCell ref="C2004:D2004"/>
    <mergeCell ref="C1991:D1991"/>
    <mergeCell ref="C1992:D1992"/>
    <mergeCell ref="C1993:D1993"/>
    <mergeCell ref="C1997:D1997"/>
    <mergeCell ref="C1998:D1998"/>
    <mergeCell ref="C1985:D1985"/>
    <mergeCell ref="C1986:D1986"/>
    <mergeCell ref="C1987:D1987"/>
    <mergeCell ref="C1988:D1988"/>
    <mergeCell ref="C1989:D1989"/>
    <mergeCell ref="C1990:D1990"/>
    <mergeCell ref="C1980:D1980"/>
    <mergeCell ref="C1981:D1981"/>
    <mergeCell ref="C1982:D1982"/>
    <mergeCell ref="C1983:D1983"/>
    <mergeCell ref="C1984:D1984"/>
    <mergeCell ref="C1971:D1971"/>
    <mergeCell ref="C1972:D1972"/>
    <mergeCell ref="C1973:D1973"/>
    <mergeCell ref="C1974:D1974"/>
    <mergeCell ref="C1975:D1975"/>
    <mergeCell ref="C1976:D1976"/>
    <mergeCell ref="C1965:D1965"/>
    <mergeCell ref="C1966:D1966"/>
    <mergeCell ref="C1967:D1967"/>
    <mergeCell ref="C1968:D1968"/>
    <mergeCell ref="C1969:D1969"/>
    <mergeCell ref="C1970:D1970"/>
    <mergeCell ref="C1957:D1957"/>
    <mergeCell ref="C1958:D1958"/>
    <mergeCell ref="C1959:D1959"/>
    <mergeCell ref="C1963:D1963"/>
    <mergeCell ref="C1964:D1964"/>
    <mergeCell ref="C1951:D1951"/>
    <mergeCell ref="C1952:D1952"/>
    <mergeCell ref="C1953:D1953"/>
    <mergeCell ref="C1954:D1954"/>
    <mergeCell ref="C1955:D1955"/>
    <mergeCell ref="C1956:D1956"/>
    <mergeCell ref="C1943:D1943"/>
    <mergeCell ref="C1944:D1944"/>
    <mergeCell ref="C1945:D1945"/>
    <mergeCell ref="C1946:D1946"/>
    <mergeCell ref="C1947:D1947"/>
    <mergeCell ref="C1935:D1935"/>
    <mergeCell ref="C1939:D1939"/>
    <mergeCell ref="C1940:D1940"/>
    <mergeCell ref="C1941:D1941"/>
    <mergeCell ref="C1942:D1942"/>
    <mergeCell ref="C1927:D1927"/>
    <mergeCell ref="C1928:D1928"/>
    <mergeCell ref="C1932:D1932"/>
    <mergeCell ref="C1933:D1933"/>
    <mergeCell ref="C1934:D1934"/>
    <mergeCell ref="C1919:D1919"/>
    <mergeCell ref="C1920:D1920"/>
    <mergeCell ref="C1921:D1921"/>
    <mergeCell ref="C1925:D1925"/>
    <mergeCell ref="C1926:D1926"/>
    <mergeCell ref="C1911:D1911"/>
    <mergeCell ref="C1915:D1915"/>
    <mergeCell ref="C1916:D1916"/>
    <mergeCell ref="C1917:D1917"/>
    <mergeCell ref="C1918:D1918"/>
    <mergeCell ref="C1903:D1903"/>
    <mergeCell ref="C1907:D1907"/>
    <mergeCell ref="C1908:D1908"/>
    <mergeCell ref="C1909:D1909"/>
    <mergeCell ref="C1910:D1910"/>
    <mergeCell ref="C1897:D1897"/>
    <mergeCell ref="C1898:D1898"/>
    <mergeCell ref="C1899:D1899"/>
    <mergeCell ref="C1900:D1900"/>
    <mergeCell ref="C1901:D1901"/>
    <mergeCell ref="C1902:D1902"/>
    <mergeCell ref="C1890:D1890"/>
    <mergeCell ref="C1891:D1891"/>
    <mergeCell ref="C1892:D1892"/>
    <mergeCell ref="C1896:D1896"/>
    <mergeCell ref="C1879:D1879"/>
    <mergeCell ref="C1883:D1883"/>
    <mergeCell ref="C1884:D1884"/>
    <mergeCell ref="C1885:D1885"/>
    <mergeCell ref="C1886:D1886"/>
    <mergeCell ref="C1871:D1871"/>
    <mergeCell ref="C1872:D1872"/>
    <mergeCell ref="C1876:D1876"/>
    <mergeCell ref="C1877:D1877"/>
    <mergeCell ref="C1878:D1878"/>
    <mergeCell ref="C1863:D1863"/>
    <mergeCell ref="C1864:D1864"/>
    <mergeCell ref="C1865:D1865"/>
    <mergeCell ref="C1866:D1866"/>
    <mergeCell ref="C1870:D1870"/>
    <mergeCell ref="C1855:D1855"/>
    <mergeCell ref="C1856:D1856"/>
    <mergeCell ref="C1857:D1857"/>
    <mergeCell ref="C1861:D1861"/>
    <mergeCell ref="C1862:D1862"/>
    <mergeCell ref="C1845:D1845"/>
    <mergeCell ref="C1849:D1849"/>
    <mergeCell ref="C1850:D1850"/>
    <mergeCell ref="C1851:D1851"/>
    <mergeCell ref="C1839:D1839"/>
    <mergeCell ref="C1840:D1840"/>
    <mergeCell ref="C1841:D1841"/>
    <mergeCell ref="C1842:D1842"/>
    <mergeCell ref="C1843:D1843"/>
    <mergeCell ref="C1844:D1844"/>
    <mergeCell ref="C1831:D1831"/>
    <mergeCell ref="C1835:D1835"/>
    <mergeCell ref="C1836:D1836"/>
    <mergeCell ref="C1837:D1837"/>
    <mergeCell ref="C1838:D1838"/>
    <mergeCell ref="C1826:D1826"/>
    <mergeCell ref="C1827:D1827"/>
    <mergeCell ref="C1828:D1828"/>
    <mergeCell ref="C1829:D1829"/>
    <mergeCell ref="C1830:D1830"/>
    <mergeCell ref="C1818:D1818"/>
    <mergeCell ref="C1819:D1819"/>
    <mergeCell ref="C1820:D1820"/>
    <mergeCell ref="C1821:D1821"/>
    <mergeCell ref="C1822:D1822"/>
    <mergeCell ref="C1810:D1810"/>
    <mergeCell ref="C1811:D1811"/>
    <mergeCell ref="C1812:D1812"/>
    <mergeCell ref="C1813:D1813"/>
    <mergeCell ref="C1814:D1814"/>
    <mergeCell ref="C1801:D1801"/>
    <mergeCell ref="C1802:D1802"/>
    <mergeCell ref="C1803:D1803"/>
    <mergeCell ref="C1804:D1804"/>
    <mergeCell ref="C1805:D1805"/>
    <mergeCell ref="C1806:D1806"/>
    <mergeCell ref="C1794:D1794"/>
    <mergeCell ref="C1795:D1795"/>
    <mergeCell ref="C1796:D1796"/>
    <mergeCell ref="C1797:D1797"/>
    <mergeCell ref="C1786:D1786"/>
    <mergeCell ref="C1787:D1787"/>
    <mergeCell ref="C1788:D1788"/>
    <mergeCell ref="C1789:D1789"/>
    <mergeCell ref="C1790:D1790"/>
    <mergeCell ref="C1778:D1778"/>
    <mergeCell ref="C1779:D1779"/>
    <mergeCell ref="C1780:D1780"/>
    <mergeCell ref="C1781:D1781"/>
    <mergeCell ref="C1782:D1782"/>
    <mergeCell ref="C1770:D1770"/>
    <mergeCell ref="C1771:D1771"/>
    <mergeCell ref="C1772:D1772"/>
    <mergeCell ref="C1773:D1773"/>
    <mergeCell ref="C1774:D1774"/>
    <mergeCell ref="C1762:D1762"/>
    <mergeCell ref="C1763:D1763"/>
    <mergeCell ref="C1764:D1764"/>
    <mergeCell ref="C1765:D1765"/>
    <mergeCell ref="C1766:D1766"/>
    <mergeCell ref="C1754:D1754"/>
    <mergeCell ref="C1755:D1755"/>
    <mergeCell ref="C1756:D1756"/>
    <mergeCell ref="C1757:D1757"/>
    <mergeCell ref="C1758:D1758"/>
    <mergeCell ref="C1746:D1746"/>
    <mergeCell ref="C1747:D1747"/>
    <mergeCell ref="C1748:D1748"/>
    <mergeCell ref="C1749:D1749"/>
    <mergeCell ref="C1750:D1750"/>
    <mergeCell ref="C1738:D1738"/>
    <mergeCell ref="C1739:D1739"/>
    <mergeCell ref="C1740:D1740"/>
    <mergeCell ref="C1741:D1741"/>
    <mergeCell ref="C1742:D1742"/>
    <mergeCell ref="C1729:D1729"/>
    <mergeCell ref="C1730:D1730"/>
    <mergeCell ref="C1731:D1731"/>
    <mergeCell ref="C1732:D1732"/>
    <mergeCell ref="C1733:D1733"/>
    <mergeCell ref="C1734:D1734"/>
    <mergeCell ref="C1721:D1721"/>
    <mergeCell ref="C1722:D1722"/>
    <mergeCell ref="C1723:D1723"/>
    <mergeCell ref="C1724:D1724"/>
    <mergeCell ref="C1725:D1725"/>
    <mergeCell ref="C1713:D1713"/>
    <mergeCell ref="C1714:D1714"/>
    <mergeCell ref="C1715:D1715"/>
    <mergeCell ref="C1716:D1716"/>
    <mergeCell ref="C1717:D1717"/>
    <mergeCell ref="C1705:D1705"/>
    <mergeCell ref="C1706:D1706"/>
    <mergeCell ref="C1707:D1707"/>
    <mergeCell ref="C1708:D1708"/>
    <mergeCell ref="C1712:D1712"/>
    <mergeCell ref="C1697:D1697"/>
    <mergeCell ref="C1698:D1698"/>
    <mergeCell ref="C1702:D1702"/>
    <mergeCell ref="C1703:D1703"/>
    <mergeCell ref="C1704:D1704"/>
    <mergeCell ref="C1691:D1691"/>
    <mergeCell ref="C1692:D1692"/>
    <mergeCell ref="C1693:D1693"/>
    <mergeCell ref="C1694:D1694"/>
    <mergeCell ref="C1695:D1695"/>
    <mergeCell ref="C1696:D1696"/>
    <mergeCell ref="C1685:D1685"/>
    <mergeCell ref="C1686:D1686"/>
    <mergeCell ref="C1687:D1687"/>
    <mergeCell ref="C1688:D1688"/>
    <mergeCell ref="C1689:D1689"/>
    <mergeCell ref="C1690:D1690"/>
    <mergeCell ref="C1677:D1677"/>
    <mergeCell ref="C1678:D1678"/>
    <mergeCell ref="C1679:D1679"/>
    <mergeCell ref="C1680:D1680"/>
    <mergeCell ref="C1681:D1681"/>
    <mergeCell ref="C1672:D1672"/>
    <mergeCell ref="C1673:D1673"/>
    <mergeCell ref="C1674:D1674"/>
    <mergeCell ref="C1675:D1675"/>
    <mergeCell ref="C1676:D1676"/>
    <mergeCell ref="C1663:D1663"/>
    <mergeCell ref="C1664:D1664"/>
    <mergeCell ref="C1665:D1665"/>
    <mergeCell ref="C1666:D1666"/>
    <mergeCell ref="C1667:D1667"/>
    <mergeCell ref="C1668:D1668"/>
    <mergeCell ref="C1657:D1657"/>
    <mergeCell ref="C1658:D1658"/>
    <mergeCell ref="C1659:D1659"/>
    <mergeCell ref="C1660:D1660"/>
    <mergeCell ref="C1661:D1661"/>
    <mergeCell ref="C1662:D1662"/>
    <mergeCell ref="C1651:D1651"/>
    <mergeCell ref="C1652:D1652"/>
    <mergeCell ref="C1653:D1653"/>
    <mergeCell ref="C1654:D1654"/>
    <mergeCell ref="C1655:D1655"/>
    <mergeCell ref="C1656:D1656"/>
    <mergeCell ref="C1643:D1643"/>
    <mergeCell ref="C1644:D1644"/>
    <mergeCell ref="C1645:D1645"/>
    <mergeCell ref="C1646:D1646"/>
    <mergeCell ref="C1650:D1650"/>
    <mergeCell ref="C1637:D1637"/>
    <mergeCell ref="C1638:D1638"/>
    <mergeCell ref="C1639:D1639"/>
    <mergeCell ref="C1640:D1640"/>
    <mergeCell ref="C1641:D1641"/>
    <mergeCell ref="C1642:D1642"/>
    <mergeCell ref="C1631:D1631"/>
    <mergeCell ref="C1632:D1632"/>
    <mergeCell ref="C1633:D1633"/>
    <mergeCell ref="C1634:D1634"/>
    <mergeCell ref="C1635:D1635"/>
    <mergeCell ref="C1636:D1636"/>
    <mergeCell ref="C1623:D1623"/>
    <mergeCell ref="C1624:D1624"/>
    <mergeCell ref="C1628:D1628"/>
    <mergeCell ref="C1629:D1629"/>
    <mergeCell ref="C1630:D1630"/>
    <mergeCell ref="C1617:D1617"/>
    <mergeCell ref="C1618:D1618"/>
    <mergeCell ref="C1619:D1619"/>
    <mergeCell ref="C1620:D1620"/>
    <mergeCell ref="C1621:D1621"/>
    <mergeCell ref="C1622:D1622"/>
    <mergeCell ref="C1611:D1611"/>
    <mergeCell ref="C1612:D1612"/>
    <mergeCell ref="C1613:D1613"/>
    <mergeCell ref="C1614:D1614"/>
    <mergeCell ref="C1615:D1615"/>
    <mergeCell ref="C1616:D1616"/>
    <mergeCell ref="C1606:D1606"/>
    <mergeCell ref="C1607:D1607"/>
    <mergeCell ref="C1608:D1608"/>
    <mergeCell ref="C1609:D1609"/>
    <mergeCell ref="C1610:D1610"/>
    <mergeCell ref="C1598:D1598"/>
    <mergeCell ref="C1599:D1599"/>
    <mergeCell ref="C1600:D1600"/>
    <mergeCell ref="C1601:D1601"/>
    <mergeCell ref="C1602:D1602"/>
    <mergeCell ref="C1589:D1589"/>
    <mergeCell ref="C1590:D1590"/>
    <mergeCell ref="C1591:D1591"/>
    <mergeCell ref="C1592:D1592"/>
    <mergeCell ref="C1593:D1593"/>
    <mergeCell ref="C1594:D1594"/>
    <mergeCell ref="C1581:D1581"/>
    <mergeCell ref="C1582:D1582"/>
    <mergeCell ref="C1583:D1583"/>
    <mergeCell ref="C1584:D1584"/>
    <mergeCell ref="C1588:D1588"/>
    <mergeCell ref="C1573:D1573"/>
    <mergeCell ref="C1574:D1574"/>
    <mergeCell ref="C1578:D1578"/>
    <mergeCell ref="C1579:D1579"/>
    <mergeCell ref="C1580:D1580"/>
    <mergeCell ref="C1565:D1565"/>
    <mergeCell ref="C1566:D1566"/>
    <mergeCell ref="C1570:D1570"/>
    <mergeCell ref="C1571:D1571"/>
    <mergeCell ref="C1572:D1572"/>
    <mergeCell ref="C1557:D1557"/>
    <mergeCell ref="C1561:D1561"/>
    <mergeCell ref="C1562:D1562"/>
    <mergeCell ref="C1563:D1563"/>
    <mergeCell ref="C1564:D1564"/>
    <mergeCell ref="C1552:D1552"/>
    <mergeCell ref="C1553:D1553"/>
    <mergeCell ref="C1554:D1554"/>
    <mergeCell ref="C1555:D1555"/>
    <mergeCell ref="C1556:D1556"/>
    <mergeCell ref="C1544:D1544"/>
    <mergeCell ref="C1545:D1545"/>
    <mergeCell ref="C1546:D1546"/>
    <mergeCell ref="C1547:D1547"/>
    <mergeCell ref="C1548:D1548"/>
    <mergeCell ref="C1533:D1533"/>
    <mergeCell ref="C1534:D1534"/>
    <mergeCell ref="C1538:D1538"/>
    <mergeCell ref="C1539:D1539"/>
    <mergeCell ref="C1540:D1540"/>
    <mergeCell ref="C1525:D1525"/>
    <mergeCell ref="C1526:D1526"/>
    <mergeCell ref="C1527:D1527"/>
    <mergeCell ref="C1528:D1528"/>
    <mergeCell ref="C1532:D1532"/>
    <mergeCell ref="C1517:D1517"/>
    <mergeCell ref="C1518:D1518"/>
    <mergeCell ref="C1519:D1519"/>
    <mergeCell ref="C1523:D1523"/>
    <mergeCell ref="C1524:D1524"/>
    <mergeCell ref="C1509:D1509"/>
    <mergeCell ref="C1513:D1513"/>
    <mergeCell ref="C1514:D1514"/>
    <mergeCell ref="C1515:D1515"/>
    <mergeCell ref="C1516:D1516"/>
    <mergeCell ref="C1503:D1503"/>
    <mergeCell ref="C1504:D1504"/>
    <mergeCell ref="C1505:D1505"/>
    <mergeCell ref="C1506:D1506"/>
    <mergeCell ref="C1507:D1507"/>
    <mergeCell ref="C1508:D1508"/>
    <mergeCell ref="C1495:D1495"/>
    <mergeCell ref="C1496:D1496"/>
    <mergeCell ref="C1497:D1497"/>
    <mergeCell ref="C1498:D1498"/>
    <mergeCell ref="C1502:D1502"/>
    <mergeCell ref="C1487:D1487"/>
    <mergeCell ref="C1491:D1491"/>
    <mergeCell ref="C1492:D1492"/>
    <mergeCell ref="C1493:D1493"/>
    <mergeCell ref="C1494:D1494"/>
    <mergeCell ref="C1479:D1479"/>
    <mergeCell ref="C1483:D1483"/>
    <mergeCell ref="C1484:D1484"/>
    <mergeCell ref="C1485:D1485"/>
    <mergeCell ref="C1486:D1486"/>
    <mergeCell ref="C1471:D1471"/>
    <mergeCell ref="C1475:D1475"/>
    <mergeCell ref="C1476:D1476"/>
    <mergeCell ref="C1477:D1477"/>
    <mergeCell ref="C1478:D1478"/>
    <mergeCell ref="C1463:D1463"/>
    <mergeCell ref="C1467:D1467"/>
    <mergeCell ref="C1468:D1468"/>
    <mergeCell ref="C1469:D1469"/>
    <mergeCell ref="C1470:D1470"/>
    <mergeCell ref="C1455:D1455"/>
    <mergeCell ref="C1459:D1459"/>
    <mergeCell ref="C1460:D1460"/>
    <mergeCell ref="C1461:D1461"/>
    <mergeCell ref="C1462:D1462"/>
    <mergeCell ref="C1447:D1447"/>
    <mergeCell ref="C1451:D1451"/>
    <mergeCell ref="C1452:D1452"/>
    <mergeCell ref="C1453:D1453"/>
    <mergeCell ref="C1454:D1454"/>
    <mergeCell ref="C1439:D1439"/>
    <mergeCell ref="C1440:D1440"/>
    <mergeCell ref="C1444:D1444"/>
    <mergeCell ref="C1445:D1445"/>
    <mergeCell ref="C1446:D1446"/>
    <mergeCell ref="C1431:D1431"/>
    <mergeCell ref="C1432:D1432"/>
    <mergeCell ref="C1436:D1436"/>
    <mergeCell ref="C1437:D1437"/>
    <mergeCell ref="C1438:D1438"/>
    <mergeCell ref="C1423:D1423"/>
    <mergeCell ref="C1427:D1427"/>
    <mergeCell ref="C1428:D1428"/>
    <mergeCell ref="C1429:D1429"/>
    <mergeCell ref="C1430:D1430"/>
    <mergeCell ref="C1415:D1415"/>
    <mergeCell ref="C1419:D1419"/>
    <mergeCell ref="C1420:D1420"/>
    <mergeCell ref="C1421:D1421"/>
    <mergeCell ref="C1422:D1422"/>
    <mergeCell ref="C1407:D1407"/>
    <mergeCell ref="C1411:D1411"/>
    <mergeCell ref="C1412:D1412"/>
    <mergeCell ref="C1413:D1413"/>
    <mergeCell ref="C1414:D1414"/>
    <mergeCell ref="C1399:D1399"/>
    <mergeCell ref="C1403:D1403"/>
    <mergeCell ref="C1404:D1404"/>
    <mergeCell ref="C1405:D1405"/>
    <mergeCell ref="C1406:D1406"/>
    <mergeCell ref="C1391:D1391"/>
    <mergeCell ref="C1392:D1392"/>
    <mergeCell ref="C1393:D1393"/>
    <mergeCell ref="C1397:D1397"/>
    <mergeCell ref="C1398:D1398"/>
    <mergeCell ref="C1384:D1384"/>
    <mergeCell ref="C1385:D1385"/>
    <mergeCell ref="C1386:D1386"/>
    <mergeCell ref="C1390:D1390"/>
    <mergeCell ref="C1376:D1376"/>
    <mergeCell ref="C1377:D1377"/>
    <mergeCell ref="C1378:D1378"/>
    <mergeCell ref="C1379:D1379"/>
    <mergeCell ref="C1380:D1380"/>
    <mergeCell ref="C1368:D1368"/>
    <mergeCell ref="C1369:D1369"/>
    <mergeCell ref="C1370:D1370"/>
    <mergeCell ref="C1371:D1371"/>
    <mergeCell ref="C1372:D1372"/>
    <mergeCell ref="C1360:D1360"/>
    <mergeCell ref="C1361:D1361"/>
    <mergeCell ref="C1362:D1362"/>
    <mergeCell ref="C1363:D1363"/>
    <mergeCell ref="C1364:D1364"/>
    <mergeCell ref="C1352:D1352"/>
    <mergeCell ref="C1353:D1353"/>
    <mergeCell ref="C1354:D1354"/>
    <mergeCell ref="C1355:D1355"/>
    <mergeCell ref="C1356:D1356"/>
    <mergeCell ref="C1344:D1344"/>
    <mergeCell ref="C1345:D1345"/>
    <mergeCell ref="C1346:D1346"/>
    <mergeCell ref="C1347:D1347"/>
    <mergeCell ref="C1348:D1348"/>
    <mergeCell ref="C1333:D1333"/>
    <mergeCell ref="C1337:D1337"/>
    <mergeCell ref="C1338:D1338"/>
    <mergeCell ref="C1339:D1339"/>
    <mergeCell ref="C1340:D1340"/>
    <mergeCell ref="C1325:D1325"/>
    <mergeCell ref="C1326:D1326"/>
    <mergeCell ref="C1330:D1330"/>
    <mergeCell ref="C1331:D1331"/>
    <mergeCell ref="C1332:D1332"/>
    <mergeCell ref="C1317:D1317"/>
    <mergeCell ref="C1318:D1318"/>
    <mergeCell ref="C1322:D1322"/>
    <mergeCell ref="C1323:D1323"/>
    <mergeCell ref="C1324:D1324"/>
    <mergeCell ref="C1309:D1309"/>
    <mergeCell ref="C1310:D1310"/>
    <mergeCell ref="C1311:D1311"/>
    <mergeCell ref="C1315:D1315"/>
    <mergeCell ref="C1316:D1316"/>
    <mergeCell ref="C1301:D1301"/>
    <mergeCell ref="C1302:D1302"/>
    <mergeCell ref="C1303:D1303"/>
    <mergeCell ref="C1304:D1304"/>
    <mergeCell ref="C1308:D1308"/>
    <mergeCell ref="C1293:D1293"/>
    <mergeCell ref="C1294:D1294"/>
    <mergeCell ref="C1295:D1295"/>
    <mergeCell ref="C1296:D1296"/>
    <mergeCell ref="C1300:D1300"/>
    <mergeCell ref="C1285:D1285"/>
    <mergeCell ref="C1286:D1286"/>
    <mergeCell ref="C1287:D1287"/>
    <mergeCell ref="C1288:D1288"/>
    <mergeCell ref="C1292:D1292"/>
    <mergeCell ref="C1277:D1277"/>
    <mergeCell ref="C1278:D1278"/>
    <mergeCell ref="C1279:D1279"/>
    <mergeCell ref="C1280:D1280"/>
    <mergeCell ref="C1281:D1281"/>
    <mergeCell ref="C1269:D1269"/>
    <mergeCell ref="C1270:D1270"/>
    <mergeCell ref="C1271:D1271"/>
    <mergeCell ref="C1272:D1272"/>
    <mergeCell ref="C1273:D1273"/>
    <mergeCell ref="C1261:D1261"/>
    <mergeCell ref="C1262:D1262"/>
    <mergeCell ref="C1263:D1263"/>
    <mergeCell ref="C1264:D1264"/>
    <mergeCell ref="C1265:D1265"/>
    <mergeCell ref="C1253:D1253"/>
    <mergeCell ref="C1254:D1254"/>
    <mergeCell ref="C1255:D1255"/>
    <mergeCell ref="C1256:D1256"/>
    <mergeCell ref="C1260:D1260"/>
    <mergeCell ref="C1245:D1245"/>
    <mergeCell ref="C1249:D1249"/>
    <mergeCell ref="C1250:D1250"/>
    <mergeCell ref="C1251:D1251"/>
    <mergeCell ref="C1252:D1252"/>
    <mergeCell ref="C1240:D1240"/>
    <mergeCell ref="C1241:D1241"/>
    <mergeCell ref="C1242:D1242"/>
    <mergeCell ref="C1243:D1243"/>
    <mergeCell ref="C1244:D1244"/>
    <mergeCell ref="C1231:D1231"/>
    <mergeCell ref="C1232:D1232"/>
    <mergeCell ref="C1233:D1233"/>
    <mergeCell ref="C1234:D1234"/>
    <mergeCell ref="C1235:D1235"/>
    <mergeCell ref="C1236:D1236"/>
    <mergeCell ref="C1223:D1223"/>
    <mergeCell ref="C1224:D1224"/>
    <mergeCell ref="C1225:D1225"/>
    <mergeCell ref="C1226:D1226"/>
    <mergeCell ref="C1230:D1230"/>
    <mergeCell ref="C1215:D1215"/>
    <mergeCell ref="C1216:D1216"/>
    <mergeCell ref="C1217:D1217"/>
    <mergeCell ref="C1218:D1218"/>
    <mergeCell ref="C1222:D1222"/>
    <mergeCell ref="C1207:D1207"/>
    <mergeCell ref="C1208:D1208"/>
    <mergeCell ref="C1209:D1209"/>
    <mergeCell ref="C1210:D1210"/>
    <mergeCell ref="C1214:D1214"/>
    <mergeCell ref="C1199:D1199"/>
    <mergeCell ref="C1200:D1200"/>
    <mergeCell ref="C1201:D1201"/>
    <mergeCell ref="C1202:D1202"/>
    <mergeCell ref="C1206:D1206"/>
    <mergeCell ref="C1191:D1191"/>
    <mergeCell ref="C1192:D1192"/>
    <mergeCell ref="C1193:D1193"/>
    <mergeCell ref="C1194:D1194"/>
    <mergeCell ref="C1198:D1198"/>
    <mergeCell ref="C1183:D1183"/>
    <mergeCell ref="C1184:D1184"/>
    <mergeCell ref="C1185:D1185"/>
    <mergeCell ref="C1186:D1186"/>
    <mergeCell ref="C1187:D1187"/>
    <mergeCell ref="C1175:D1175"/>
    <mergeCell ref="C1176:D1176"/>
    <mergeCell ref="C1177:D1177"/>
    <mergeCell ref="C1178:D1178"/>
    <mergeCell ref="C1179:D1179"/>
    <mergeCell ref="C1167:D1167"/>
    <mergeCell ref="C1168:D1168"/>
    <mergeCell ref="C1169:D1169"/>
    <mergeCell ref="C1170:D1170"/>
    <mergeCell ref="C1171:D1171"/>
    <mergeCell ref="C1159:D1159"/>
    <mergeCell ref="C1160:D1160"/>
    <mergeCell ref="C1164:D1164"/>
    <mergeCell ref="C1165:D1165"/>
    <mergeCell ref="C1166:D1166"/>
    <mergeCell ref="C1151:D1151"/>
    <mergeCell ref="C1155:D1155"/>
    <mergeCell ref="C1156:D1156"/>
    <mergeCell ref="C1157:D1157"/>
    <mergeCell ref="C1158:D1158"/>
    <mergeCell ref="C1143:D1143"/>
    <mergeCell ref="C1144:D1144"/>
    <mergeCell ref="C1148:D1148"/>
    <mergeCell ref="C1149:D1149"/>
    <mergeCell ref="C1150:D1150"/>
    <mergeCell ref="C1135:D1135"/>
    <mergeCell ref="C1136:D1136"/>
    <mergeCell ref="C1140:D1140"/>
    <mergeCell ref="C1141:D1141"/>
    <mergeCell ref="C1142:D1142"/>
    <mergeCell ref="C1127:D1127"/>
    <mergeCell ref="C1128:D1128"/>
    <mergeCell ref="C1129:D1129"/>
    <mergeCell ref="C1130:D1130"/>
    <mergeCell ref="C1134:D1134"/>
    <mergeCell ref="C1121:D1121"/>
    <mergeCell ref="C1122:D1122"/>
    <mergeCell ref="C1123:D1123"/>
    <mergeCell ref="C1124:D1124"/>
    <mergeCell ref="C1125:D1125"/>
    <mergeCell ref="C1126:D1126"/>
    <mergeCell ref="C1115:D1115"/>
    <mergeCell ref="C1116:D1116"/>
    <mergeCell ref="C1117:D1117"/>
    <mergeCell ref="C1118:D1118"/>
    <mergeCell ref="C1119:D1119"/>
    <mergeCell ref="C1120:D1120"/>
    <mergeCell ref="C1109:D1109"/>
    <mergeCell ref="C1110:D1110"/>
    <mergeCell ref="C1111:D1111"/>
    <mergeCell ref="C1112:D1112"/>
    <mergeCell ref="C1113:D1113"/>
    <mergeCell ref="C1114:D1114"/>
    <mergeCell ref="C1103:D1103"/>
    <mergeCell ref="C1104:D1104"/>
    <mergeCell ref="C1105:D1105"/>
    <mergeCell ref="C1106:D1106"/>
    <mergeCell ref="C1107:D1107"/>
    <mergeCell ref="C1108:D1108"/>
    <mergeCell ref="C1095:D1095"/>
    <mergeCell ref="C1096:D1096"/>
    <mergeCell ref="C1097:D1097"/>
    <mergeCell ref="C1098:D1098"/>
    <mergeCell ref="C1099:D1099"/>
    <mergeCell ref="C1087:D1087"/>
    <mergeCell ref="C1088:D1088"/>
    <mergeCell ref="C1089:D1089"/>
    <mergeCell ref="C1093:D1093"/>
    <mergeCell ref="C1094:D1094"/>
    <mergeCell ref="C1082:D1082"/>
    <mergeCell ref="C1083:D1083"/>
    <mergeCell ref="C1084:D1084"/>
    <mergeCell ref="C1085:D1085"/>
    <mergeCell ref="C1086:D1086"/>
    <mergeCell ref="C1073:D1073"/>
    <mergeCell ref="C1074:D1074"/>
    <mergeCell ref="C1075:D1075"/>
    <mergeCell ref="C1076:D1076"/>
    <mergeCell ref="C1077:D1077"/>
    <mergeCell ref="C1078:D1078"/>
    <mergeCell ref="C1067:D1067"/>
    <mergeCell ref="C1068:D1068"/>
    <mergeCell ref="C1069:D1069"/>
    <mergeCell ref="C1070:D1070"/>
    <mergeCell ref="C1071:D1071"/>
    <mergeCell ref="C1072:D1072"/>
    <mergeCell ref="C1061:D1061"/>
    <mergeCell ref="C1062:D1062"/>
    <mergeCell ref="C1063:D1063"/>
    <mergeCell ref="C1064:D1064"/>
    <mergeCell ref="C1065:D1065"/>
    <mergeCell ref="C1066:D1066"/>
    <mergeCell ref="C1055:D1055"/>
    <mergeCell ref="C1056:D1056"/>
    <mergeCell ref="C1057:D1057"/>
    <mergeCell ref="C1058:D1058"/>
    <mergeCell ref="C1059:D1059"/>
    <mergeCell ref="C1060:D1060"/>
    <mergeCell ref="C1047:D1047"/>
    <mergeCell ref="C1048:D1048"/>
    <mergeCell ref="C1049:D1049"/>
    <mergeCell ref="C1053:D1053"/>
    <mergeCell ref="C1054:D1054"/>
    <mergeCell ref="C1041:D1041"/>
    <mergeCell ref="C1042:D1042"/>
    <mergeCell ref="C1043:D1043"/>
    <mergeCell ref="C1044:D1044"/>
    <mergeCell ref="C1045:D1045"/>
    <mergeCell ref="C1046:D1046"/>
    <mergeCell ref="C1035:D1035"/>
    <mergeCell ref="C1036:D1036"/>
    <mergeCell ref="C1037:D1037"/>
    <mergeCell ref="C1038:D1038"/>
    <mergeCell ref="C1039:D1039"/>
    <mergeCell ref="C1040:D1040"/>
    <mergeCell ref="C1029:D1029"/>
    <mergeCell ref="C1030:D1030"/>
    <mergeCell ref="C1031:D1031"/>
    <mergeCell ref="C1032:D1032"/>
    <mergeCell ref="C1033:D1033"/>
    <mergeCell ref="C1034:D1034"/>
    <mergeCell ref="C1021:D1021"/>
    <mergeCell ref="C1022:D1022"/>
    <mergeCell ref="C1026:D1026"/>
    <mergeCell ref="C1027:D1027"/>
    <mergeCell ref="C1028:D1028"/>
    <mergeCell ref="C1013:D1013"/>
    <mergeCell ref="C1017:D1017"/>
    <mergeCell ref="C1018:D1018"/>
    <mergeCell ref="C1019:D1019"/>
    <mergeCell ref="C1020:D1020"/>
    <mergeCell ref="C1005:D1005"/>
    <mergeCell ref="C1009:D1009"/>
    <mergeCell ref="C1010:D1010"/>
    <mergeCell ref="C1011:D1011"/>
    <mergeCell ref="C1012:D1012"/>
    <mergeCell ref="C999:D999"/>
    <mergeCell ref="C1000:D1000"/>
    <mergeCell ref="C1001:D1001"/>
    <mergeCell ref="C1002:D1002"/>
    <mergeCell ref="C1003:D1003"/>
    <mergeCell ref="C1004:D1004"/>
    <mergeCell ref="C993:D993"/>
    <mergeCell ref="C994:D994"/>
    <mergeCell ref="C995:D995"/>
    <mergeCell ref="C996:D996"/>
    <mergeCell ref="C997:D997"/>
    <mergeCell ref="C998:D998"/>
    <mergeCell ref="C985:D985"/>
    <mergeCell ref="C986:D986"/>
    <mergeCell ref="C990:D990"/>
    <mergeCell ref="C991:D991"/>
    <mergeCell ref="C992:D992"/>
    <mergeCell ref="C979:D979"/>
    <mergeCell ref="C980:D980"/>
    <mergeCell ref="C981:D981"/>
    <mergeCell ref="C982:D982"/>
    <mergeCell ref="C983:D983"/>
    <mergeCell ref="C984:D984"/>
    <mergeCell ref="C973:D973"/>
    <mergeCell ref="C974:D974"/>
    <mergeCell ref="C975:D975"/>
    <mergeCell ref="C976:D976"/>
    <mergeCell ref="C977:D977"/>
    <mergeCell ref="C978:D978"/>
    <mergeCell ref="C967:D967"/>
    <mergeCell ref="C968:D968"/>
    <mergeCell ref="C969:D969"/>
    <mergeCell ref="C970:D970"/>
    <mergeCell ref="C971:D971"/>
    <mergeCell ref="C972:D972"/>
    <mergeCell ref="C959:D959"/>
    <mergeCell ref="C960:D960"/>
    <mergeCell ref="C961:D961"/>
    <mergeCell ref="C962:D962"/>
    <mergeCell ref="C963:D963"/>
    <mergeCell ref="C953:D953"/>
    <mergeCell ref="C954:D954"/>
    <mergeCell ref="C955:D955"/>
    <mergeCell ref="C956:D956"/>
    <mergeCell ref="C957:D957"/>
    <mergeCell ref="C958:D958"/>
    <mergeCell ref="C945:D945"/>
    <mergeCell ref="C946:D946"/>
    <mergeCell ref="C950:D950"/>
    <mergeCell ref="C951:D951"/>
    <mergeCell ref="C952:D952"/>
    <mergeCell ref="C939:D939"/>
    <mergeCell ref="C940:D940"/>
    <mergeCell ref="C941:D941"/>
    <mergeCell ref="C942:D942"/>
    <mergeCell ref="C943:D943"/>
    <mergeCell ref="C944:D944"/>
    <mergeCell ref="C934:D934"/>
    <mergeCell ref="C935:D935"/>
    <mergeCell ref="C936:D936"/>
    <mergeCell ref="C937:D937"/>
    <mergeCell ref="C938:D938"/>
    <mergeCell ref="C925:D925"/>
    <mergeCell ref="C926:D926"/>
    <mergeCell ref="C927:D927"/>
    <mergeCell ref="C928:D928"/>
    <mergeCell ref="C929:D929"/>
    <mergeCell ref="C930:D930"/>
    <mergeCell ref="C919:D919"/>
    <mergeCell ref="C920:D920"/>
    <mergeCell ref="C921:D921"/>
    <mergeCell ref="C922:D922"/>
    <mergeCell ref="C923:D923"/>
    <mergeCell ref="C924:D924"/>
    <mergeCell ref="C914:D914"/>
    <mergeCell ref="C915:D915"/>
    <mergeCell ref="C916:D916"/>
    <mergeCell ref="C917:D917"/>
    <mergeCell ref="C918:D918"/>
    <mergeCell ref="C903:D903"/>
    <mergeCell ref="C907:D907"/>
    <mergeCell ref="C908:D908"/>
    <mergeCell ref="C909:D909"/>
    <mergeCell ref="C910:D910"/>
    <mergeCell ref="C897:D897"/>
    <mergeCell ref="C898:D898"/>
    <mergeCell ref="C899:D899"/>
    <mergeCell ref="C900:D900"/>
    <mergeCell ref="C901:D901"/>
    <mergeCell ref="C902:D902"/>
    <mergeCell ref="C889:D889"/>
    <mergeCell ref="C890:D890"/>
    <mergeCell ref="C891:D891"/>
    <mergeCell ref="C892:D892"/>
    <mergeCell ref="C893:D893"/>
    <mergeCell ref="C882:D882"/>
    <mergeCell ref="C883:D883"/>
    <mergeCell ref="C884:D884"/>
    <mergeCell ref="C885:D885"/>
    <mergeCell ref="C873:D873"/>
    <mergeCell ref="C874:D874"/>
    <mergeCell ref="C875:D875"/>
    <mergeCell ref="C876:D876"/>
    <mergeCell ref="C877:D877"/>
    <mergeCell ref="C878:D878"/>
    <mergeCell ref="C868:D868"/>
    <mergeCell ref="C869:D869"/>
    <mergeCell ref="C870:D870"/>
    <mergeCell ref="C871:D871"/>
    <mergeCell ref="C872:D872"/>
    <mergeCell ref="C859:D859"/>
    <mergeCell ref="C860:D860"/>
    <mergeCell ref="C861:D861"/>
    <mergeCell ref="C862:D862"/>
    <mergeCell ref="C863:D863"/>
    <mergeCell ref="C864:D864"/>
    <mergeCell ref="C851:D851"/>
    <mergeCell ref="C852:D852"/>
    <mergeCell ref="C853:D853"/>
    <mergeCell ref="C857:D857"/>
    <mergeCell ref="C858:D858"/>
    <mergeCell ref="C843:D843"/>
    <mergeCell ref="C844:D844"/>
    <mergeCell ref="C848:D848"/>
    <mergeCell ref="C849:D849"/>
    <mergeCell ref="C850:D850"/>
    <mergeCell ref="C837:D837"/>
    <mergeCell ref="C838:D838"/>
    <mergeCell ref="C839:D839"/>
    <mergeCell ref="C840:D840"/>
    <mergeCell ref="C841:D841"/>
    <mergeCell ref="C842:D842"/>
    <mergeCell ref="C829:D829"/>
    <mergeCell ref="C830:D830"/>
    <mergeCell ref="C831:D831"/>
    <mergeCell ref="C832:D832"/>
    <mergeCell ref="C836:D836"/>
    <mergeCell ref="C821:D821"/>
    <mergeCell ref="C822:D822"/>
    <mergeCell ref="C826:D826"/>
    <mergeCell ref="C827:D827"/>
    <mergeCell ref="C828:D828"/>
    <mergeCell ref="C816:D816"/>
    <mergeCell ref="C817:D817"/>
    <mergeCell ref="C818:D818"/>
    <mergeCell ref="C819:D819"/>
    <mergeCell ref="C820:D820"/>
    <mergeCell ref="C807:D807"/>
    <mergeCell ref="C808:D808"/>
    <mergeCell ref="C809:D809"/>
    <mergeCell ref="C810:D810"/>
    <mergeCell ref="C811:D811"/>
    <mergeCell ref="C812:D812"/>
    <mergeCell ref="C801:D801"/>
    <mergeCell ref="C802:D802"/>
    <mergeCell ref="C803:D803"/>
    <mergeCell ref="C804:D804"/>
    <mergeCell ref="C805:D805"/>
    <mergeCell ref="C806:D806"/>
    <mergeCell ref="C793:D793"/>
    <mergeCell ref="C797:D797"/>
    <mergeCell ref="C798:D798"/>
    <mergeCell ref="C799:D799"/>
    <mergeCell ref="C800:D800"/>
    <mergeCell ref="C787:D787"/>
    <mergeCell ref="C788:D788"/>
    <mergeCell ref="C789:D789"/>
    <mergeCell ref="C790:D790"/>
    <mergeCell ref="C791:D791"/>
    <mergeCell ref="C792:D792"/>
    <mergeCell ref="C782:D782"/>
    <mergeCell ref="C783:D783"/>
    <mergeCell ref="C784:D784"/>
    <mergeCell ref="C785:D785"/>
    <mergeCell ref="C786:D786"/>
    <mergeCell ref="C773:D773"/>
    <mergeCell ref="C774:D774"/>
    <mergeCell ref="C775:D775"/>
    <mergeCell ref="C776:D776"/>
    <mergeCell ref="C777:D777"/>
    <mergeCell ref="C778:D778"/>
    <mergeCell ref="C767:D767"/>
    <mergeCell ref="C768:D768"/>
    <mergeCell ref="C769:D769"/>
    <mergeCell ref="C770:D770"/>
    <mergeCell ref="C771:D771"/>
    <mergeCell ref="C772:D772"/>
    <mergeCell ref="C759:D759"/>
    <mergeCell ref="C760:D760"/>
    <mergeCell ref="C761:D761"/>
    <mergeCell ref="C762:D762"/>
    <mergeCell ref="C763:D763"/>
    <mergeCell ref="C751:D751"/>
    <mergeCell ref="C752:D752"/>
    <mergeCell ref="C753:D753"/>
    <mergeCell ref="C757:D757"/>
    <mergeCell ref="C758:D758"/>
    <mergeCell ref="C743:D743"/>
    <mergeCell ref="C744:D744"/>
    <mergeCell ref="C745:D745"/>
    <mergeCell ref="C749:D749"/>
    <mergeCell ref="C750:D750"/>
    <mergeCell ref="C735:D735"/>
    <mergeCell ref="C736:D736"/>
    <mergeCell ref="C737:D737"/>
    <mergeCell ref="C741:D741"/>
    <mergeCell ref="C742:D742"/>
    <mergeCell ref="C727:D727"/>
    <mergeCell ref="C728:D728"/>
    <mergeCell ref="C729:D729"/>
    <mergeCell ref="C730:D730"/>
    <mergeCell ref="C734:D734"/>
    <mergeCell ref="C719:D719"/>
    <mergeCell ref="C720:D720"/>
    <mergeCell ref="C721:D721"/>
    <mergeCell ref="C722:D722"/>
    <mergeCell ref="C723:D723"/>
    <mergeCell ref="C713:D713"/>
    <mergeCell ref="C714:D714"/>
    <mergeCell ref="C715:D715"/>
    <mergeCell ref="C716:D716"/>
    <mergeCell ref="C717:D717"/>
    <mergeCell ref="C718:D718"/>
    <mergeCell ref="C707:D707"/>
    <mergeCell ref="C708:D708"/>
    <mergeCell ref="C709:D709"/>
    <mergeCell ref="C710:D710"/>
    <mergeCell ref="C711:D711"/>
    <mergeCell ref="C712:D712"/>
    <mergeCell ref="C699:D699"/>
    <mergeCell ref="C700:D700"/>
    <mergeCell ref="C701:D701"/>
    <mergeCell ref="C702:D702"/>
    <mergeCell ref="C703:D703"/>
    <mergeCell ref="C693:D693"/>
    <mergeCell ref="C694:D694"/>
    <mergeCell ref="C695:D695"/>
    <mergeCell ref="C696:D696"/>
    <mergeCell ref="C697:D697"/>
    <mergeCell ref="C698:D698"/>
    <mergeCell ref="C671:D671"/>
    <mergeCell ref="C672:D672"/>
    <mergeCell ref="C660:D660"/>
    <mergeCell ref="C661:D661"/>
    <mergeCell ref="C662:D662"/>
    <mergeCell ref="C663:D663"/>
    <mergeCell ref="C687:D687"/>
    <mergeCell ref="C688:D688"/>
    <mergeCell ref="C689:D689"/>
    <mergeCell ref="C690:D690"/>
    <mergeCell ref="C691:D691"/>
    <mergeCell ref="C692:D692"/>
    <mergeCell ref="C679:D679"/>
    <mergeCell ref="C680:D680"/>
    <mergeCell ref="C681:D681"/>
    <mergeCell ref="C682:D682"/>
    <mergeCell ref="C683:D683"/>
    <mergeCell ref="C673:D673"/>
    <mergeCell ref="C674:D674"/>
    <mergeCell ref="C675:D675"/>
    <mergeCell ref="C676:D676"/>
    <mergeCell ref="C677:D677"/>
    <mergeCell ref="C678:D678"/>
    <mergeCell ref="C638:D638"/>
    <mergeCell ref="C639:D639"/>
    <mergeCell ref="C640:D640"/>
    <mergeCell ref="C641:D641"/>
    <mergeCell ref="C642:D642"/>
    <mergeCell ref="C643:D643"/>
    <mergeCell ref="C644:D644"/>
    <mergeCell ref="C649:D649"/>
    <mergeCell ref="C650:D650"/>
    <mergeCell ref="C654:D654"/>
    <mergeCell ref="C655:D655"/>
    <mergeCell ref="C656:D656"/>
    <mergeCell ref="C648:D648"/>
    <mergeCell ref="C667:D667"/>
    <mergeCell ref="C668:D668"/>
    <mergeCell ref="C669:D669"/>
    <mergeCell ref="C670:D670"/>
    <mergeCell ref="C629:D629"/>
    <mergeCell ref="C630:D630"/>
    <mergeCell ref="C631:D631"/>
    <mergeCell ref="C632:D632"/>
    <mergeCell ref="C633:D633"/>
    <mergeCell ref="C634:D634"/>
    <mergeCell ref="C621:D621"/>
    <mergeCell ref="C622:D622"/>
    <mergeCell ref="C623:D623"/>
    <mergeCell ref="C624:D624"/>
    <mergeCell ref="C625:D625"/>
    <mergeCell ref="C614:D614"/>
    <mergeCell ref="C615:D615"/>
    <mergeCell ref="C616:D616"/>
    <mergeCell ref="C617:D617"/>
    <mergeCell ref="C605:D605"/>
    <mergeCell ref="C606:D606"/>
    <mergeCell ref="C607:D607"/>
    <mergeCell ref="C608:D608"/>
    <mergeCell ref="C609:D609"/>
    <mergeCell ref="C610:D610"/>
    <mergeCell ref="C595:D595"/>
    <mergeCell ref="C599:D599"/>
    <mergeCell ref="C600:D600"/>
    <mergeCell ref="C601:D601"/>
    <mergeCell ref="C587:D587"/>
    <mergeCell ref="C588:D588"/>
    <mergeCell ref="C589:D589"/>
    <mergeCell ref="C593:D593"/>
    <mergeCell ref="C594:D594"/>
    <mergeCell ref="C579:D579"/>
    <mergeCell ref="C580:D580"/>
    <mergeCell ref="C581:D581"/>
    <mergeCell ref="C582:D582"/>
    <mergeCell ref="C586:D586"/>
    <mergeCell ref="C571:D571"/>
    <mergeCell ref="C572:D572"/>
    <mergeCell ref="C576:D576"/>
    <mergeCell ref="C577:D577"/>
    <mergeCell ref="C578:D578"/>
    <mergeCell ref="C565:D565"/>
    <mergeCell ref="C566:D566"/>
    <mergeCell ref="C567:D567"/>
    <mergeCell ref="C568:D568"/>
    <mergeCell ref="C569:D569"/>
    <mergeCell ref="C570:D570"/>
    <mergeCell ref="C557:D557"/>
    <mergeCell ref="C558:D558"/>
    <mergeCell ref="C559:D559"/>
    <mergeCell ref="C560:D560"/>
    <mergeCell ref="C564:D564"/>
    <mergeCell ref="C550:D550"/>
    <mergeCell ref="C551:D551"/>
    <mergeCell ref="C552:D552"/>
    <mergeCell ref="C553:D553"/>
    <mergeCell ref="C539:D539"/>
    <mergeCell ref="C543:D543"/>
    <mergeCell ref="C544:D544"/>
    <mergeCell ref="C545:D545"/>
    <mergeCell ref="C546:D546"/>
    <mergeCell ref="C531:D531"/>
    <mergeCell ref="C532:D532"/>
    <mergeCell ref="C533:D533"/>
    <mergeCell ref="C537:D537"/>
    <mergeCell ref="C538:D538"/>
    <mergeCell ref="C523:D523"/>
    <mergeCell ref="C524:D524"/>
    <mergeCell ref="C525:D525"/>
    <mergeCell ref="C526:D526"/>
    <mergeCell ref="C527:D527"/>
    <mergeCell ref="C515:D515"/>
    <mergeCell ref="C516:D516"/>
    <mergeCell ref="C520:D520"/>
    <mergeCell ref="C521:D521"/>
    <mergeCell ref="C522:D522"/>
    <mergeCell ref="C508:D508"/>
    <mergeCell ref="C509:D509"/>
    <mergeCell ref="C510:D510"/>
    <mergeCell ref="C514:D514"/>
    <mergeCell ref="C497:D497"/>
    <mergeCell ref="C498:D498"/>
    <mergeCell ref="C502:D502"/>
    <mergeCell ref="C503:D503"/>
    <mergeCell ref="C504:D504"/>
    <mergeCell ref="C491:D491"/>
    <mergeCell ref="C492:D492"/>
    <mergeCell ref="C493:D493"/>
    <mergeCell ref="C494:D494"/>
    <mergeCell ref="C495:D495"/>
    <mergeCell ref="C496:D496"/>
    <mergeCell ref="C483:D483"/>
    <mergeCell ref="C484:D484"/>
    <mergeCell ref="C485:D485"/>
    <mergeCell ref="C489:D489"/>
    <mergeCell ref="C490:D490"/>
    <mergeCell ref="C475:D475"/>
    <mergeCell ref="C476:D476"/>
    <mergeCell ref="C480:D480"/>
    <mergeCell ref="C481:D481"/>
    <mergeCell ref="C482:D482"/>
    <mergeCell ref="C467:D467"/>
    <mergeCell ref="C468:D468"/>
    <mergeCell ref="C469:D469"/>
    <mergeCell ref="C473:D473"/>
    <mergeCell ref="C474:D474"/>
    <mergeCell ref="C459:D459"/>
    <mergeCell ref="C460:D460"/>
    <mergeCell ref="C461:D461"/>
    <mergeCell ref="C462:D462"/>
    <mergeCell ref="C466:D466"/>
    <mergeCell ref="C452:D452"/>
    <mergeCell ref="C453:D453"/>
    <mergeCell ref="C454:D454"/>
    <mergeCell ref="C458:D458"/>
    <mergeCell ref="C443:D443"/>
    <mergeCell ref="C444:D444"/>
    <mergeCell ref="C445:D445"/>
    <mergeCell ref="C446:D446"/>
    <mergeCell ref="C447:D447"/>
    <mergeCell ref="C448:D448"/>
    <mergeCell ref="C435:D435"/>
    <mergeCell ref="C436:D436"/>
    <mergeCell ref="C437:D437"/>
    <mergeCell ref="C438:D438"/>
    <mergeCell ref="C439:D439"/>
    <mergeCell ref="C427:D427"/>
    <mergeCell ref="C428:D428"/>
    <mergeCell ref="C429:D429"/>
    <mergeCell ref="C430:D430"/>
    <mergeCell ref="C434:D434"/>
    <mergeCell ref="C422:D422"/>
    <mergeCell ref="C423:D423"/>
    <mergeCell ref="C424:D424"/>
    <mergeCell ref="C425:D425"/>
    <mergeCell ref="C426:D426"/>
    <mergeCell ref="C413:D413"/>
    <mergeCell ref="C414:D414"/>
    <mergeCell ref="C415:D415"/>
    <mergeCell ref="C416:D416"/>
    <mergeCell ref="C417:D417"/>
    <mergeCell ref="C418:D418"/>
    <mergeCell ref="C403:D403"/>
    <mergeCell ref="C407:D407"/>
    <mergeCell ref="C408:D408"/>
    <mergeCell ref="C409:D409"/>
    <mergeCell ref="C397:D397"/>
    <mergeCell ref="C398:D398"/>
    <mergeCell ref="C399:D399"/>
    <mergeCell ref="C400:D400"/>
    <mergeCell ref="C401:D401"/>
    <mergeCell ref="C402:D402"/>
    <mergeCell ref="C389:D389"/>
    <mergeCell ref="C390:D390"/>
    <mergeCell ref="C391:D391"/>
    <mergeCell ref="C392:D392"/>
    <mergeCell ref="C393:D393"/>
    <mergeCell ref="C381:D381"/>
    <mergeCell ref="C382:D382"/>
    <mergeCell ref="C383:D383"/>
    <mergeCell ref="C384:D384"/>
    <mergeCell ref="C385:D385"/>
    <mergeCell ref="C373:D373"/>
    <mergeCell ref="C374:D374"/>
    <mergeCell ref="C375:D375"/>
    <mergeCell ref="C379:D379"/>
    <mergeCell ref="C380:D380"/>
    <mergeCell ref="C365:D365"/>
    <mergeCell ref="C366:D366"/>
    <mergeCell ref="C367:D367"/>
    <mergeCell ref="C371:D371"/>
    <mergeCell ref="C372:D372"/>
    <mergeCell ref="C357:D357"/>
    <mergeCell ref="C361:D361"/>
    <mergeCell ref="C362:D362"/>
    <mergeCell ref="C363:D363"/>
    <mergeCell ref="C364:D364"/>
    <mergeCell ref="C352:D352"/>
    <mergeCell ref="C353:D353"/>
    <mergeCell ref="C354:D354"/>
    <mergeCell ref="C355:D355"/>
    <mergeCell ref="C356:D356"/>
    <mergeCell ref="C344:D344"/>
    <mergeCell ref="C345:D345"/>
    <mergeCell ref="C346:D346"/>
    <mergeCell ref="C347:D347"/>
    <mergeCell ref="C348:D348"/>
    <mergeCell ref="C335:D335"/>
    <mergeCell ref="C336:D336"/>
    <mergeCell ref="C337:D337"/>
    <mergeCell ref="C338:D338"/>
    <mergeCell ref="C339:D339"/>
    <mergeCell ref="C340:D340"/>
    <mergeCell ref="C327:D327"/>
    <mergeCell ref="C328:D328"/>
    <mergeCell ref="C329:D329"/>
    <mergeCell ref="C330:D330"/>
    <mergeCell ref="C331:D331"/>
    <mergeCell ref="C319:D319"/>
    <mergeCell ref="C320:D320"/>
    <mergeCell ref="C321:D321"/>
    <mergeCell ref="C322:D322"/>
    <mergeCell ref="C326:D326"/>
    <mergeCell ref="C311:D311"/>
    <mergeCell ref="C312:D312"/>
    <mergeCell ref="C313:D313"/>
    <mergeCell ref="C317:D317"/>
    <mergeCell ref="C318:D318"/>
    <mergeCell ref="C301:D301"/>
    <mergeCell ref="C305:D305"/>
    <mergeCell ref="C306:D306"/>
    <mergeCell ref="C307:D307"/>
    <mergeCell ref="C293:D293"/>
    <mergeCell ref="C297:D297"/>
    <mergeCell ref="C298:D298"/>
    <mergeCell ref="C299:D299"/>
    <mergeCell ref="C300:D300"/>
    <mergeCell ref="C285:D285"/>
    <mergeCell ref="C286:D286"/>
    <mergeCell ref="C287:D287"/>
    <mergeCell ref="C291:D291"/>
    <mergeCell ref="C292:D292"/>
    <mergeCell ref="C277:D277"/>
    <mergeCell ref="C278:D278"/>
    <mergeCell ref="C279:D279"/>
    <mergeCell ref="C280:D280"/>
    <mergeCell ref="C281:D281"/>
    <mergeCell ref="C269:D269"/>
    <mergeCell ref="C270:D270"/>
    <mergeCell ref="C274:D274"/>
    <mergeCell ref="C275:D275"/>
    <mergeCell ref="C276:D276"/>
    <mergeCell ref="C261:D261"/>
    <mergeCell ref="C262:D262"/>
    <mergeCell ref="C266:D266"/>
    <mergeCell ref="C267:D267"/>
    <mergeCell ref="C268:D268"/>
    <mergeCell ref="C253:D253"/>
    <mergeCell ref="C254:D254"/>
    <mergeCell ref="C258:D258"/>
    <mergeCell ref="C259:D259"/>
    <mergeCell ref="C260:D260"/>
    <mergeCell ref="C245:D245"/>
    <mergeCell ref="C246:D246"/>
    <mergeCell ref="C250:D250"/>
    <mergeCell ref="C251:D251"/>
    <mergeCell ref="C252:D252"/>
    <mergeCell ref="C238:D238"/>
    <mergeCell ref="C239:D239"/>
    <mergeCell ref="C240:D240"/>
    <mergeCell ref="C244:D244"/>
    <mergeCell ref="C227:D227"/>
    <mergeCell ref="C231:D231"/>
    <mergeCell ref="C232:D232"/>
    <mergeCell ref="C233:D233"/>
    <mergeCell ref="C234:D234"/>
    <mergeCell ref="C221:D221"/>
    <mergeCell ref="C222:D222"/>
    <mergeCell ref="C223:D223"/>
    <mergeCell ref="C224:D224"/>
    <mergeCell ref="C225:D225"/>
    <mergeCell ref="C226:D226"/>
    <mergeCell ref="C213:D213"/>
    <mergeCell ref="C214:D214"/>
    <mergeCell ref="C215:D215"/>
    <mergeCell ref="C219:D219"/>
    <mergeCell ref="C220:D220"/>
    <mergeCell ref="C206:D206"/>
    <mergeCell ref="C207:D207"/>
    <mergeCell ref="C208:D208"/>
    <mergeCell ref="C212:D212"/>
    <mergeCell ref="C195:D195"/>
    <mergeCell ref="C199:D199"/>
    <mergeCell ref="C200:D200"/>
    <mergeCell ref="C201:D201"/>
    <mergeCell ref="C202:D202"/>
    <mergeCell ref="C189:D189"/>
    <mergeCell ref="C190:D190"/>
    <mergeCell ref="C191:D191"/>
    <mergeCell ref="C192:D192"/>
    <mergeCell ref="C193:D193"/>
    <mergeCell ref="C194:D194"/>
    <mergeCell ref="C138:D138"/>
    <mergeCell ref="C139:D139"/>
    <mergeCell ref="C127:D127"/>
    <mergeCell ref="C128:D128"/>
    <mergeCell ref="C129:D129"/>
    <mergeCell ref="C130:D130"/>
    <mergeCell ref="C131:D131"/>
    <mergeCell ref="C132:D132"/>
    <mergeCell ref="C181:D181"/>
    <mergeCell ref="C182:D182"/>
    <mergeCell ref="C183:D183"/>
    <mergeCell ref="C184:D184"/>
    <mergeCell ref="C188:D188"/>
    <mergeCell ref="C175:D175"/>
    <mergeCell ref="C176:D176"/>
    <mergeCell ref="C177:D177"/>
    <mergeCell ref="C178:D178"/>
    <mergeCell ref="C179:D179"/>
    <mergeCell ref="C180:D180"/>
    <mergeCell ref="C167:D167"/>
    <mergeCell ref="C168:D168"/>
    <mergeCell ref="C169:D169"/>
    <mergeCell ref="C170:D170"/>
    <mergeCell ref="C171:D171"/>
    <mergeCell ref="C161:D161"/>
    <mergeCell ref="C162:D162"/>
    <mergeCell ref="C163:D163"/>
    <mergeCell ref="C122:D122"/>
    <mergeCell ref="C123:D123"/>
    <mergeCell ref="C124:D124"/>
    <mergeCell ref="C125:D125"/>
    <mergeCell ref="C126:D126"/>
    <mergeCell ref="C157:D157"/>
    <mergeCell ref="C116:D116"/>
    <mergeCell ref="C117:D117"/>
    <mergeCell ref="C118:D118"/>
    <mergeCell ref="C105:D105"/>
    <mergeCell ref="C106:D106"/>
    <mergeCell ref="C107:D107"/>
    <mergeCell ref="C111:D111"/>
    <mergeCell ref="C112:D112"/>
    <mergeCell ref="C97:D97"/>
    <mergeCell ref="C98:D98"/>
    <mergeCell ref="C102:D102"/>
    <mergeCell ref="C103:D103"/>
    <mergeCell ref="C104:D104"/>
    <mergeCell ref="C133:D133"/>
    <mergeCell ref="C151:D151"/>
    <mergeCell ref="C152:D152"/>
    <mergeCell ref="C153:D153"/>
    <mergeCell ref="C154:D154"/>
    <mergeCell ref="C155:D155"/>
    <mergeCell ref="C156:D156"/>
    <mergeCell ref="C143:D143"/>
    <mergeCell ref="C144:D144"/>
    <mergeCell ref="C145:D145"/>
    <mergeCell ref="C146:D146"/>
    <mergeCell ref="C147:D147"/>
    <mergeCell ref="C137:D137"/>
    <mergeCell ref="C95:D95"/>
    <mergeCell ref="C96:D96"/>
    <mergeCell ref="C83:D83"/>
    <mergeCell ref="C84:D84"/>
    <mergeCell ref="C85:D85"/>
    <mergeCell ref="C89:D89"/>
    <mergeCell ref="C90:D90"/>
    <mergeCell ref="C75:D75"/>
    <mergeCell ref="C76:D76"/>
    <mergeCell ref="C77:D77"/>
    <mergeCell ref="C78:D78"/>
    <mergeCell ref="C79:D79"/>
    <mergeCell ref="C113:D113"/>
    <mergeCell ref="C114:D114"/>
    <mergeCell ref="C115:D115"/>
    <mergeCell ref="C74:D74"/>
    <mergeCell ref="C61:D61"/>
    <mergeCell ref="C62:D62"/>
    <mergeCell ref="C63:D63"/>
    <mergeCell ref="C64:D64"/>
    <mergeCell ref="C65:D65"/>
    <mergeCell ref="C66:D66"/>
    <mergeCell ref="C57:D57"/>
    <mergeCell ref="C58:D58"/>
    <mergeCell ref="C59:D59"/>
    <mergeCell ref="C60:D60"/>
    <mergeCell ref="C91:D91"/>
    <mergeCell ref="C92:D92"/>
    <mergeCell ref="C93:D93"/>
    <mergeCell ref="C94:D94"/>
    <mergeCell ref="C31:D31"/>
    <mergeCell ref="C32:D32"/>
    <mergeCell ref="C33:D33"/>
    <mergeCell ref="C34:D34"/>
    <mergeCell ref="C35:D35"/>
    <mergeCell ref="C36:D36"/>
    <mergeCell ref="C25:D25"/>
    <mergeCell ref="C26:D26"/>
    <mergeCell ref="C27:D27"/>
    <mergeCell ref="C28:D28"/>
    <mergeCell ref="C29:D29"/>
    <mergeCell ref="C30:D30"/>
    <mergeCell ref="C67:D67"/>
    <mergeCell ref="C68:D68"/>
    <mergeCell ref="C72:D72"/>
    <mergeCell ref="C73:D73"/>
    <mergeCell ref="C49:D49"/>
    <mergeCell ref="C50:D50"/>
    <mergeCell ref="C51:D51"/>
    <mergeCell ref="C52:D52"/>
    <mergeCell ref="C53:D53"/>
    <mergeCell ref="C54:D54"/>
    <mergeCell ref="C3373:D3373"/>
    <mergeCell ref="C3374:D3374"/>
    <mergeCell ref="C3375:D3375"/>
    <mergeCell ref="C11:D11"/>
    <mergeCell ref="C12:D12"/>
    <mergeCell ref="C13:D13"/>
    <mergeCell ref="C14:D14"/>
    <mergeCell ref="C15:D15"/>
    <mergeCell ref="C16:D16"/>
    <mergeCell ref="C7:D7"/>
    <mergeCell ref="C8:D8"/>
    <mergeCell ref="C9:D9"/>
    <mergeCell ref="C10:D10"/>
    <mergeCell ref="C43:D43"/>
    <mergeCell ref="C44:D44"/>
    <mergeCell ref="C45:D45"/>
    <mergeCell ref="C46:D46"/>
    <mergeCell ref="C47:D47"/>
    <mergeCell ref="C48:D48"/>
    <mergeCell ref="C37:D37"/>
    <mergeCell ref="C38:D38"/>
    <mergeCell ref="C39:D39"/>
    <mergeCell ref="C40:D40"/>
    <mergeCell ref="C41:D41"/>
    <mergeCell ref="C42:D42"/>
    <mergeCell ref="C17:D17"/>
    <mergeCell ref="C18:D18"/>
    <mergeCell ref="C19:D19"/>
    <mergeCell ref="C23:D23"/>
    <mergeCell ref="C24:D24"/>
    <mergeCell ref="C55:D55"/>
    <mergeCell ref="C56:D56"/>
  </mergeCells>
  <phoneticPr fontId="60" type="noConversion"/>
  <printOptions horizontalCentered="1"/>
  <pageMargins left="0.39370078740157483" right="0.39370078740157483" top="0.78740157480314965" bottom="0.78740157480314965" header="0.31496062992125984" footer="0.31496062992125984"/>
  <pageSetup paperSize="9" scale="54" fitToHeight="0" orientation="portrait" r:id="rId1"/>
  <headerFooter>
    <oddHeader xml:space="preserve">&amp;C
 </oddHeader>
    <oddFooter>&amp;L&amp;P/&amp;N&amp;C &amp;R&amp;F/&amp;A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A5204-0437-4BCE-BD2D-327D195F402E}">
  <sheetPr>
    <pageSetUpPr fitToPage="1"/>
  </sheetPr>
  <dimension ref="A1:N2322"/>
  <sheetViews>
    <sheetView showOutlineSymbols="0" showWhiteSpace="0" view="pageBreakPreview" zoomScale="80" zoomScaleNormal="100" zoomScaleSheetLayoutView="80" workbookViewId="0">
      <selection activeCell="L8" sqref="L8"/>
    </sheetView>
  </sheetViews>
  <sheetFormatPr defaultColWidth="9" defaultRowHeight="13.8" x14ac:dyDescent="0.25"/>
  <cols>
    <col min="1" max="1" width="26.69921875" style="9" customWidth="1"/>
    <col min="2" max="2" width="61" style="84" customWidth="1"/>
    <col min="3" max="3" width="8" style="6" bestFit="1" customWidth="1"/>
    <col min="4" max="5" width="13" style="6" bestFit="1" customWidth="1"/>
    <col min="6" max="6" width="13" style="6" customWidth="1"/>
    <col min="7" max="7" width="13" style="6" bestFit="1" customWidth="1"/>
    <col min="8" max="8" width="13.796875" style="6" bestFit="1" customWidth="1"/>
    <col min="9" max="9" width="13" style="6" bestFit="1" customWidth="1"/>
    <col min="10" max="13" width="9" style="6"/>
    <col min="14" max="14" width="25.59765625" style="6" customWidth="1"/>
    <col min="15" max="16384" width="9" style="6"/>
  </cols>
  <sheetData>
    <row r="1" spans="1:14" ht="27.6" x14ac:dyDescent="0.25">
      <c r="A1" s="108"/>
      <c r="B1" s="107"/>
      <c r="C1" s="166"/>
      <c r="D1" s="165" t="s">
        <v>4416</v>
      </c>
      <c r="E1" s="165" t="s">
        <v>0</v>
      </c>
      <c r="F1" s="165" t="s">
        <v>204</v>
      </c>
      <c r="G1" s="167"/>
      <c r="H1" s="417" t="s">
        <v>1</v>
      </c>
      <c r="I1" s="417"/>
    </row>
    <row r="2" spans="1:14" ht="80.099999999999994" customHeight="1" x14ac:dyDescent="0.25">
      <c r="A2" s="106"/>
      <c r="B2" s="105" t="s">
        <v>4406</v>
      </c>
      <c r="C2" s="418">
        <f ca="1">TODAY()</f>
        <v>45034</v>
      </c>
      <c r="D2" s="419"/>
      <c r="E2" s="160">
        <f>'BDI OBRA'!H36</f>
        <v>0</v>
      </c>
      <c r="F2" s="161">
        <f>'BDI REDUZIDO'!H37</f>
        <v>0</v>
      </c>
      <c r="G2" s="167"/>
      <c r="H2" s="357" t="s">
        <v>4402</v>
      </c>
      <c r="I2" s="357"/>
    </row>
    <row r="3" spans="1:14" ht="33.6" customHeight="1" x14ac:dyDescent="0.25">
      <c r="A3" s="85" t="s">
        <v>4388</v>
      </c>
      <c r="B3" s="168">
        <f>RESUMO!C3</f>
        <v>0</v>
      </c>
      <c r="C3" s="104"/>
      <c r="D3" s="104"/>
      <c r="E3" s="145"/>
      <c r="F3" s="145"/>
      <c r="G3" s="163" t="s">
        <v>4395</v>
      </c>
      <c r="H3" s="164" t="s">
        <v>4396</v>
      </c>
      <c r="I3" s="104"/>
    </row>
    <row r="4" spans="1:14" ht="22.8" x14ac:dyDescent="0.25">
      <c r="A4" s="420" t="s">
        <v>3395</v>
      </c>
      <c r="B4" s="421"/>
      <c r="C4" s="421"/>
      <c r="D4" s="421"/>
      <c r="E4" s="421"/>
      <c r="F4" s="421"/>
      <c r="G4" s="421"/>
      <c r="H4" s="421"/>
      <c r="I4" s="421"/>
    </row>
    <row r="5" spans="1:14" ht="40.200000000000003" customHeight="1" x14ac:dyDescent="0.25">
      <c r="A5" s="102" t="s">
        <v>2</v>
      </c>
      <c r="B5" s="102" t="s">
        <v>3</v>
      </c>
      <c r="C5" s="102" t="s">
        <v>3394</v>
      </c>
      <c r="D5" s="102" t="s">
        <v>3393</v>
      </c>
      <c r="E5" s="102" t="s">
        <v>4408</v>
      </c>
      <c r="F5" s="102" t="s">
        <v>4411</v>
      </c>
      <c r="G5" s="102" t="s">
        <v>4409</v>
      </c>
      <c r="H5" s="102" t="s">
        <v>4452</v>
      </c>
      <c r="I5" s="102" t="s">
        <v>5</v>
      </c>
      <c r="K5" s="172"/>
    </row>
    <row r="6" spans="1:14" ht="24" customHeight="1" x14ac:dyDescent="0.25">
      <c r="A6" s="100" t="s">
        <v>6</v>
      </c>
      <c r="B6" s="99" t="s">
        <v>7</v>
      </c>
      <c r="C6" s="97"/>
      <c r="D6" s="109"/>
      <c r="E6" s="97"/>
      <c r="F6" s="97"/>
      <c r="G6" s="97"/>
      <c r="H6" s="96">
        <f>H7+H20+H74+H87+H110+H116+H144+H151+H157+H164+H167</f>
        <v>0</v>
      </c>
      <c r="I6" s="95" t="e">
        <f>H6/$H$2317</f>
        <v>#DIV/0!</v>
      </c>
    </row>
    <row r="7" spans="1:14" ht="24" customHeight="1" x14ac:dyDescent="0.25">
      <c r="A7" s="100" t="s">
        <v>8</v>
      </c>
      <c r="B7" s="99" t="s">
        <v>9</v>
      </c>
      <c r="C7" s="97"/>
      <c r="D7" s="109"/>
      <c r="E7" s="97"/>
      <c r="F7" s="97"/>
      <c r="G7" s="96"/>
      <c r="H7" s="96">
        <f>SUM(H8:H19)</f>
        <v>0</v>
      </c>
      <c r="I7" s="95" t="e">
        <f>H7/$H$2317</f>
        <v>#DIV/0!</v>
      </c>
      <c r="K7" s="174"/>
      <c r="L7" s="175"/>
      <c r="M7" s="176"/>
    </row>
    <row r="8" spans="1:14" ht="24" customHeight="1" x14ac:dyDescent="0.25">
      <c r="A8" s="92" t="s">
        <v>3391</v>
      </c>
      <c r="B8" s="93" t="s">
        <v>3390</v>
      </c>
      <c r="C8" s="92" t="s">
        <v>235</v>
      </c>
      <c r="D8" s="91">
        <v>1</v>
      </c>
      <c r="E8" s="90">
        <f>VLOOKUP(B8,'COMPOSIÇAO DE CUSTO UNIT'!$B$8:$H$4706,7,FALSE)</f>
        <v>0</v>
      </c>
      <c r="F8" s="309">
        <f>$F$2</f>
        <v>0</v>
      </c>
      <c r="G8" s="90">
        <f>TRUNC(E8*(1+F8),2)</f>
        <v>0</v>
      </c>
      <c r="H8" s="90">
        <f>TRUNC(G8*D8,2)</f>
        <v>0</v>
      </c>
      <c r="I8" s="89" t="e">
        <f>H8/$H$2317</f>
        <v>#DIV/0!</v>
      </c>
      <c r="K8" s="173"/>
      <c r="L8" s="174"/>
      <c r="M8" s="175"/>
      <c r="N8" s="176"/>
    </row>
    <row r="9" spans="1:14" ht="24" customHeight="1" x14ac:dyDescent="0.25">
      <c r="A9" s="92" t="s">
        <v>3389</v>
      </c>
      <c r="B9" s="93" t="s">
        <v>3388</v>
      </c>
      <c r="C9" s="92" t="s">
        <v>460</v>
      </c>
      <c r="D9" s="91">
        <v>471.38</v>
      </c>
      <c r="E9" s="308"/>
      <c r="F9" s="310">
        <f t="shared" ref="F9:F19" si="0">$E$2</f>
        <v>0</v>
      </c>
      <c r="G9" s="90">
        <f>TRUNC(E9*(1+F9),2)</f>
        <v>0</v>
      </c>
      <c r="H9" s="90">
        <f>TRUNC(G9*D9,2)</f>
        <v>0</v>
      </c>
      <c r="I9" s="89" t="e">
        <f t="shared" ref="I9:I19" si="1">H9/$H$2317</f>
        <v>#DIV/0!</v>
      </c>
      <c r="K9" s="177"/>
      <c r="L9" s="178"/>
      <c r="M9" s="179"/>
      <c r="N9" s="180"/>
    </row>
    <row r="10" spans="1:14" ht="39" customHeight="1" x14ac:dyDescent="0.25">
      <c r="A10" s="92" t="s">
        <v>3387</v>
      </c>
      <c r="B10" s="93" t="s">
        <v>3386</v>
      </c>
      <c r="C10" s="92" t="s">
        <v>235</v>
      </c>
      <c r="D10" s="91">
        <v>1</v>
      </c>
      <c r="E10" s="308"/>
      <c r="F10" s="310">
        <f t="shared" si="0"/>
        <v>0</v>
      </c>
      <c r="G10" s="90">
        <f>TRUNC(E10*(1+F10),2)</f>
        <v>0</v>
      </c>
      <c r="H10" s="90">
        <f>TRUNC(G10*D10,2)</f>
        <v>0</v>
      </c>
      <c r="I10" s="89" t="e">
        <f t="shared" si="1"/>
        <v>#DIV/0!</v>
      </c>
      <c r="K10" s="177"/>
      <c r="L10" s="178"/>
      <c r="M10" s="179"/>
      <c r="N10" s="180"/>
    </row>
    <row r="11" spans="1:14" ht="51.9" customHeight="1" x14ac:dyDescent="0.25">
      <c r="A11" s="92" t="s">
        <v>3385</v>
      </c>
      <c r="B11" s="93" t="s">
        <v>3384</v>
      </c>
      <c r="C11" s="92" t="s">
        <v>235</v>
      </c>
      <c r="D11" s="91">
        <v>1</v>
      </c>
      <c r="E11" s="308"/>
      <c r="F11" s="310">
        <f t="shared" si="0"/>
        <v>0</v>
      </c>
      <c r="G11" s="90">
        <f>TRUNC(E11*(1+F11),2)</f>
        <v>0</v>
      </c>
      <c r="H11" s="90">
        <f>TRUNC(G11*D11,2)</f>
        <v>0</v>
      </c>
      <c r="I11" s="89" t="e">
        <f t="shared" si="1"/>
        <v>#DIV/0!</v>
      </c>
      <c r="K11" s="177"/>
      <c r="L11" s="178"/>
      <c r="M11" s="179"/>
      <c r="N11" s="180"/>
    </row>
    <row r="12" spans="1:14" ht="24" customHeight="1" x14ac:dyDescent="0.25">
      <c r="A12" s="92" t="s">
        <v>3383</v>
      </c>
      <c r="B12" s="93" t="s">
        <v>3382</v>
      </c>
      <c r="C12" s="92" t="s">
        <v>235</v>
      </c>
      <c r="D12" s="91">
        <v>1</v>
      </c>
      <c r="E12" s="90">
        <f>VLOOKUP(B12,'COMPOSIÇAO DE CUSTO UNIT'!$B$8:$H$4706,7,FALSE)</f>
        <v>0</v>
      </c>
      <c r="F12" s="310">
        <f t="shared" si="0"/>
        <v>0</v>
      </c>
      <c r="G12" s="90">
        <f t="shared" ref="G12:G19" si="2">TRUNC(E12*(1+F12),2)</f>
        <v>0</v>
      </c>
      <c r="H12" s="90">
        <f t="shared" ref="H12:H19" si="3">TRUNC(G12*D12,2)</f>
        <v>0</v>
      </c>
      <c r="I12" s="89" t="e">
        <f t="shared" si="1"/>
        <v>#DIV/0!</v>
      </c>
      <c r="K12" s="177"/>
      <c r="L12" s="178"/>
      <c r="M12" s="179"/>
      <c r="N12" s="180"/>
    </row>
    <row r="13" spans="1:14" ht="26.1" customHeight="1" x14ac:dyDescent="0.25">
      <c r="A13" s="92" t="s">
        <v>3381</v>
      </c>
      <c r="B13" s="93" t="s">
        <v>722</v>
      </c>
      <c r="C13" s="92" t="s">
        <v>235</v>
      </c>
      <c r="D13" s="91">
        <v>1</v>
      </c>
      <c r="E13" s="308"/>
      <c r="F13" s="310">
        <f t="shared" si="0"/>
        <v>0</v>
      </c>
      <c r="G13" s="90">
        <f t="shared" si="2"/>
        <v>0</v>
      </c>
      <c r="H13" s="90">
        <f t="shared" si="3"/>
        <v>0</v>
      </c>
      <c r="I13" s="89" t="e">
        <f t="shared" si="1"/>
        <v>#DIV/0!</v>
      </c>
      <c r="K13" s="177"/>
      <c r="L13" s="178"/>
      <c r="M13" s="179"/>
      <c r="N13" s="180"/>
    </row>
    <row r="14" spans="1:14" ht="39" customHeight="1" x14ac:dyDescent="0.25">
      <c r="A14" s="92" t="s">
        <v>3380</v>
      </c>
      <c r="B14" s="93" t="s">
        <v>720</v>
      </c>
      <c r="C14" s="92" t="s">
        <v>235</v>
      </c>
      <c r="D14" s="91">
        <v>1</v>
      </c>
      <c r="E14" s="308"/>
      <c r="F14" s="310">
        <f t="shared" si="0"/>
        <v>0</v>
      </c>
      <c r="G14" s="90">
        <f t="shared" si="2"/>
        <v>0</v>
      </c>
      <c r="H14" s="90">
        <f t="shared" si="3"/>
        <v>0</v>
      </c>
      <c r="I14" s="89" t="e">
        <f t="shared" si="1"/>
        <v>#DIV/0!</v>
      </c>
      <c r="K14" s="177"/>
      <c r="L14" s="178"/>
      <c r="M14" s="179"/>
      <c r="N14" s="180"/>
    </row>
    <row r="15" spans="1:14" ht="65.099999999999994" customHeight="1" x14ac:dyDescent="0.25">
      <c r="A15" s="92" t="s">
        <v>3379</v>
      </c>
      <c r="B15" s="93" t="s">
        <v>483</v>
      </c>
      <c r="C15" s="92" t="s">
        <v>234</v>
      </c>
      <c r="D15" s="91">
        <v>188.55</v>
      </c>
      <c r="E15" s="90">
        <f>VLOOKUP(B15,'COMPOSIÇAO DE CUSTO UNIT'!$B$8:$H$4706,7,FALSE)</f>
        <v>0</v>
      </c>
      <c r="F15" s="310">
        <f t="shared" si="0"/>
        <v>0</v>
      </c>
      <c r="G15" s="90">
        <f t="shared" si="2"/>
        <v>0</v>
      </c>
      <c r="H15" s="90">
        <f t="shared" si="3"/>
        <v>0</v>
      </c>
      <c r="I15" s="89" t="e">
        <f t="shared" si="1"/>
        <v>#DIV/0!</v>
      </c>
      <c r="K15" s="177"/>
      <c r="L15" s="178"/>
      <c r="M15" s="179"/>
      <c r="N15" s="180"/>
    </row>
    <row r="16" spans="1:14" ht="26.1" customHeight="1" x14ac:dyDescent="0.25">
      <c r="A16" s="92" t="s">
        <v>3378</v>
      </c>
      <c r="B16" s="311" t="s">
        <v>4414</v>
      </c>
      <c r="C16" s="92" t="s">
        <v>235</v>
      </c>
      <c r="D16" s="91">
        <v>6</v>
      </c>
      <c r="E16" s="90">
        <f>VLOOKUP(B16,'COMPOSIÇAO DE CUSTO UNIT'!$B$8:$H$4706,7,FALSE)</f>
        <v>0</v>
      </c>
      <c r="F16" s="309">
        <f>$F$2</f>
        <v>0</v>
      </c>
      <c r="G16" s="90">
        <f t="shared" si="2"/>
        <v>0</v>
      </c>
      <c r="H16" s="90">
        <f t="shared" si="3"/>
        <v>0</v>
      </c>
      <c r="I16" s="89" t="e">
        <f t="shared" si="1"/>
        <v>#DIV/0!</v>
      </c>
      <c r="K16" s="177"/>
      <c r="L16" s="178"/>
      <c r="M16" s="179"/>
      <c r="N16" s="180"/>
    </row>
    <row r="17" spans="1:14" ht="26.1" customHeight="1" x14ac:dyDescent="0.25">
      <c r="A17" s="92" t="s">
        <v>3377</v>
      </c>
      <c r="B17" s="93" t="s">
        <v>3376</v>
      </c>
      <c r="C17" s="92" t="s">
        <v>460</v>
      </c>
      <c r="D17" s="91">
        <v>289.5</v>
      </c>
      <c r="E17" s="308"/>
      <c r="F17" s="310">
        <f t="shared" si="0"/>
        <v>0</v>
      </c>
      <c r="G17" s="90">
        <f t="shared" si="2"/>
        <v>0</v>
      </c>
      <c r="H17" s="90">
        <f t="shared" si="3"/>
        <v>0</v>
      </c>
      <c r="I17" s="89" t="e">
        <f t="shared" si="1"/>
        <v>#DIV/0!</v>
      </c>
      <c r="K17" s="177"/>
      <c r="L17" s="178"/>
      <c r="M17" s="179"/>
      <c r="N17" s="180"/>
    </row>
    <row r="18" spans="1:14" ht="39" customHeight="1" x14ac:dyDescent="0.25">
      <c r="A18" s="92" t="s">
        <v>3375</v>
      </c>
      <c r="B18" s="93" t="s">
        <v>3374</v>
      </c>
      <c r="C18" s="92" t="s">
        <v>491</v>
      </c>
      <c r="D18" s="91">
        <v>289.5</v>
      </c>
      <c r="E18" s="308"/>
      <c r="F18" s="310">
        <f t="shared" si="0"/>
        <v>0</v>
      </c>
      <c r="G18" s="90">
        <f t="shared" si="2"/>
        <v>0</v>
      </c>
      <c r="H18" s="90">
        <f t="shared" si="3"/>
        <v>0</v>
      </c>
      <c r="I18" s="89" t="e">
        <f t="shared" si="1"/>
        <v>#DIV/0!</v>
      </c>
      <c r="K18" s="177"/>
      <c r="L18" s="178"/>
      <c r="M18" s="179"/>
      <c r="N18" s="180"/>
    </row>
    <row r="19" spans="1:14" ht="39" customHeight="1" x14ac:dyDescent="0.25">
      <c r="A19" s="92" t="s">
        <v>3373</v>
      </c>
      <c r="B19" s="93" t="s">
        <v>4415</v>
      </c>
      <c r="C19" s="92" t="s">
        <v>460</v>
      </c>
      <c r="D19" s="91">
        <v>12</v>
      </c>
      <c r="E19" s="90">
        <f>VLOOKUP(B19,'COMPOSIÇAO DE CUSTO UNIT'!$B$8:$H$4706,7,FALSE)</f>
        <v>0</v>
      </c>
      <c r="F19" s="310">
        <f t="shared" si="0"/>
        <v>0</v>
      </c>
      <c r="G19" s="90">
        <f t="shared" si="2"/>
        <v>0</v>
      </c>
      <c r="H19" s="90">
        <f t="shared" si="3"/>
        <v>0</v>
      </c>
      <c r="I19" s="89" t="e">
        <f t="shared" si="1"/>
        <v>#DIV/0!</v>
      </c>
      <c r="K19" s="177"/>
      <c r="L19" s="181"/>
      <c r="M19" s="179"/>
      <c r="N19" s="180"/>
    </row>
    <row r="20" spans="1:14" ht="24" customHeight="1" x14ac:dyDescent="0.25">
      <c r="A20" s="100" t="s">
        <v>10</v>
      </c>
      <c r="B20" s="99" t="s">
        <v>11</v>
      </c>
      <c r="C20" s="97"/>
      <c r="D20" s="98"/>
      <c r="E20" s="97"/>
      <c r="F20" s="97"/>
      <c r="G20" s="97"/>
      <c r="H20" s="96">
        <f>H21+H43+H50+H63</f>
        <v>0</v>
      </c>
      <c r="I20" s="95" t="e">
        <f t="shared" ref="I20:I42" si="4">H20/$H$2317</f>
        <v>#DIV/0!</v>
      </c>
    </row>
    <row r="21" spans="1:14" ht="24" customHeight="1" x14ac:dyDescent="0.25">
      <c r="A21" s="100" t="s">
        <v>3372</v>
      </c>
      <c r="B21" s="99" t="s">
        <v>3371</v>
      </c>
      <c r="C21" s="97"/>
      <c r="D21" s="98"/>
      <c r="E21" s="97"/>
      <c r="F21" s="97"/>
      <c r="G21" s="97"/>
      <c r="H21" s="96">
        <f>SUM(H22:H42)</f>
        <v>0</v>
      </c>
      <c r="I21" s="95" t="e">
        <f t="shared" si="4"/>
        <v>#DIV/0!</v>
      </c>
    </row>
    <row r="22" spans="1:14" ht="39" customHeight="1" x14ac:dyDescent="0.25">
      <c r="A22" s="92" t="s">
        <v>3370</v>
      </c>
      <c r="B22" s="93" t="s">
        <v>3369</v>
      </c>
      <c r="C22" s="92" t="s">
        <v>460</v>
      </c>
      <c r="D22" s="91">
        <v>43.2</v>
      </c>
      <c r="E22" s="308"/>
      <c r="F22" s="310">
        <f t="shared" ref="F22:F73" si="5">$E$2</f>
        <v>0</v>
      </c>
      <c r="G22" s="90">
        <f t="shared" ref="G22:G42" si="6">TRUNC(E22*(1+F22),2)</f>
        <v>0</v>
      </c>
      <c r="H22" s="90">
        <f t="shared" ref="H22:H42" si="7">TRUNC(G22*D22,2)</f>
        <v>0</v>
      </c>
      <c r="I22" s="89" t="e">
        <f t="shared" si="4"/>
        <v>#DIV/0!</v>
      </c>
    </row>
    <row r="23" spans="1:14" ht="39" customHeight="1" x14ac:dyDescent="0.25">
      <c r="A23" s="92" t="s">
        <v>3368</v>
      </c>
      <c r="B23" s="93" t="s">
        <v>3367</v>
      </c>
      <c r="C23" s="92" t="s">
        <v>460</v>
      </c>
      <c r="D23" s="91">
        <v>14.4</v>
      </c>
      <c r="E23" s="308"/>
      <c r="F23" s="310">
        <f t="shared" si="5"/>
        <v>0</v>
      </c>
      <c r="G23" s="90">
        <f t="shared" si="6"/>
        <v>0</v>
      </c>
      <c r="H23" s="90">
        <f t="shared" si="7"/>
        <v>0</v>
      </c>
      <c r="I23" s="89" t="e">
        <f t="shared" si="4"/>
        <v>#DIV/0!</v>
      </c>
    </row>
    <row r="24" spans="1:14" ht="39" customHeight="1" x14ac:dyDescent="0.25">
      <c r="A24" s="92" t="s">
        <v>3366</v>
      </c>
      <c r="B24" s="93" t="s">
        <v>3365</v>
      </c>
      <c r="C24" s="92" t="s">
        <v>460</v>
      </c>
      <c r="D24" s="91">
        <v>45</v>
      </c>
      <c r="E24" s="308"/>
      <c r="F24" s="310">
        <f t="shared" si="5"/>
        <v>0</v>
      </c>
      <c r="G24" s="90">
        <f t="shared" si="6"/>
        <v>0</v>
      </c>
      <c r="H24" s="90">
        <f t="shared" si="7"/>
        <v>0</v>
      </c>
      <c r="I24" s="89" t="e">
        <f t="shared" si="4"/>
        <v>#DIV/0!</v>
      </c>
    </row>
    <row r="25" spans="1:14" ht="39" customHeight="1" x14ac:dyDescent="0.25">
      <c r="A25" s="92" t="s">
        <v>3364</v>
      </c>
      <c r="B25" s="93" t="s">
        <v>3363</v>
      </c>
      <c r="C25" s="92" t="s">
        <v>460</v>
      </c>
      <c r="D25" s="91">
        <v>100.8</v>
      </c>
      <c r="E25" s="308"/>
      <c r="F25" s="310">
        <f t="shared" si="5"/>
        <v>0</v>
      </c>
      <c r="G25" s="90">
        <f t="shared" si="6"/>
        <v>0</v>
      </c>
      <c r="H25" s="90">
        <f t="shared" si="7"/>
        <v>0</v>
      </c>
      <c r="I25" s="89" t="e">
        <f t="shared" si="4"/>
        <v>#DIV/0!</v>
      </c>
    </row>
    <row r="26" spans="1:14" ht="39" customHeight="1" x14ac:dyDescent="0.25">
      <c r="A26" s="92" t="s">
        <v>3362</v>
      </c>
      <c r="B26" s="93" t="s">
        <v>3361</v>
      </c>
      <c r="C26" s="92" t="s">
        <v>235</v>
      </c>
      <c r="D26" s="91">
        <v>2</v>
      </c>
      <c r="E26" s="308"/>
      <c r="F26" s="310">
        <f t="shared" si="5"/>
        <v>0</v>
      </c>
      <c r="G26" s="90">
        <f t="shared" si="6"/>
        <v>0</v>
      </c>
      <c r="H26" s="90">
        <f t="shared" si="7"/>
        <v>0</v>
      </c>
      <c r="I26" s="89" t="e">
        <f t="shared" si="4"/>
        <v>#DIV/0!</v>
      </c>
    </row>
    <row r="27" spans="1:14" ht="39" customHeight="1" x14ac:dyDescent="0.25">
      <c r="A27" s="92" t="s">
        <v>3360</v>
      </c>
      <c r="B27" s="93" t="s">
        <v>3359</v>
      </c>
      <c r="C27" s="92" t="s">
        <v>460</v>
      </c>
      <c r="D27" s="91">
        <v>13.84</v>
      </c>
      <c r="E27" s="308"/>
      <c r="F27" s="310">
        <f t="shared" si="5"/>
        <v>0</v>
      </c>
      <c r="G27" s="90">
        <f t="shared" si="6"/>
        <v>0</v>
      </c>
      <c r="H27" s="90">
        <f t="shared" si="7"/>
        <v>0</v>
      </c>
      <c r="I27" s="89" t="e">
        <f t="shared" si="4"/>
        <v>#DIV/0!</v>
      </c>
    </row>
    <row r="28" spans="1:14" ht="39" customHeight="1" x14ac:dyDescent="0.25">
      <c r="A28" s="92" t="s">
        <v>3358</v>
      </c>
      <c r="B28" s="93" t="s">
        <v>3357</v>
      </c>
      <c r="C28" s="92" t="s">
        <v>460</v>
      </c>
      <c r="D28" s="91">
        <v>23.82</v>
      </c>
      <c r="E28" s="308"/>
      <c r="F28" s="310">
        <f t="shared" si="5"/>
        <v>0</v>
      </c>
      <c r="G28" s="90">
        <f t="shared" si="6"/>
        <v>0</v>
      </c>
      <c r="H28" s="90">
        <f t="shared" si="7"/>
        <v>0</v>
      </c>
      <c r="I28" s="89" t="e">
        <f t="shared" si="4"/>
        <v>#DIV/0!</v>
      </c>
    </row>
    <row r="29" spans="1:14" ht="39" customHeight="1" x14ac:dyDescent="0.25">
      <c r="A29" s="92" t="s">
        <v>3356</v>
      </c>
      <c r="B29" s="93" t="s">
        <v>3355</v>
      </c>
      <c r="C29" s="92" t="s">
        <v>460</v>
      </c>
      <c r="D29" s="91">
        <v>26.4</v>
      </c>
      <c r="E29" s="308"/>
      <c r="F29" s="310">
        <f t="shared" si="5"/>
        <v>0</v>
      </c>
      <c r="G29" s="90">
        <f t="shared" si="6"/>
        <v>0</v>
      </c>
      <c r="H29" s="90">
        <f t="shared" si="7"/>
        <v>0</v>
      </c>
      <c r="I29" s="89" t="e">
        <f t="shared" si="4"/>
        <v>#DIV/0!</v>
      </c>
    </row>
    <row r="30" spans="1:14" ht="39" customHeight="1" x14ac:dyDescent="0.25">
      <c r="A30" s="92" t="s">
        <v>3354</v>
      </c>
      <c r="B30" s="93" t="s">
        <v>3353</v>
      </c>
      <c r="C30" s="92" t="s">
        <v>460</v>
      </c>
      <c r="D30" s="91">
        <v>3.24</v>
      </c>
      <c r="E30" s="308"/>
      <c r="F30" s="310">
        <f t="shared" si="5"/>
        <v>0</v>
      </c>
      <c r="G30" s="90">
        <f t="shared" si="6"/>
        <v>0</v>
      </c>
      <c r="H30" s="90">
        <f t="shared" si="7"/>
        <v>0</v>
      </c>
      <c r="I30" s="89" t="e">
        <f t="shared" si="4"/>
        <v>#DIV/0!</v>
      </c>
    </row>
    <row r="31" spans="1:14" ht="39" customHeight="1" x14ac:dyDescent="0.25">
      <c r="A31" s="92" t="s">
        <v>3352</v>
      </c>
      <c r="B31" s="93" t="s">
        <v>2010</v>
      </c>
      <c r="C31" s="92" t="s">
        <v>460</v>
      </c>
      <c r="D31" s="91">
        <v>289</v>
      </c>
      <c r="E31" s="308"/>
      <c r="F31" s="310">
        <f t="shared" si="5"/>
        <v>0</v>
      </c>
      <c r="G31" s="90">
        <f t="shared" si="6"/>
        <v>0</v>
      </c>
      <c r="H31" s="90">
        <f t="shared" si="7"/>
        <v>0</v>
      </c>
      <c r="I31" s="89" t="e">
        <f t="shared" si="4"/>
        <v>#DIV/0!</v>
      </c>
    </row>
    <row r="32" spans="1:14" ht="39" customHeight="1" x14ac:dyDescent="0.25">
      <c r="A32" s="92" t="s">
        <v>3351</v>
      </c>
      <c r="B32" s="93" t="s">
        <v>3275</v>
      </c>
      <c r="C32" s="92" t="s">
        <v>235</v>
      </c>
      <c r="D32" s="91">
        <v>4</v>
      </c>
      <c r="E32" s="308"/>
      <c r="F32" s="310">
        <f t="shared" si="5"/>
        <v>0</v>
      </c>
      <c r="G32" s="90">
        <f t="shared" si="6"/>
        <v>0</v>
      </c>
      <c r="H32" s="90">
        <f t="shared" si="7"/>
        <v>0</v>
      </c>
      <c r="I32" s="89" t="e">
        <f t="shared" si="4"/>
        <v>#DIV/0!</v>
      </c>
    </row>
    <row r="33" spans="1:9" ht="26.1" customHeight="1" x14ac:dyDescent="0.25">
      <c r="A33" s="92" t="s">
        <v>3350</v>
      </c>
      <c r="B33" s="93" t="s">
        <v>3349</v>
      </c>
      <c r="C33" s="92" t="s">
        <v>235</v>
      </c>
      <c r="D33" s="91">
        <v>2</v>
      </c>
      <c r="E33" s="90">
        <f>VLOOKUP(B33,'COMPOSIÇAO DE CUSTO UNIT'!$B$8:$H$4706,7,FALSE)</f>
        <v>0</v>
      </c>
      <c r="F33" s="309">
        <f>$F$2</f>
        <v>0</v>
      </c>
      <c r="G33" s="90">
        <f t="shared" si="6"/>
        <v>0</v>
      </c>
      <c r="H33" s="90">
        <f t="shared" si="7"/>
        <v>0</v>
      </c>
      <c r="I33" s="89" t="e">
        <f t="shared" si="4"/>
        <v>#DIV/0!</v>
      </c>
    </row>
    <row r="34" spans="1:9" ht="51.9" customHeight="1" x14ac:dyDescent="0.25">
      <c r="A34" s="92" t="s">
        <v>3348</v>
      </c>
      <c r="B34" s="93" t="s">
        <v>3347</v>
      </c>
      <c r="C34" s="92" t="s">
        <v>235</v>
      </c>
      <c r="D34" s="91">
        <v>64</v>
      </c>
      <c r="E34" s="308"/>
      <c r="F34" s="310">
        <f t="shared" si="5"/>
        <v>0</v>
      </c>
      <c r="G34" s="90">
        <f t="shared" si="6"/>
        <v>0</v>
      </c>
      <c r="H34" s="90">
        <f t="shared" si="7"/>
        <v>0</v>
      </c>
      <c r="I34" s="89" t="e">
        <f t="shared" si="4"/>
        <v>#DIV/0!</v>
      </c>
    </row>
    <row r="35" spans="1:9" ht="39" customHeight="1" x14ac:dyDescent="0.25">
      <c r="A35" s="92" t="s">
        <v>3346</v>
      </c>
      <c r="B35" s="93" t="s">
        <v>3345</v>
      </c>
      <c r="C35" s="92" t="s">
        <v>235</v>
      </c>
      <c r="D35" s="91">
        <v>15</v>
      </c>
      <c r="E35" s="308"/>
      <c r="F35" s="310">
        <f t="shared" si="5"/>
        <v>0</v>
      </c>
      <c r="G35" s="90">
        <f t="shared" si="6"/>
        <v>0</v>
      </c>
      <c r="H35" s="90">
        <f t="shared" si="7"/>
        <v>0</v>
      </c>
      <c r="I35" s="89" t="e">
        <f t="shared" si="4"/>
        <v>#DIV/0!</v>
      </c>
    </row>
    <row r="36" spans="1:9" ht="26.1" customHeight="1" x14ac:dyDescent="0.25">
      <c r="A36" s="92" t="s">
        <v>3344</v>
      </c>
      <c r="B36" s="93" t="s">
        <v>3343</v>
      </c>
      <c r="C36" s="92" t="s">
        <v>235</v>
      </c>
      <c r="D36" s="91">
        <v>33</v>
      </c>
      <c r="E36" s="90">
        <f>VLOOKUP(B36,'COMPOSIÇAO DE CUSTO UNIT'!$B$8:$H$4706,7,FALSE)</f>
        <v>0</v>
      </c>
      <c r="F36" s="310">
        <f t="shared" si="5"/>
        <v>0</v>
      </c>
      <c r="G36" s="90">
        <f t="shared" si="6"/>
        <v>0</v>
      </c>
      <c r="H36" s="90">
        <f t="shared" si="7"/>
        <v>0</v>
      </c>
      <c r="I36" s="89" t="e">
        <f t="shared" si="4"/>
        <v>#DIV/0!</v>
      </c>
    </row>
    <row r="37" spans="1:9" ht="24" customHeight="1" x14ac:dyDescent="0.25">
      <c r="A37" s="92" t="s">
        <v>3342</v>
      </c>
      <c r="B37" s="93" t="s">
        <v>3341</v>
      </c>
      <c r="C37" s="92" t="s">
        <v>1291</v>
      </c>
      <c r="D37" s="91">
        <v>15</v>
      </c>
      <c r="E37" s="90">
        <f>VLOOKUP(B37,'COMPOSIÇAO DE CUSTO UNIT'!$B$8:$H$4706,7,FALSE)</f>
        <v>0</v>
      </c>
      <c r="F37" s="310">
        <f t="shared" si="5"/>
        <v>0</v>
      </c>
      <c r="G37" s="90">
        <f t="shared" si="6"/>
        <v>0</v>
      </c>
      <c r="H37" s="90">
        <f t="shared" si="7"/>
        <v>0</v>
      </c>
      <c r="I37" s="89" t="e">
        <f t="shared" si="4"/>
        <v>#DIV/0!</v>
      </c>
    </row>
    <row r="38" spans="1:9" ht="39" customHeight="1" x14ac:dyDescent="0.25">
      <c r="A38" s="92" t="s">
        <v>3340</v>
      </c>
      <c r="B38" s="93" t="s">
        <v>3339</v>
      </c>
      <c r="C38" s="92" t="s">
        <v>460</v>
      </c>
      <c r="D38" s="91">
        <v>38.799999999999997</v>
      </c>
      <c r="E38" s="90">
        <f>VLOOKUP(B38,'COMPOSIÇAO DE CUSTO UNIT'!$B$8:$H$4706,7,FALSE)</f>
        <v>0</v>
      </c>
      <c r="F38" s="310">
        <f t="shared" si="5"/>
        <v>0</v>
      </c>
      <c r="G38" s="90">
        <f t="shared" si="6"/>
        <v>0</v>
      </c>
      <c r="H38" s="90">
        <f t="shared" si="7"/>
        <v>0</v>
      </c>
      <c r="I38" s="89" t="e">
        <f t="shared" si="4"/>
        <v>#DIV/0!</v>
      </c>
    </row>
    <row r="39" spans="1:9" ht="51.9" customHeight="1" x14ac:dyDescent="0.25">
      <c r="A39" s="92" t="s">
        <v>3338</v>
      </c>
      <c r="B39" s="93" t="s">
        <v>3337</v>
      </c>
      <c r="C39" s="92" t="s">
        <v>235</v>
      </c>
      <c r="D39" s="91">
        <v>1</v>
      </c>
      <c r="E39" s="90">
        <f>VLOOKUP(B39,'COMPOSIÇAO DE CUSTO UNIT'!$B$8:$H$4706,7,FALSE)</f>
        <v>0</v>
      </c>
      <c r="F39" s="310">
        <f t="shared" si="5"/>
        <v>0</v>
      </c>
      <c r="G39" s="90">
        <f t="shared" si="6"/>
        <v>0</v>
      </c>
      <c r="H39" s="90">
        <f t="shared" si="7"/>
        <v>0</v>
      </c>
      <c r="I39" s="89" t="e">
        <f t="shared" si="4"/>
        <v>#DIV/0!</v>
      </c>
    </row>
    <row r="40" spans="1:9" ht="51.9" customHeight="1" x14ac:dyDescent="0.25">
      <c r="A40" s="92" t="s">
        <v>3336</v>
      </c>
      <c r="B40" s="93" t="s">
        <v>3335</v>
      </c>
      <c r="C40" s="92" t="s">
        <v>502</v>
      </c>
      <c r="D40" s="91">
        <v>4</v>
      </c>
      <c r="E40" s="90">
        <f>VLOOKUP(B40,'COMPOSIÇAO DE CUSTO UNIT'!$B$8:$H$4706,7,FALSE)</f>
        <v>0</v>
      </c>
      <c r="F40" s="310">
        <f t="shared" si="5"/>
        <v>0</v>
      </c>
      <c r="G40" s="90">
        <f t="shared" si="6"/>
        <v>0</v>
      </c>
      <c r="H40" s="90">
        <f t="shared" si="7"/>
        <v>0</v>
      </c>
      <c r="I40" s="89" t="e">
        <f t="shared" si="4"/>
        <v>#DIV/0!</v>
      </c>
    </row>
    <row r="41" spans="1:9" ht="78" customHeight="1" x14ac:dyDescent="0.25">
      <c r="A41" s="92" t="s">
        <v>3334</v>
      </c>
      <c r="B41" s="94" t="s">
        <v>4431</v>
      </c>
      <c r="C41" s="92" t="s">
        <v>3333</v>
      </c>
      <c r="D41" s="91">
        <v>4</v>
      </c>
      <c r="E41" s="90">
        <f>VLOOKUP(B41,'COMPOSIÇAO DE CUSTO UNIT'!$B$8:$H$4706,7,FALSE)</f>
        <v>0</v>
      </c>
      <c r="F41" s="309">
        <f>$F$2</f>
        <v>0</v>
      </c>
      <c r="G41" s="90">
        <f t="shared" si="6"/>
        <v>0</v>
      </c>
      <c r="H41" s="90">
        <f t="shared" si="7"/>
        <v>0</v>
      </c>
      <c r="I41" s="89" t="e">
        <f t="shared" si="4"/>
        <v>#DIV/0!</v>
      </c>
    </row>
    <row r="42" spans="1:9" ht="39" customHeight="1" x14ac:dyDescent="0.25">
      <c r="A42" s="92" t="s">
        <v>3332</v>
      </c>
      <c r="B42" s="93" t="s">
        <v>3331</v>
      </c>
      <c r="C42" s="92" t="s">
        <v>235</v>
      </c>
      <c r="D42" s="91">
        <v>4</v>
      </c>
      <c r="E42" s="90">
        <f>VLOOKUP(B42,'COMPOSIÇAO DE CUSTO UNIT'!$B$8:$H$4706,7,FALSE)</f>
        <v>0</v>
      </c>
      <c r="F42" s="310">
        <f t="shared" si="5"/>
        <v>0</v>
      </c>
      <c r="G42" s="90">
        <f t="shared" si="6"/>
        <v>0</v>
      </c>
      <c r="H42" s="90">
        <f t="shared" si="7"/>
        <v>0</v>
      </c>
      <c r="I42" s="89" t="e">
        <f t="shared" si="4"/>
        <v>#DIV/0!</v>
      </c>
    </row>
    <row r="43" spans="1:9" ht="24" customHeight="1" x14ac:dyDescent="0.25">
      <c r="A43" s="100" t="s">
        <v>3330</v>
      </c>
      <c r="B43" s="99" t="s">
        <v>3329</v>
      </c>
      <c r="C43" s="97"/>
      <c r="D43" s="98"/>
      <c r="E43" s="97"/>
      <c r="F43" s="97"/>
      <c r="G43" s="97"/>
      <c r="H43" s="96">
        <f>SUM(H44:H49)</f>
        <v>0</v>
      </c>
      <c r="I43" s="95" t="e">
        <f>H43/$H$2317</f>
        <v>#DIV/0!</v>
      </c>
    </row>
    <row r="44" spans="1:9" ht="24" customHeight="1" x14ac:dyDescent="0.25">
      <c r="A44" s="92" t="s">
        <v>3328</v>
      </c>
      <c r="B44" s="93" t="s">
        <v>3327</v>
      </c>
      <c r="C44" s="92" t="s">
        <v>3250</v>
      </c>
      <c r="D44" s="91">
        <v>18</v>
      </c>
      <c r="E44" s="90">
        <f>VLOOKUP(B44,'COMPOSIÇAO DE CUSTO UNIT'!$B$8:$H$4706,7,FALSE)</f>
        <v>0</v>
      </c>
      <c r="F44" s="309">
        <f t="shared" ref="F44:F47" si="8">$F$2</f>
        <v>0</v>
      </c>
      <c r="G44" s="90">
        <f t="shared" ref="G44:G49" si="9">TRUNC(E44*(1+F44),2)</f>
        <v>0</v>
      </c>
      <c r="H44" s="90">
        <f t="shared" ref="H44:H49" si="10">TRUNC(G44*D44,2)</f>
        <v>0</v>
      </c>
      <c r="I44" s="89" t="e">
        <f t="shared" ref="I44:I49" si="11">H44/$H$2317</f>
        <v>#DIV/0!</v>
      </c>
    </row>
    <row r="45" spans="1:9" ht="24" customHeight="1" x14ac:dyDescent="0.25">
      <c r="A45" s="92" t="s">
        <v>3326</v>
      </c>
      <c r="B45" s="93" t="s">
        <v>3325</v>
      </c>
      <c r="C45" s="92" t="s">
        <v>3250</v>
      </c>
      <c r="D45" s="91">
        <v>18</v>
      </c>
      <c r="E45" s="90">
        <f>VLOOKUP(B45,'COMPOSIÇAO DE CUSTO UNIT'!$B$8:$H$4706,7,FALSE)</f>
        <v>0</v>
      </c>
      <c r="F45" s="309">
        <f t="shared" si="8"/>
        <v>0</v>
      </c>
      <c r="G45" s="90">
        <f t="shared" si="9"/>
        <v>0</v>
      </c>
      <c r="H45" s="90">
        <f t="shared" si="10"/>
        <v>0</v>
      </c>
      <c r="I45" s="89" t="e">
        <f t="shared" si="11"/>
        <v>#DIV/0!</v>
      </c>
    </row>
    <row r="46" spans="1:9" ht="24" customHeight="1" x14ac:dyDescent="0.25">
      <c r="A46" s="92" t="s">
        <v>3324</v>
      </c>
      <c r="B46" s="93" t="s">
        <v>3323</v>
      </c>
      <c r="C46" s="92" t="s">
        <v>3250</v>
      </c>
      <c r="D46" s="91">
        <v>18</v>
      </c>
      <c r="E46" s="90">
        <f>VLOOKUP(B46,'COMPOSIÇAO DE CUSTO UNIT'!$B$8:$H$4706,7,FALSE)</f>
        <v>0</v>
      </c>
      <c r="F46" s="309">
        <f t="shared" si="8"/>
        <v>0</v>
      </c>
      <c r="G46" s="90">
        <f t="shared" si="9"/>
        <v>0</v>
      </c>
      <c r="H46" s="90">
        <f t="shared" si="10"/>
        <v>0</v>
      </c>
      <c r="I46" s="89" t="e">
        <f t="shared" si="11"/>
        <v>#DIV/0!</v>
      </c>
    </row>
    <row r="47" spans="1:9" ht="26.1" customHeight="1" x14ac:dyDescent="0.25">
      <c r="A47" s="92" t="s">
        <v>3322</v>
      </c>
      <c r="B47" s="93" t="s">
        <v>3321</v>
      </c>
      <c r="C47" s="92" t="s">
        <v>3250</v>
      </c>
      <c r="D47" s="91">
        <v>18</v>
      </c>
      <c r="E47" s="90">
        <f>VLOOKUP(B47,'COMPOSIÇAO DE CUSTO UNIT'!$B$8:$H$4706,7,FALSE)</f>
        <v>0</v>
      </c>
      <c r="F47" s="309">
        <f t="shared" si="8"/>
        <v>0</v>
      </c>
      <c r="G47" s="90">
        <f t="shared" si="9"/>
        <v>0</v>
      </c>
      <c r="H47" s="90">
        <f t="shared" si="10"/>
        <v>0</v>
      </c>
      <c r="I47" s="89" t="e">
        <f t="shared" si="11"/>
        <v>#DIV/0!</v>
      </c>
    </row>
    <row r="48" spans="1:9" ht="24" customHeight="1" x14ac:dyDescent="0.25">
      <c r="A48" s="92" t="s">
        <v>3320</v>
      </c>
      <c r="B48" s="93" t="s">
        <v>3319</v>
      </c>
      <c r="C48" s="92" t="s">
        <v>460</v>
      </c>
      <c r="D48" s="312">
        <v>3500</v>
      </c>
      <c r="E48" s="90">
        <f>VLOOKUP(B48,'COMPOSIÇAO DE CUSTO UNIT'!$B$8:$H$4706,7,FALSE)</f>
        <v>0</v>
      </c>
      <c r="F48" s="310">
        <f t="shared" si="5"/>
        <v>0</v>
      </c>
      <c r="G48" s="90">
        <f t="shared" si="9"/>
        <v>0</v>
      </c>
      <c r="H48" s="90">
        <f t="shared" si="10"/>
        <v>0</v>
      </c>
      <c r="I48" s="89" t="e">
        <f t="shared" si="11"/>
        <v>#DIV/0!</v>
      </c>
    </row>
    <row r="49" spans="1:9" ht="39" customHeight="1" x14ac:dyDescent="0.25">
      <c r="A49" s="92" t="s">
        <v>3318</v>
      </c>
      <c r="B49" s="93" t="s">
        <v>3317</v>
      </c>
      <c r="C49" s="92" t="s">
        <v>235</v>
      </c>
      <c r="D49" s="91">
        <v>8</v>
      </c>
      <c r="E49" s="90">
        <f>VLOOKUP(B49,'COMPOSIÇAO DE CUSTO UNIT'!$B$8:$H$4706,7,FALSE)</f>
        <v>0</v>
      </c>
      <c r="F49" s="310">
        <f t="shared" si="5"/>
        <v>0</v>
      </c>
      <c r="G49" s="90">
        <f t="shared" si="9"/>
        <v>0</v>
      </c>
      <c r="H49" s="90">
        <f t="shared" si="10"/>
        <v>0</v>
      </c>
      <c r="I49" s="89" t="e">
        <f t="shared" si="11"/>
        <v>#DIV/0!</v>
      </c>
    </row>
    <row r="50" spans="1:9" ht="24" customHeight="1" x14ac:dyDescent="0.25">
      <c r="A50" s="100" t="s">
        <v>3316</v>
      </c>
      <c r="B50" s="99" t="s">
        <v>3315</v>
      </c>
      <c r="C50" s="97"/>
      <c r="D50" s="98"/>
      <c r="E50" s="97"/>
      <c r="F50" s="97"/>
      <c r="G50" s="97"/>
      <c r="H50" s="96">
        <f>SUM(H51:H62)</f>
        <v>0</v>
      </c>
      <c r="I50" s="95" t="e">
        <f>H50/$H$2317</f>
        <v>#DIV/0!</v>
      </c>
    </row>
    <row r="51" spans="1:9" ht="26.1" customHeight="1" x14ac:dyDescent="0.25">
      <c r="A51" s="92" t="s">
        <v>3314</v>
      </c>
      <c r="B51" s="93" t="s">
        <v>3313</v>
      </c>
      <c r="C51" s="92" t="s">
        <v>235</v>
      </c>
      <c r="D51" s="91">
        <v>20</v>
      </c>
      <c r="E51" s="308"/>
      <c r="F51" s="310">
        <f t="shared" si="5"/>
        <v>0</v>
      </c>
      <c r="G51" s="90">
        <f t="shared" ref="G51:G62" si="12">TRUNC(E51*(1+F51),2)</f>
        <v>0</v>
      </c>
      <c r="H51" s="90">
        <f t="shared" ref="H51:H62" si="13">TRUNC(G51*D51,2)</f>
        <v>0</v>
      </c>
      <c r="I51" s="89" t="e">
        <f t="shared" ref="I51:I62" si="14">H51/$H$2317</f>
        <v>#DIV/0!</v>
      </c>
    </row>
    <row r="52" spans="1:9" ht="26.1" customHeight="1" x14ac:dyDescent="0.25">
      <c r="A52" s="92" t="s">
        <v>3312</v>
      </c>
      <c r="B52" s="93" t="s">
        <v>1149</v>
      </c>
      <c r="C52" s="92" t="s">
        <v>234</v>
      </c>
      <c r="D52" s="91">
        <v>340</v>
      </c>
      <c r="E52" s="308"/>
      <c r="F52" s="310">
        <f t="shared" si="5"/>
        <v>0</v>
      </c>
      <c r="G52" s="90">
        <f t="shared" si="12"/>
        <v>0</v>
      </c>
      <c r="H52" s="90">
        <f t="shared" si="13"/>
        <v>0</v>
      </c>
      <c r="I52" s="89" t="e">
        <f t="shared" si="14"/>
        <v>#DIV/0!</v>
      </c>
    </row>
    <row r="53" spans="1:9" ht="26.1" customHeight="1" x14ac:dyDescent="0.25">
      <c r="A53" s="92" t="s">
        <v>3311</v>
      </c>
      <c r="B53" s="93" t="s">
        <v>3310</v>
      </c>
      <c r="C53" s="92" t="s">
        <v>235</v>
      </c>
      <c r="D53" s="91">
        <v>230</v>
      </c>
      <c r="E53" s="308"/>
      <c r="F53" s="310">
        <f t="shared" si="5"/>
        <v>0</v>
      </c>
      <c r="G53" s="90">
        <f t="shared" si="12"/>
        <v>0</v>
      </c>
      <c r="H53" s="90">
        <f t="shared" si="13"/>
        <v>0</v>
      </c>
      <c r="I53" s="89" t="e">
        <f t="shared" si="14"/>
        <v>#DIV/0!</v>
      </c>
    </row>
    <row r="54" spans="1:9" ht="26.1" customHeight="1" x14ac:dyDescent="0.25">
      <c r="A54" s="92" t="s">
        <v>3309</v>
      </c>
      <c r="B54" s="93" t="s">
        <v>668</v>
      </c>
      <c r="C54" s="92" t="s">
        <v>235</v>
      </c>
      <c r="D54" s="91">
        <v>20</v>
      </c>
      <c r="E54" s="308"/>
      <c r="F54" s="310">
        <f t="shared" si="5"/>
        <v>0</v>
      </c>
      <c r="G54" s="90">
        <f t="shared" si="12"/>
        <v>0</v>
      </c>
      <c r="H54" s="90">
        <f t="shared" si="13"/>
        <v>0</v>
      </c>
      <c r="I54" s="89" t="e">
        <f t="shared" si="14"/>
        <v>#DIV/0!</v>
      </c>
    </row>
    <row r="55" spans="1:9" ht="39" customHeight="1" x14ac:dyDescent="0.25">
      <c r="A55" s="92" t="s">
        <v>3308</v>
      </c>
      <c r="B55" s="93" t="s">
        <v>3307</v>
      </c>
      <c r="C55" s="92" t="s">
        <v>234</v>
      </c>
      <c r="D55" s="91">
        <v>60</v>
      </c>
      <c r="E55" s="308"/>
      <c r="F55" s="310">
        <f t="shared" si="5"/>
        <v>0</v>
      </c>
      <c r="G55" s="90">
        <f t="shared" si="12"/>
        <v>0</v>
      </c>
      <c r="H55" s="90">
        <f t="shared" si="13"/>
        <v>0</v>
      </c>
      <c r="I55" s="89" t="e">
        <f t="shared" si="14"/>
        <v>#DIV/0!</v>
      </c>
    </row>
    <row r="56" spans="1:9" ht="26.1" customHeight="1" x14ac:dyDescent="0.25">
      <c r="A56" s="92" t="s">
        <v>3306</v>
      </c>
      <c r="B56" s="93" t="s">
        <v>498</v>
      </c>
      <c r="C56" s="92" t="s">
        <v>491</v>
      </c>
      <c r="D56" s="91">
        <v>20.399999999999999</v>
      </c>
      <c r="E56" s="308"/>
      <c r="F56" s="310">
        <f t="shared" si="5"/>
        <v>0</v>
      </c>
      <c r="G56" s="90">
        <f t="shared" si="12"/>
        <v>0</v>
      </c>
      <c r="H56" s="90">
        <f t="shared" si="13"/>
        <v>0</v>
      </c>
      <c r="I56" s="89" t="e">
        <f t="shared" si="14"/>
        <v>#DIV/0!</v>
      </c>
    </row>
    <row r="57" spans="1:9" ht="24" customHeight="1" x14ac:dyDescent="0.25">
      <c r="A57" s="92" t="s">
        <v>3305</v>
      </c>
      <c r="B57" s="93" t="s">
        <v>3304</v>
      </c>
      <c r="C57" s="92" t="s">
        <v>491</v>
      </c>
      <c r="D57" s="91">
        <v>20.399999999999999</v>
      </c>
      <c r="E57" s="308"/>
      <c r="F57" s="310">
        <f t="shared" si="5"/>
        <v>0</v>
      </c>
      <c r="G57" s="90">
        <f t="shared" si="12"/>
        <v>0</v>
      </c>
      <c r="H57" s="90">
        <f t="shared" si="13"/>
        <v>0</v>
      </c>
      <c r="I57" s="89" t="e">
        <f t="shared" si="14"/>
        <v>#DIV/0!</v>
      </c>
    </row>
    <row r="58" spans="1:9" ht="24" customHeight="1" x14ac:dyDescent="0.25">
      <c r="A58" s="92" t="s">
        <v>3303</v>
      </c>
      <c r="B58" s="93" t="s">
        <v>664</v>
      </c>
      <c r="C58" s="92" t="s">
        <v>235</v>
      </c>
      <c r="D58" s="91">
        <v>1</v>
      </c>
      <c r="E58" s="90">
        <f>VLOOKUP(B58,'COMPOSIÇAO DE CUSTO UNIT'!$B$8:$H$4706,7,FALSE)</f>
        <v>0</v>
      </c>
      <c r="F58" s="310">
        <f t="shared" si="5"/>
        <v>0</v>
      </c>
      <c r="G58" s="90">
        <f t="shared" si="12"/>
        <v>0</v>
      </c>
      <c r="H58" s="90">
        <f t="shared" si="13"/>
        <v>0</v>
      </c>
      <c r="I58" s="89" t="e">
        <f t="shared" si="14"/>
        <v>#DIV/0!</v>
      </c>
    </row>
    <row r="59" spans="1:9" ht="24" customHeight="1" x14ac:dyDescent="0.25">
      <c r="A59" s="92" t="s">
        <v>3302</v>
      </c>
      <c r="B59" s="93" t="s">
        <v>662</v>
      </c>
      <c r="C59" s="92" t="s">
        <v>235</v>
      </c>
      <c r="D59" s="91">
        <v>1</v>
      </c>
      <c r="E59" s="90">
        <f>VLOOKUP(B59,'COMPOSIÇAO DE CUSTO UNIT'!$B$8:$H$4706,7,FALSE)</f>
        <v>0</v>
      </c>
      <c r="F59" s="310">
        <f t="shared" si="5"/>
        <v>0</v>
      </c>
      <c r="G59" s="90">
        <f t="shared" si="12"/>
        <v>0</v>
      </c>
      <c r="H59" s="90">
        <f t="shared" si="13"/>
        <v>0</v>
      </c>
      <c r="I59" s="89" t="e">
        <f t="shared" si="14"/>
        <v>#DIV/0!</v>
      </c>
    </row>
    <row r="60" spans="1:9" ht="24" customHeight="1" x14ac:dyDescent="0.25">
      <c r="A60" s="92" t="s">
        <v>3301</v>
      </c>
      <c r="B60" s="93" t="s">
        <v>660</v>
      </c>
      <c r="C60" s="92" t="s">
        <v>235</v>
      </c>
      <c r="D60" s="91">
        <v>1</v>
      </c>
      <c r="E60" s="90">
        <f>VLOOKUP(B60,'COMPOSIÇAO DE CUSTO UNIT'!$B$8:$H$4706,7,FALSE)</f>
        <v>0</v>
      </c>
      <c r="F60" s="310">
        <f t="shared" si="5"/>
        <v>0</v>
      </c>
      <c r="G60" s="90">
        <f t="shared" si="12"/>
        <v>0</v>
      </c>
      <c r="H60" s="90">
        <f t="shared" si="13"/>
        <v>0</v>
      </c>
      <c r="I60" s="89" t="e">
        <f t="shared" si="14"/>
        <v>#DIV/0!</v>
      </c>
    </row>
    <row r="61" spans="1:9" ht="51.9" customHeight="1" x14ac:dyDescent="0.25">
      <c r="A61" s="92" t="s">
        <v>3300</v>
      </c>
      <c r="B61" s="93" t="s">
        <v>3299</v>
      </c>
      <c r="C61" s="92" t="s">
        <v>234</v>
      </c>
      <c r="D61" s="91">
        <v>40</v>
      </c>
      <c r="E61" s="308"/>
      <c r="F61" s="310">
        <f t="shared" si="5"/>
        <v>0</v>
      </c>
      <c r="G61" s="90">
        <f t="shared" si="12"/>
        <v>0</v>
      </c>
      <c r="H61" s="90">
        <f t="shared" si="13"/>
        <v>0</v>
      </c>
      <c r="I61" s="89" t="e">
        <f t="shared" si="14"/>
        <v>#DIV/0!</v>
      </c>
    </row>
    <row r="62" spans="1:9" ht="24" customHeight="1" x14ac:dyDescent="0.25">
      <c r="A62" s="92" t="s">
        <v>3298</v>
      </c>
      <c r="B62" s="93" t="s">
        <v>3297</v>
      </c>
      <c r="C62" s="92" t="s">
        <v>235</v>
      </c>
      <c r="D62" s="91">
        <v>32</v>
      </c>
      <c r="E62" s="90">
        <f>VLOOKUP(B62,'COMPOSIÇAO DE CUSTO UNIT'!$B$8:$H$4706,7,FALSE)</f>
        <v>0</v>
      </c>
      <c r="F62" s="310">
        <f t="shared" si="5"/>
        <v>0</v>
      </c>
      <c r="G62" s="90">
        <f t="shared" si="12"/>
        <v>0</v>
      </c>
      <c r="H62" s="90">
        <f t="shared" si="13"/>
        <v>0</v>
      </c>
      <c r="I62" s="89" t="e">
        <f t="shared" si="14"/>
        <v>#DIV/0!</v>
      </c>
    </row>
    <row r="63" spans="1:9" ht="24" customHeight="1" x14ac:dyDescent="0.25">
      <c r="A63" s="100" t="s">
        <v>3296</v>
      </c>
      <c r="B63" s="99" t="s">
        <v>3295</v>
      </c>
      <c r="C63" s="97"/>
      <c r="D63" s="98"/>
      <c r="E63" s="97"/>
      <c r="F63" s="97"/>
      <c r="G63" s="97"/>
      <c r="H63" s="96">
        <f>SUM(H64:H73)</f>
        <v>0</v>
      </c>
      <c r="I63" s="95" t="e">
        <f>H63/$H$2317</f>
        <v>#DIV/0!</v>
      </c>
    </row>
    <row r="64" spans="1:9" ht="39" customHeight="1" x14ac:dyDescent="0.25">
      <c r="A64" s="92" t="s">
        <v>3294</v>
      </c>
      <c r="B64" s="93" t="s">
        <v>3293</v>
      </c>
      <c r="C64" s="92" t="s">
        <v>460</v>
      </c>
      <c r="D64" s="91">
        <v>67.48</v>
      </c>
      <c r="E64" s="308"/>
      <c r="F64" s="310">
        <f t="shared" si="5"/>
        <v>0</v>
      </c>
      <c r="G64" s="90">
        <f t="shared" ref="G64:G73" si="15">TRUNC(E64*(1+F64),2)</f>
        <v>0</v>
      </c>
      <c r="H64" s="90">
        <f t="shared" ref="H64:H73" si="16">TRUNC(G64*D64,2)</f>
        <v>0</v>
      </c>
      <c r="I64" s="89" t="e">
        <f t="shared" ref="I64:I73" si="17">H64/$H$2317</f>
        <v>#DIV/0!</v>
      </c>
    </row>
    <row r="65" spans="1:9" ht="39" customHeight="1" x14ac:dyDescent="0.25">
      <c r="A65" s="92" t="s">
        <v>3292</v>
      </c>
      <c r="B65" s="93" t="s">
        <v>3291</v>
      </c>
      <c r="C65" s="92" t="s">
        <v>235</v>
      </c>
      <c r="D65" s="91">
        <v>1</v>
      </c>
      <c r="E65" s="90">
        <f>VLOOKUP(B65,'COMPOSIÇAO DE CUSTO UNIT'!$B$8:$H$4706,7,FALSE)</f>
        <v>0</v>
      </c>
      <c r="F65" s="310">
        <f t="shared" si="5"/>
        <v>0</v>
      </c>
      <c r="G65" s="90">
        <f t="shared" si="15"/>
        <v>0</v>
      </c>
      <c r="H65" s="90">
        <f t="shared" si="16"/>
        <v>0</v>
      </c>
      <c r="I65" s="89" t="e">
        <f t="shared" si="17"/>
        <v>#DIV/0!</v>
      </c>
    </row>
    <row r="66" spans="1:9" ht="39" customHeight="1" x14ac:dyDescent="0.25">
      <c r="A66" s="92" t="s">
        <v>3290</v>
      </c>
      <c r="B66" s="93" t="s">
        <v>3289</v>
      </c>
      <c r="C66" s="92" t="s">
        <v>235</v>
      </c>
      <c r="D66" s="91">
        <v>1</v>
      </c>
      <c r="E66" s="308"/>
      <c r="F66" s="310">
        <f t="shared" si="5"/>
        <v>0</v>
      </c>
      <c r="G66" s="90">
        <f t="shared" si="15"/>
        <v>0</v>
      </c>
      <c r="H66" s="90">
        <f t="shared" si="16"/>
        <v>0</v>
      </c>
      <c r="I66" s="89" t="e">
        <f t="shared" si="17"/>
        <v>#DIV/0!</v>
      </c>
    </row>
    <row r="67" spans="1:9" ht="39" customHeight="1" x14ac:dyDescent="0.25">
      <c r="A67" s="92" t="s">
        <v>3288</v>
      </c>
      <c r="B67" s="93" t="s">
        <v>3287</v>
      </c>
      <c r="C67" s="92" t="s">
        <v>235</v>
      </c>
      <c r="D67" s="91">
        <v>1</v>
      </c>
      <c r="E67" s="308"/>
      <c r="F67" s="310">
        <f t="shared" si="5"/>
        <v>0</v>
      </c>
      <c r="G67" s="90">
        <f t="shared" si="15"/>
        <v>0</v>
      </c>
      <c r="H67" s="90">
        <f t="shared" si="16"/>
        <v>0</v>
      </c>
      <c r="I67" s="89" t="e">
        <f t="shared" si="17"/>
        <v>#DIV/0!</v>
      </c>
    </row>
    <row r="68" spans="1:9" ht="51.9" customHeight="1" x14ac:dyDescent="0.25">
      <c r="A68" s="92" t="s">
        <v>3286</v>
      </c>
      <c r="B68" s="93" t="s">
        <v>3285</v>
      </c>
      <c r="C68" s="92" t="s">
        <v>491</v>
      </c>
      <c r="D68" s="91">
        <v>1.25</v>
      </c>
      <c r="E68" s="308"/>
      <c r="F68" s="310">
        <f t="shared" si="5"/>
        <v>0</v>
      </c>
      <c r="G68" s="90">
        <f t="shared" si="15"/>
        <v>0</v>
      </c>
      <c r="H68" s="90">
        <f t="shared" si="16"/>
        <v>0</v>
      </c>
      <c r="I68" s="89" t="e">
        <f t="shared" si="17"/>
        <v>#DIV/0!</v>
      </c>
    </row>
    <row r="69" spans="1:9" ht="26.1" customHeight="1" x14ac:dyDescent="0.25">
      <c r="A69" s="92" t="s">
        <v>3284</v>
      </c>
      <c r="B69" s="93" t="s">
        <v>3283</v>
      </c>
      <c r="C69" s="92" t="s">
        <v>235</v>
      </c>
      <c r="D69" s="91">
        <v>2</v>
      </c>
      <c r="E69" s="308"/>
      <c r="F69" s="310">
        <f t="shared" si="5"/>
        <v>0</v>
      </c>
      <c r="G69" s="90">
        <f t="shared" si="15"/>
        <v>0</v>
      </c>
      <c r="H69" s="90">
        <f t="shared" si="16"/>
        <v>0</v>
      </c>
      <c r="I69" s="89" t="e">
        <f t="shared" si="17"/>
        <v>#DIV/0!</v>
      </c>
    </row>
    <row r="70" spans="1:9" ht="24" customHeight="1" x14ac:dyDescent="0.25">
      <c r="A70" s="92" t="s">
        <v>3282</v>
      </c>
      <c r="B70" s="93" t="s">
        <v>3281</v>
      </c>
      <c r="C70" s="92" t="s">
        <v>460</v>
      </c>
      <c r="D70" s="91">
        <v>2</v>
      </c>
      <c r="E70" s="90">
        <f>VLOOKUP(B70,'COMPOSIÇAO DE CUSTO UNIT'!$B$8:$H$4706,7,FALSE)</f>
        <v>0</v>
      </c>
      <c r="F70" s="310">
        <f t="shared" si="5"/>
        <v>0</v>
      </c>
      <c r="G70" s="90">
        <f t="shared" si="15"/>
        <v>0</v>
      </c>
      <c r="H70" s="90">
        <f t="shared" si="16"/>
        <v>0</v>
      </c>
      <c r="I70" s="89" t="e">
        <f t="shared" si="17"/>
        <v>#DIV/0!</v>
      </c>
    </row>
    <row r="71" spans="1:9" ht="26.1" customHeight="1" x14ac:dyDescent="0.25">
      <c r="A71" s="92" t="s">
        <v>3280</v>
      </c>
      <c r="B71" s="93" t="s">
        <v>3279</v>
      </c>
      <c r="C71" s="92" t="s">
        <v>460</v>
      </c>
      <c r="D71" s="91">
        <v>67.48</v>
      </c>
      <c r="E71" s="308"/>
      <c r="F71" s="310">
        <f t="shared" si="5"/>
        <v>0</v>
      </c>
      <c r="G71" s="90">
        <f t="shared" si="15"/>
        <v>0</v>
      </c>
      <c r="H71" s="90">
        <f t="shared" si="16"/>
        <v>0</v>
      </c>
      <c r="I71" s="89" t="e">
        <f t="shared" si="17"/>
        <v>#DIV/0!</v>
      </c>
    </row>
    <row r="72" spans="1:9" ht="65.099999999999994" customHeight="1" x14ac:dyDescent="0.25">
      <c r="A72" s="92" t="s">
        <v>3278</v>
      </c>
      <c r="B72" s="93" t="s">
        <v>3277</v>
      </c>
      <c r="C72" s="92" t="s">
        <v>460</v>
      </c>
      <c r="D72" s="91">
        <v>3</v>
      </c>
      <c r="E72" s="308"/>
      <c r="F72" s="310">
        <f t="shared" si="5"/>
        <v>0</v>
      </c>
      <c r="G72" s="90">
        <f t="shared" si="15"/>
        <v>0</v>
      </c>
      <c r="H72" s="90">
        <f t="shared" si="16"/>
        <v>0</v>
      </c>
      <c r="I72" s="89" t="e">
        <f t="shared" si="17"/>
        <v>#DIV/0!</v>
      </c>
    </row>
    <row r="73" spans="1:9" ht="39" customHeight="1" x14ac:dyDescent="0.25">
      <c r="A73" s="92" t="s">
        <v>3276</v>
      </c>
      <c r="B73" s="93" t="s">
        <v>3275</v>
      </c>
      <c r="C73" s="92" t="s">
        <v>235</v>
      </c>
      <c r="D73" s="91">
        <v>4</v>
      </c>
      <c r="E73" s="308"/>
      <c r="F73" s="310">
        <f t="shared" si="5"/>
        <v>0</v>
      </c>
      <c r="G73" s="90">
        <f t="shared" si="15"/>
        <v>0</v>
      </c>
      <c r="H73" s="90">
        <f t="shared" si="16"/>
        <v>0</v>
      </c>
      <c r="I73" s="89" t="e">
        <f t="shared" si="17"/>
        <v>#DIV/0!</v>
      </c>
    </row>
    <row r="74" spans="1:9" ht="24" customHeight="1" x14ac:dyDescent="0.25">
      <c r="A74" s="100" t="s">
        <v>12</v>
      </c>
      <c r="B74" s="99" t="s">
        <v>13</v>
      </c>
      <c r="C74" s="97"/>
      <c r="D74" s="98"/>
      <c r="E74" s="97"/>
      <c r="F74" s="97"/>
      <c r="G74" s="97"/>
      <c r="H74" s="96">
        <f>H75</f>
        <v>0</v>
      </c>
      <c r="I74" s="95" t="e">
        <f t="shared" ref="I74:I86" si="18">H74/$H$2317</f>
        <v>#DIV/0!</v>
      </c>
    </row>
    <row r="75" spans="1:9" ht="24" customHeight="1" x14ac:dyDescent="0.25">
      <c r="A75" s="100" t="s">
        <v>3274</v>
      </c>
      <c r="B75" s="99" t="s">
        <v>3273</v>
      </c>
      <c r="C75" s="97"/>
      <c r="D75" s="98"/>
      <c r="E75" s="97"/>
      <c r="F75" s="97"/>
      <c r="G75" s="97"/>
      <c r="H75" s="96">
        <f>SUM(H76:H86)</f>
        <v>0</v>
      </c>
      <c r="I75" s="95" t="e">
        <f t="shared" si="18"/>
        <v>#DIV/0!</v>
      </c>
    </row>
    <row r="76" spans="1:9" ht="26.1" customHeight="1" x14ac:dyDescent="0.25">
      <c r="A76" s="92" t="s">
        <v>3272</v>
      </c>
      <c r="B76" s="93" t="s">
        <v>3271</v>
      </c>
      <c r="C76" s="92" t="s">
        <v>3250</v>
      </c>
      <c r="D76" s="91">
        <v>18</v>
      </c>
      <c r="E76" s="308"/>
      <c r="F76" s="310">
        <f t="shared" ref="F76:F85" si="19">$E$2</f>
        <v>0</v>
      </c>
      <c r="G76" s="90">
        <f t="shared" ref="G76:G86" si="20">TRUNC(E76*(1+F76),2)</f>
        <v>0</v>
      </c>
      <c r="H76" s="90">
        <f t="shared" ref="H76:H86" si="21">TRUNC(G76*D76,2)</f>
        <v>0</v>
      </c>
      <c r="I76" s="89" t="e">
        <f t="shared" si="18"/>
        <v>#DIV/0!</v>
      </c>
    </row>
    <row r="77" spans="1:9" ht="26.1" customHeight="1" x14ac:dyDescent="0.25">
      <c r="A77" s="92" t="s">
        <v>3270</v>
      </c>
      <c r="B77" s="93" t="s">
        <v>3269</v>
      </c>
      <c r="C77" s="92" t="s">
        <v>3250</v>
      </c>
      <c r="D77" s="91">
        <v>18</v>
      </c>
      <c r="E77" s="308"/>
      <c r="F77" s="310">
        <f t="shared" si="19"/>
        <v>0</v>
      </c>
      <c r="G77" s="90">
        <f t="shared" si="20"/>
        <v>0</v>
      </c>
      <c r="H77" s="90">
        <f t="shared" si="21"/>
        <v>0</v>
      </c>
      <c r="I77" s="89" t="e">
        <f t="shared" si="18"/>
        <v>#DIV/0!</v>
      </c>
    </row>
    <row r="78" spans="1:9" ht="24" customHeight="1" x14ac:dyDescent="0.25">
      <c r="A78" s="92" t="s">
        <v>3268</v>
      </c>
      <c r="B78" s="93" t="s">
        <v>3267</v>
      </c>
      <c r="C78" s="92" t="s">
        <v>3250</v>
      </c>
      <c r="D78" s="91">
        <v>18</v>
      </c>
      <c r="E78" s="308"/>
      <c r="F78" s="310">
        <f t="shared" si="19"/>
        <v>0</v>
      </c>
      <c r="G78" s="90">
        <f t="shared" si="20"/>
        <v>0</v>
      </c>
      <c r="H78" s="90">
        <f t="shared" si="21"/>
        <v>0</v>
      </c>
      <c r="I78" s="89" t="e">
        <f t="shared" si="18"/>
        <v>#DIV/0!</v>
      </c>
    </row>
    <row r="79" spans="1:9" ht="26.1" customHeight="1" x14ac:dyDescent="0.25">
      <c r="A79" s="92" t="s">
        <v>3266</v>
      </c>
      <c r="B79" s="93" t="s">
        <v>3265</v>
      </c>
      <c r="C79" s="92" t="s">
        <v>3250</v>
      </c>
      <c r="D79" s="91">
        <v>18</v>
      </c>
      <c r="E79" s="308"/>
      <c r="F79" s="310">
        <f t="shared" si="19"/>
        <v>0</v>
      </c>
      <c r="G79" s="90">
        <f t="shared" si="20"/>
        <v>0</v>
      </c>
      <c r="H79" s="90">
        <f t="shared" si="21"/>
        <v>0</v>
      </c>
      <c r="I79" s="89" t="e">
        <f t="shared" si="18"/>
        <v>#DIV/0!</v>
      </c>
    </row>
    <row r="80" spans="1:9" ht="24" customHeight="1" x14ac:dyDescent="0.25">
      <c r="A80" s="92" t="s">
        <v>3264</v>
      </c>
      <c r="B80" s="93" t="s">
        <v>3263</v>
      </c>
      <c r="C80" s="92" t="s">
        <v>3250</v>
      </c>
      <c r="D80" s="91">
        <v>18</v>
      </c>
      <c r="E80" s="308"/>
      <c r="F80" s="310">
        <f t="shared" si="19"/>
        <v>0</v>
      </c>
      <c r="G80" s="90">
        <f t="shared" si="20"/>
        <v>0</v>
      </c>
      <c r="H80" s="90">
        <f t="shared" si="21"/>
        <v>0</v>
      </c>
      <c r="I80" s="89" t="e">
        <f t="shared" si="18"/>
        <v>#DIV/0!</v>
      </c>
    </row>
    <row r="81" spans="1:9" ht="26.1" customHeight="1" x14ac:dyDescent="0.25">
      <c r="A81" s="92" t="s">
        <v>3262</v>
      </c>
      <c r="B81" s="93" t="s">
        <v>3261</v>
      </c>
      <c r="C81" s="92" t="s">
        <v>3250</v>
      </c>
      <c r="D81" s="91">
        <v>18</v>
      </c>
      <c r="E81" s="90">
        <f>VLOOKUP(B81,'COMPOSIÇAO DE CUSTO UNIT'!$B$8:$H$4706,7,FALSE)</f>
        <v>0</v>
      </c>
      <c r="F81" s="310">
        <f t="shared" si="19"/>
        <v>0</v>
      </c>
      <c r="G81" s="90">
        <f t="shared" si="20"/>
        <v>0</v>
      </c>
      <c r="H81" s="90">
        <f t="shared" si="21"/>
        <v>0</v>
      </c>
      <c r="I81" s="89" t="e">
        <f t="shared" si="18"/>
        <v>#DIV/0!</v>
      </c>
    </row>
    <row r="82" spans="1:9" ht="26.1" customHeight="1" x14ac:dyDescent="0.25">
      <c r="A82" s="92" t="s">
        <v>3260</v>
      </c>
      <c r="B82" s="93" t="s">
        <v>3259</v>
      </c>
      <c r="C82" s="92" t="s">
        <v>3250</v>
      </c>
      <c r="D82" s="91">
        <v>18</v>
      </c>
      <c r="E82" s="308"/>
      <c r="F82" s="310">
        <f t="shared" si="19"/>
        <v>0</v>
      </c>
      <c r="G82" s="90">
        <f t="shared" si="20"/>
        <v>0</v>
      </c>
      <c r="H82" s="90">
        <f t="shared" si="21"/>
        <v>0</v>
      </c>
      <c r="I82" s="89" t="e">
        <f t="shared" si="18"/>
        <v>#DIV/0!</v>
      </c>
    </row>
    <row r="83" spans="1:9" ht="26.1" customHeight="1" x14ac:dyDescent="0.25">
      <c r="A83" s="92" t="s">
        <v>3258</v>
      </c>
      <c r="B83" s="93" t="s">
        <v>3257</v>
      </c>
      <c r="C83" s="92" t="s">
        <v>3250</v>
      </c>
      <c r="D83" s="91">
        <v>18</v>
      </c>
      <c r="E83" s="308"/>
      <c r="F83" s="310">
        <f t="shared" si="19"/>
        <v>0</v>
      </c>
      <c r="G83" s="90">
        <f t="shared" si="20"/>
        <v>0</v>
      </c>
      <c r="H83" s="90">
        <f t="shared" si="21"/>
        <v>0</v>
      </c>
      <c r="I83" s="89" t="e">
        <f t="shared" si="18"/>
        <v>#DIV/0!</v>
      </c>
    </row>
    <row r="84" spans="1:9" ht="26.1" customHeight="1" x14ac:dyDescent="0.25">
      <c r="A84" s="92" t="s">
        <v>3256</v>
      </c>
      <c r="B84" s="93" t="s">
        <v>3255</v>
      </c>
      <c r="C84" s="92" t="s">
        <v>3250</v>
      </c>
      <c r="D84" s="91">
        <v>18</v>
      </c>
      <c r="E84" s="90">
        <f>VLOOKUP(B84,'COMPOSIÇAO DE CUSTO UNIT'!$B$8:$H$4706,7,FALSE)</f>
        <v>0</v>
      </c>
      <c r="F84" s="310">
        <f t="shared" si="19"/>
        <v>0</v>
      </c>
      <c r="G84" s="90">
        <f t="shared" si="20"/>
        <v>0</v>
      </c>
      <c r="H84" s="90">
        <f t="shared" si="21"/>
        <v>0</v>
      </c>
      <c r="I84" s="89" t="e">
        <f t="shared" si="18"/>
        <v>#DIV/0!</v>
      </c>
    </row>
    <row r="85" spans="1:9" ht="26.1" customHeight="1" x14ac:dyDescent="0.25">
      <c r="A85" s="92" t="s">
        <v>3254</v>
      </c>
      <c r="B85" s="93" t="s">
        <v>3253</v>
      </c>
      <c r="C85" s="92" t="s">
        <v>3250</v>
      </c>
      <c r="D85" s="91">
        <v>18</v>
      </c>
      <c r="E85" s="308"/>
      <c r="F85" s="310">
        <f t="shared" si="19"/>
        <v>0</v>
      </c>
      <c r="G85" s="90">
        <f t="shared" si="20"/>
        <v>0</v>
      </c>
      <c r="H85" s="90">
        <f t="shared" si="21"/>
        <v>0</v>
      </c>
      <c r="I85" s="89" t="e">
        <f t="shared" si="18"/>
        <v>#DIV/0!</v>
      </c>
    </row>
    <row r="86" spans="1:9" ht="26.1" customHeight="1" x14ac:dyDescent="0.25">
      <c r="A86" s="92" t="s">
        <v>3252</v>
      </c>
      <c r="B86" s="93" t="s">
        <v>3251</v>
      </c>
      <c r="C86" s="92" t="s">
        <v>3250</v>
      </c>
      <c r="D86" s="91">
        <v>18</v>
      </c>
      <c r="E86" s="90">
        <f>VLOOKUP(B86,'COMPOSIÇAO DE CUSTO UNIT'!$B$8:$H$4706,7,FALSE)</f>
        <v>0</v>
      </c>
      <c r="F86" s="309">
        <f t="shared" ref="F86" si="22">$F$2</f>
        <v>0</v>
      </c>
      <c r="G86" s="90">
        <f t="shared" si="20"/>
        <v>0</v>
      </c>
      <c r="H86" s="90">
        <f t="shared" si="21"/>
        <v>0</v>
      </c>
      <c r="I86" s="89" t="e">
        <f t="shared" si="18"/>
        <v>#DIV/0!</v>
      </c>
    </row>
    <row r="87" spans="1:9" ht="26.1" customHeight="1" x14ac:dyDescent="0.25">
      <c r="A87" s="100" t="s">
        <v>14</v>
      </c>
      <c r="B87" s="99" t="s">
        <v>15</v>
      </c>
      <c r="C87" s="97"/>
      <c r="D87" s="98"/>
      <c r="E87" s="97"/>
      <c r="F87" s="97"/>
      <c r="G87" s="97"/>
      <c r="H87" s="96">
        <f>H88+H93+H108</f>
        <v>0</v>
      </c>
      <c r="I87" s="95" t="e">
        <f t="shared" ref="I87:I92" si="23">H87/$H$2317</f>
        <v>#DIV/0!</v>
      </c>
    </row>
    <row r="88" spans="1:9" ht="24" customHeight="1" x14ac:dyDescent="0.25">
      <c r="A88" s="100" t="s">
        <v>3249</v>
      </c>
      <c r="B88" s="99" t="s">
        <v>3248</v>
      </c>
      <c r="C88" s="97"/>
      <c r="D88" s="98"/>
      <c r="E88" s="97"/>
      <c r="F88" s="97"/>
      <c r="G88" s="97"/>
      <c r="H88" s="96">
        <f>SUM(H89:H92)</f>
        <v>0</v>
      </c>
      <c r="I88" s="95" t="e">
        <f t="shared" si="23"/>
        <v>#DIV/0!</v>
      </c>
    </row>
    <row r="89" spans="1:9" ht="24" customHeight="1" x14ac:dyDescent="0.25">
      <c r="A89" s="92" t="s">
        <v>3247</v>
      </c>
      <c r="B89" s="93" t="s">
        <v>3246</v>
      </c>
      <c r="C89" s="92" t="s">
        <v>235</v>
      </c>
      <c r="D89" s="91">
        <v>10</v>
      </c>
      <c r="E89" s="90">
        <f>VLOOKUP(B89,'COMPOSIÇAO DE CUSTO UNIT'!$B$8:$H$4706,7,FALSE)</f>
        <v>0</v>
      </c>
      <c r="F89" s="309">
        <f t="shared" ref="F89" si="24">$F$2</f>
        <v>0</v>
      </c>
      <c r="G89" s="90">
        <f t="shared" ref="G89:G92" si="25">TRUNC(E89*(1+F89),2)</f>
        <v>0</v>
      </c>
      <c r="H89" s="90">
        <f t="shared" ref="H89:H92" si="26">TRUNC(G89*D89,2)</f>
        <v>0</v>
      </c>
      <c r="I89" s="89" t="e">
        <f t="shared" si="23"/>
        <v>#DIV/0!</v>
      </c>
    </row>
    <row r="90" spans="1:9" ht="24" customHeight="1" x14ac:dyDescent="0.25">
      <c r="A90" s="92" t="s">
        <v>3245</v>
      </c>
      <c r="B90" s="93" t="s">
        <v>3244</v>
      </c>
      <c r="C90" s="92" t="s">
        <v>460</v>
      </c>
      <c r="D90" s="312">
        <v>350</v>
      </c>
      <c r="E90" s="90">
        <f>VLOOKUP(B90,'COMPOSIÇAO DE CUSTO UNIT'!$B$8:$H$4706,7,FALSE)</f>
        <v>0</v>
      </c>
      <c r="F90" s="310">
        <f t="shared" ref="F90:F91" si="27">$E$2</f>
        <v>0</v>
      </c>
      <c r="G90" s="90">
        <f t="shared" si="25"/>
        <v>0</v>
      </c>
      <c r="H90" s="90">
        <f t="shared" si="26"/>
        <v>0</v>
      </c>
      <c r="I90" s="89" t="e">
        <f t="shared" si="23"/>
        <v>#DIV/0!</v>
      </c>
    </row>
    <row r="91" spans="1:9" ht="24" customHeight="1" x14ac:dyDescent="0.25">
      <c r="A91" s="92" t="s">
        <v>3243</v>
      </c>
      <c r="B91" s="93" t="s">
        <v>3242</v>
      </c>
      <c r="C91" s="92" t="s">
        <v>460</v>
      </c>
      <c r="D91" s="312">
        <v>350</v>
      </c>
      <c r="E91" s="90">
        <f>VLOOKUP(B91,'COMPOSIÇAO DE CUSTO UNIT'!$B$8:$H$4706,7,FALSE)</f>
        <v>0</v>
      </c>
      <c r="F91" s="310">
        <f t="shared" si="27"/>
        <v>0</v>
      </c>
      <c r="G91" s="90">
        <f t="shared" si="25"/>
        <v>0</v>
      </c>
      <c r="H91" s="90">
        <f t="shared" si="26"/>
        <v>0</v>
      </c>
      <c r="I91" s="89" t="e">
        <f t="shared" si="23"/>
        <v>#DIV/0!</v>
      </c>
    </row>
    <row r="92" spans="1:9" ht="39" customHeight="1" x14ac:dyDescent="0.25">
      <c r="A92" s="92" t="s">
        <v>3241</v>
      </c>
      <c r="B92" s="93" t="s">
        <v>3240</v>
      </c>
      <c r="C92" s="92" t="s">
        <v>3136</v>
      </c>
      <c r="D92" s="91">
        <v>95</v>
      </c>
      <c r="E92" s="308"/>
      <c r="F92" s="309">
        <f t="shared" ref="F92:F109" si="28">$F$2</f>
        <v>0</v>
      </c>
      <c r="G92" s="90">
        <f t="shared" si="25"/>
        <v>0</v>
      </c>
      <c r="H92" s="90">
        <f t="shared" si="26"/>
        <v>0</v>
      </c>
      <c r="I92" s="89" t="e">
        <f t="shared" si="23"/>
        <v>#DIV/0!</v>
      </c>
    </row>
    <row r="93" spans="1:9" ht="24" customHeight="1" x14ac:dyDescent="0.25">
      <c r="A93" s="100" t="s">
        <v>3239</v>
      </c>
      <c r="B93" s="99" t="s">
        <v>3238</v>
      </c>
      <c r="C93" s="97"/>
      <c r="D93" s="98"/>
      <c r="E93" s="97"/>
      <c r="F93" s="97"/>
      <c r="G93" s="97"/>
      <c r="H93" s="96">
        <f>SUM(H94:H107)</f>
        <v>0</v>
      </c>
      <c r="I93" s="95" t="e">
        <f>H93/$H$2317</f>
        <v>#DIV/0!</v>
      </c>
    </row>
    <row r="94" spans="1:9" ht="24" customHeight="1" x14ac:dyDescent="0.25">
      <c r="A94" s="92" t="s">
        <v>3237</v>
      </c>
      <c r="B94" s="93" t="s">
        <v>3236</v>
      </c>
      <c r="C94" s="92" t="s">
        <v>235</v>
      </c>
      <c r="D94" s="91">
        <v>1</v>
      </c>
      <c r="E94" s="90">
        <f>VLOOKUP(B94,'COMPOSIÇAO DE CUSTO UNIT'!$B$8:$H$4706,7,FALSE)</f>
        <v>0</v>
      </c>
      <c r="F94" s="309">
        <f t="shared" si="28"/>
        <v>0</v>
      </c>
      <c r="G94" s="90">
        <f t="shared" ref="G94:G107" si="29">TRUNC(E94*(1+F94),2)</f>
        <v>0</v>
      </c>
      <c r="H94" s="90">
        <f t="shared" ref="H94:H107" si="30">TRUNC(G94*D94,2)</f>
        <v>0</v>
      </c>
      <c r="I94" s="89" t="e">
        <f t="shared" ref="I94:I107" si="31">H94/$H$2317</f>
        <v>#DIV/0!</v>
      </c>
    </row>
    <row r="95" spans="1:9" ht="24" customHeight="1" x14ac:dyDescent="0.25">
      <c r="A95" s="92" t="s">
        <v>3235</v>
      </c>
      <c r="B95" s="93" t="s">
        <v>3234</v>
      </c>
      <c r="C95" s="92" t="s">
        <v>235</v>
      </c>
      <c r="D95" s="91">
        <v>1</v>
      </c>
      <c r="E95" s="90">
        <f>VLOOKUP(B95,'COMPOSIÇAO DE CUSTO UNIT'!$B$8:$H$4706,7,FALSE)</f>
        <v>0</v>
      </c>
      <c r="F95" s="309">
        <f t="shared" si="28"/>
        <v>0</v>
      </c>
      <c r="G95" s="90">
        <f t="shared" si="29"/>
        <v>0</v>
      </c>
      <c r="H95" s="90">
        <f t="shared" si="30"/>
        <v>0</v>
      </c>
      <c r="I95" s="89" t="e">
        <f t="shared" si="31"/>
        <v>#DIV/0!</v>
      </c>
    </row>
    <row r="96" spans="1:9" ht="24" customHeight="1" x14ac:dyDescent="0.25">
      <c r="A96" s="92" t="s">
        <v>3233</v>
      </c>
      <c r="B96" s="93" t="s">
        <v>3232</v>
      </c>
      <c r="C96" s="92" t="s">
        <v>235</v>
      </c>
      <c r="D96" s="91">
        <v>1</v>
      </c>
      <c r="E96" s="90">
        <f>VLOOKUP(B96,'COMPOSIÇAO DE CUSTO UNIT'!$B$8:$H$4706,7,FALSE)</f>
        <v>0</v>
      </c>
      <c r="F96" s="309">
        <f t="shared" si="28"/>
        <v>0</v>
      </c>
      <c r="G96" s="90">
        <f t="shared" si="29"/>
        <v>0</v>
      </c>
      <c r="H96" s="90">
        <f t="shared" si="30"/>
        <v>0</v>
      </c>
      <c r="I96" s="89" t="e">
        <f t="shared" si="31"/>
        <v>#DIV/0!</v>
      </c>
    </row>
    <row r="97" spans="1:9" ht="24" customHeight="1" x14ac:dyDescent="0.25">
      <c r="A97" s="92" t="s">
        <v>3231</v>
      </c>
      <c r="B97" s="93" t="s">
        <v>3230</v>
      </c>
      <c r="C97" s="92" t="s">
        <v>235</v>
      </c>
      <c r="D97" s="91">
        <v>1</v>
      </c>
      <c r="E97" s="90">
        <f>VLOOKUP(B97,'COMPOSIÇAO DE CUSTO UNIT'!$B$8:$H$4706,7,FALSE)</f>
        <v>0</v>
      </c>
      <c r="F97" s="309">
        <f t="shared" si="28"/>
        <v>0</v>
      </c>
      <c r="G97" s="90">
        <f t="shared" si="29"/>
        <v>0</v>
      </c>
      <c r="H97" s="90">
        <f t="shared" si="30"/>
        <v>0</v>
      </c>
      <c r="I97" s="89" t="e">
        <f t="shared" si="31"/>
        <v>#DIV/0!</v>
      </c>
    </row>
    <row r="98" spans="1:9" ht="24" customHeight="1" x14ac:dyDescent="0.25">
      <c r="A98" s="92" t="s">
        <v>3229</v>
      </c>
      <c r="B98" s="93" t="s">
        <v>3228</v>
      </c>
      <c r="C98" s="92" t="s">
        <v>235</v>
      </c>
      <c r="D98" s="91">
        <v>3</v>
      </c>
      <c r="E98" s="90">
        <f>VLOOKUP(B98,'COMPOSIÇAO DE CUSTO UNIT'!$B$8:$H$4706,7,FALSE)</f>
        <v>0</v>
      </c>
      <c r="F98" s="309">
        <f t="shared" si="28"/>
        <v>0</v>
      </c>
      <c r="G98" s="90">
        <f t="shared" si="29"/>
        <v>0</v>
      </c>
      <c r="H98" s="90">
        <f t="shared" si="30"/>
        <v>0</v>
      </c>
      <c r="I98" s="89" t="e">
        <f t="shared" si="31"/>
        <v>#DIV/0!</v>
      </c>
    </row>
    <row r="99" spans="1:9" ht="24" customHeight="1" x14ac:dyDescent="0.25">
      <c r="A99" s="92" t="s">
        <v>3227</v>
      </c>
      <c r="B99" s="311" t="s">
        <v>4413</v>
      </c>
      <c r="C99" s="92" t="s">
        <v>235</v>
      </c>
      <c r="D99" s="91">
        <v>1</v>
      </c>
      <c r="E99" s="90">
        <f>VLOOKUP(B99,'COMPOSIÇAO DE CUSTO UNIT'!$B$8:$H$4706,7,FALSE)</f>
        <v>0</v>
      </c>
      <c r="F99" s="309">
        <f t="shared" si="28"/>
        <v>0</v>
      </c>
      <c r="G99" s="90">
        <f t="shared" si="29"/>
        <v>0</v>
      </c>
      <c r="H99" s="90">
        <f t="shared" si="30"/>
        <v>0</v>
      </c>
      <c r="I99" s="89" t="e">
        <f t="shared" si="31"/>
        <v>#DIV/0!</v>
      </c>
    </row>
    <row r="100" spans="1:9" ht="26.1" customHeight="1" x14ac:dyDescent="0.25">
      <c r="A100" s="92" t="s">
        <v>3226</v>
      </c>
      <c r="B100" s="311" t="s">
        <v>3225</v>
      </c>
      <c r="C100" s="92" t="s">
        <v>235</v>
      </c>
      <c r="D100" s="91">
        <v>1</v>
      </c>
      <c r="E100" s="90">
        <f>VLOOKUP(B100,'COMPOSIÇAO DE CUSTO UNIT'!$B$8:$H$4706,7,FALSE)</f>
        <v>0</v>
      </c>
      <c r="F100" s="309">
        <f t="shared" si="28"/>
        <v>0</v>
      </c>
      <c r="G100" s="90">
        <f t="shared" si="29"/>
        <v>0</v>
      </c>
      <c r="H100" s="90">
        <f t="shared" si="30"/>
        <v>0</v>
      </c>
      <c r="I100" s="89" t="e">
        <f t="shared" si="31"/>
        <v>#DIV/0!</v>
      </c>
    </row>
    <row r="101" spans="1:9" ht="26.1" customHeight="1" x14ac:dyDescent="0.25">
      <c r="A101" s="92" t="s">
        <v>3224</v>
      </c>
      <c r="B101" s="311" t="s">
        <v>3223</v>
      </c>
      <c r="C101" s="92" t="s">
        <v>235</v>
      </c>
      <c r="D101" s="91">
        <v>1</v>
      </c>
      <c r="E101" s="90">
        <f>VLOOKUP(B101,'COMPOSIÇAO DE CUSTO UNIT'!$B$8:$H$4706,7,FALSE)</f>
        <v>0</v>
      </c>
      <c r="F101" s="309">
        <f t="shared" si="28"/>
        <v>0</v>
      </c>
      <c r="G101" s="90">
        <f t="shared" si="29"/>
        <v>0</v>
      </c>
      <c r="H101" s="90">
        <f t="shared" si="30"/>
        <v>0</v>
      </c>
      <c r="I101" s="89" t="e">
        <f t="shared" si="31"/>
        <v>#DIV/0!</v>
      </c>
    </row>
    <row r="102" spans="1:9" ht="24" customHeight="1" x14ac:dyDescent="0.25">
      <c r="A102" s="92" t="s">
        <v>3222</v>
      </c>
      <c r="B102" s="311" t="s">
        <v>3221</v>
      </c>
      <c r="C102" s="92" t="s">
        <v>235</v>
      </c>
      <c r="D102" s="91">
        <v>2</v>
      </c>
      <c r="E102" s="90">
        <f>VLOOKUP(B102,'COMPOSIÇAO DE CUSTO UNIT'!$B$8:$H$4706,7,FALSE)</f>
        <v>0</v>
      </c>
      <c r="F102" s="309">
        <f t="shared" si="28"/>
        <v>0</v>
      </c>
      <c r="G102" s="90">
        <f t="shared" si="29"/>
        <v>0</v>
      </c>
      <c r="H102" s="90">
        <f t="shared" si="30"/>
        <v>0</v>
      </c>
      <c r="I102" s="89" t="e">
        <f t="shared" si="31"/>
        <v>#DIV/0!</v>
      </c>
    </row>
    <row r="103" spans="1:9" ht="39" customHeight="1" x14ac:dyDescent="0.25">
      <c r="A103" s="92" t="s">
        <v>3220</v>
      </c>
      <c r="B103" s="311" t="s">
        <v>3219</v>
      </c>
      <c r="C103" s="92" t="s">
        <v>235</v>
      </c>
      <c r="D103" s="91">
        <v>1</v>
      </c>
      <c r="E103" s="90">
        <f>VLOOKUP(B103,'COMPOSIÇAO DE CUSTO UNIT'!$B$8:$H$4706,7,FALSE)</f>
        <v>0</v>
      </c>
      <c r="F103" s="309">
        <f t="shared" si="28"/>
        <v>0</v>
      </c>
      <c r="G103" s="90">
        <f t="shared" si="29"/>
        <v>0</v>
      </c>
      <c r="H103" s="90">
        <f t="shared" si="30"/>
        <v>0</v>
      </c>
      <c r="I103" s="89" t="e">
        <f t="shared" si="31"/>
        <v>#DIV/0!</v>
      </c>
    </row>
    <row r="104" spans="1:9" ht="26.1" customHeight="1" x14ac:dyDescent="0.25">
      <c r="A104" s="92" t="s">
        <v>3218</v>
      </c>
      <c r="B104" s="311" t="s">
        <v>3217</v>
      </c>
      <c r="C104" s="92" t="s">
        <v>235</v>
      </c>
      <c r="D104" s="91">
        <v>2</v>
      </c>
      <c r="E104" s="90">
        <f>VLOOKUP(B104,'COMPOSIÇAO DE CUSTO UNIT'!$B$8:$H$4706,7,FALSE)</f>
        <v>0</v>
      </c>
      <c r="F104" s="309">
        <f t="shared" si="28"/>
        <v>0</v>
      </c>
      <c r="G104" s="90">
        <f t="shared" si="29"/>
        <v>0</v>
      </c>
      <c r="H104" s="90">
        <f t="shared" si="30"/>
        <v>0</v>
      </c>
      <c r="I104" s="89" t="e">
        <f t="shared" si="31"/>
        <v>#DIV/0!</v>
      </c>
    </row>
    <row r="105" spans="1:9" ht="26.1" customHeight="1" x14ac:dyDescent="0.25">
      <c r="A105" s="92" t="s">
        <v>3216</v>
      </c>
      <c r="B105" s="311" t="s">
        <v>3215</v>
      </c>
      <c r="C105" s="92" t="s">
        <v>235</v>
      </c>
      <c r="D105" s="91">
        <v>1</v>
      </c>
      <c r="E105" s="90">
        <f>VLOOKUP(B105,'COMPOSIÇAO DE CUSTO UNIT'!$B$8:$H$4706,7,FALSE)</f>
        <v>0</v>
      </c>
      <c r="F105" s="309">
        <f t="shared" si="28"/>
        <v>0</v>
      </c>
      <c r="G105" s="90">
        <f t="shared" si="29"/>
        <v>0</v>
      </c>
      <c r="H105" s="90">
        <f t="shared" si="30"/>
        <v>0</v>
      </c>
      <c r="I105" s="89" t="e">
        <f t="shared" si="31"/>
        <v>#DIV/0!</v>
      </c>
    </row>
    <row r="106" spans="1:9" ht="39" customHeight="1" x14ac:dyDescent="0.25">
      <c r="A106" s="92" t="s">
        <v>3214</v>
      </c>
      <c r="B106" s="93" t="s">
        <v>3213</v>
      </c>
      <c r="C106" s="92" t="s">
        <v>235</v>
      </c>
      <c r="D106" s="91">
        <v>1</v>
      </c>
      <c r="E106" s="90">
        <f>VLOOKUP(B106,'COMPOSIÇAO DE CUSTO UNIT'!$B$8:$H$4706,7,FALSE)</f>
        <v>0</v>
      </c>
      <c r="F106" s="309">
        <f t="shared" si="28"/>
        <v>0</v>
      </c>
      <c r="G106" s="90">
        <f t="shared" si="29"/>
        <v>0</v>
      </c>
      <c r="H106" s="90">
        <f t="shared" si="30"/>
        <v>0</v>
      </c>
      <c r="I106" s="89" t="e">
        <f t="shared" si="31"/>
        <v>#DIV/0!</v>
      </c>
    </row>
    <row r="107" spans="1:9" ht="24" customHeight="1" x14ac:dyDescent="0.25">
      <c r="A107" s="92" t="s">
        <v>3212</v>
      </c>
      <c r="B107" s="93" t="s">
        <v>3211</v>
      </c>
      <c r="C107" s="92" t="s">
        <v>235</v>
      </c>
      <c r="D107" s="91">
        <v>1</v>
      </c>
      <c r="E107" s="90">
        <f>VLOOKUP(B107,'COMPOSIÇAO DE CUSTO UNIT'!$B$8:$H$4706,7,FALSE)</f>
        <v>0</v>
      </c>
      <c r="F107" s="309">
        <f t="shared" si="28"/>
        <v>0</v>
      </c>
      <c r="G107" s="90">
        <f t="shared" si="29"/>
        <v>0</v>
      </c>
      <c r="H107" s="90">
        <f t="shared" si="30"/>
        <v>0</v>
      </c>
      <c r="I107" s="89" t="e">
        <f t="shared" si="31"/>
        <v>#DIV/0!</v>
      </c>
    </row>
    <row r="108" spans="1:9" ht="24" customHeight="1" x14ac:dyDescent="0.25">
      <c r="A108" s="100" t="s">
        <v>3210</v>
      </c>
      <c r="B108" s="99" t="s">
        <v>3209</v>
      </c>
      <c r="C108" s="97"/>
      <c r="D108" s="98"/>
      <c r="E108" s="97"/>
      <c r="F108" s="97"/>
      <c r="G108" s="97"/>
      <c r="H108" s="96">
        <f>H109</f>
        <v>0</v>
      </c>
      <c r="I108" s="95" t="e">
        <f>H108/$H$2317</f>
        <v>#DIV/0!</v>
      </c>
    </row>
    <row r="109" spans="1:9" ht="24" customHeight="1" x14ac:dyDescent="0.25">
      <c r="A109" s="92" t="s">
        <v>3208</v>
      </c>
      <c r="B109" s="93" t="s">
        <v>3207</v>
      </c>
      <c r="C109" s="92" t="s">
        <v>235</v>
      </c>
      <c r="D109" s="91">
        <v>1</v>
      </c>
      <c r="E109" s="90">
        <f>VLOOKUP(B109,'COMPOSIÇAO DE CUSTO UNIT'!$B$8:$H$4706,7,FALSE)</f>
        <v>0</v>
      </c>
      <c r="F109" s="309">
        <f t="shared" si="28"/>
        <v>0</v>
      </c>
      <c r="G109" s="90">
        <f t="shared" ref="G109" si="32">TRUNC(E109*(1+F109),2)</f>
        <v>0</v>
      </c>
      <c r="H109" s="90">
        <f t="shared" ref="H109" si="33">TRUNC(G109*D109,2)</f>
        <v>0</v>
      </c>
      <c r="I109" s="89" t="e">
        <f>H109/$H$2317</f>
        <v>#DIV/0!</v>
      </c>
    </row>
    <row r="110" spans="1:9" ht="26.1" customHeight="1" x14ac:dyDescent="0.25">
      <c r="A110" s="100" t="s">
        <v>16</v>
      </c>
      <c r="B110" s="99" t="s">
        <v>17</v>
      </c>
      <c r="C110" s="97"/>
      <c r="D110" s="98"/>
      <c r="E110" s="97"/>
      <c r="F110" s="97"/>
      <c r="G110" s="97"/>
      <c r="H110" s="96">
        <f>SUM(H111:H115)</f>
        <v>0</v>
      </c>
      <c r="I110" s="95" t="e">
        <f>H110/$H$2317</f>
        <v>#DIV/0!</v>
      </c>
    </row>
    <row r="111" spans="1:9" ht="39" customHeight="1" x14ac:dyDescent="0.25">
      <c r="A111" s="158" t="s">
        <v>3206</v>
      </c>
      <c r="B111" s="93" t="s">
        <v>3205</v>
      </c>
      <c r="C111" s="92" t="s">
        <v>3204</v>
      </c>
      <c r="D111" s="91">
        <v>3128</v>
      </c>
      <c r="E111" s="90">
        <f>VLOOKUP(B111,'COMPOSIÇAO DE CUSTO UNIT'!$B$8:$H$4706,7,FALSE)</f>
        <v>0</v>
      </c>
      <c r="F111" s="309">
        <f>$F$2</f>
        <v>0</v>
      </c>
      <c r="G111" s="90">
        <f t="shared" ref="G111:G115" si="34">TRUNC(E111*(1+F111),2)</f>
        <v>0</v>
      </c>
      <c r="H111" s="90">
        <f t="shared" ref="H111:H115" si="35">TRUNC(G111*D111,2)</f>
        <v>0</v>
      </c>
      <c r="I111" s="89" t="e">
        <f t="shared" ref="I111:I115" si="36">H111/$H$2317</f>
        <v>#DIV/0!</v>
      </c>
    </row>
    <row r="112" spans="1:9" ht="26.1" customHeight="1" x14ac:dyDescent="0.25">
      <c r="A112" s="158" t="s">
        <v>3203</v>
      </c>
      <c r="B112" s="93" t="s">
        <v>3202</v>
      </c>
      <c r="C112" s="92" t="s">
        <v>234</v>
      </c>
      <c r="D112" s="91">
        <v>1876</v>
      </c>
      <c r="E112" s="308"/>
      <c r="F112" s="310">
        <f t="shared" ref="F112:F115" si="37">$E$2</f>
        <v>0</v>
      </c>
      <c r="G112" s="90">
        <f t="shared" si="34"/>
        <v>0</v>
      </c>
      <c r="H112" s="90">
        <f t="shared" si="35"/>
        <v>0</v>
      </c>
      <c r="I112" s="89" t="e">
        <f t="shared" si="36"/>
        <v>#DIV/0!</v>
      </c>
    </row>
    <row r="113" spans="1:9" ht="51.9" customHeight="1" x14ac:dyDescent="0.25">
      <c r="A113" s="158" t="s">
        <v>3201</v>
      </c>
      <c r="B113" s="93" t="s">
        <v>3200</v>
      </c>
      <c r="C113" s="92" t="s">
        <v>460</v>
      </c>
      <c r="D113" s="91">
        <v>293.45</v>
      </c>
      <c r="E113" s="90">
        <f>VLOOKUP(B113,'COMPOSIÇAO DE CUSTO UNIT'!$B$8:$H$4706,7,FALSE)</f>
        <v>0</v>
      </c>
      <c r="F113" s="310">
        <f t="shared" si="37"/>
        <v>0</v>
      </c>
      <c r="G113" s="90">
        <f t="shared" si="34"/>
        <v>0</v>
      </c>
      <c r="H113" s="90">
        <f t="shared" si="35"/>
        <v>0</v>
      </c>
      <c r="I113" s="89" t="e">
        <f t="shared" si="36"/>
        <v>#DIV/0!</v>
      </c>
    </row>
    <row r="114" spans="1:9" ht="51.9" customHeight="1" x14ac:dyDescent="0.25">
      <c r="A114" s="158" t="s">
        <v>3199</v>
      </c>
      <c r="B114" s="93" t="s">
        <v>3198</v>
      </c>
      <c r="C114" s="92" t="s">
        <v>460</v>
      </c>
      <c r="D114" s="91">
        <v>3484</v>
      </c>
      <c r="E114" s="90">
        <f>VLOOKUP(B114,'COMPOSIÇAO DE CUSTO UNIT'!$B$8:$H$4706,7,FALSE)</f>
        <v>0</v>
      </c>
      <c r="F114" s="310">
        <f t="shared" si="37"/>
        <v>0</v>
      </c>
      <c r="G114" s="90">
        <f t="shared" si="34"/>
        <v>0</v>
      </c>
      <c r="H114" s="90">
        <f t="shared" si="35"/>
        <v>0</v>
      </c>
      <c r="I114" s="89" t="e">
        <f t="shared" si="36"/>
        <v>#DIV/0!</v>
      </c>
    </row>
    <row r="115" spans="1:9" ht="78" customHeight="1" x14ac:dyDescent="0.25">
      <c r="A115" s="158" t="s">
        <v>3197</v>
      </c>
      <c r="B115" s="93" t="s">
        <v>1682</v>
      </c>
      <c r="C115" s="92" t="s">
        <v>234</v>
      </c>
      <c r="D115" s="91">
        <v>150</v>
      </c>
      <c r="E115" s="308"/>
      <c r="F115" s="310">
        <f t="shared" si="37"/>
        <v>0</v>
      </c>
      <c r="G115" s="90">
        <f t="shared" si="34"/>
        <v>0</v>
      </c>
      <c r="H115" s="90">
        <f t="shared" si="35"/>
        <v>0</v>
      </c>
      <c r="I115" s="89" t="e">
        <f t="shared" si="36"/>
        <v>#DIV/0!</v>
      </c>
    </row>
    <row r="116" spans="1:9" ht="24" customHeight="1" x14ac:dyDescent="0.25">
      <c r="A116" s="100" t="s">
        <v>18</v>
      </c>
      <c r="B116" s="99" t="s">
        <v>19</v>
      </c>
      <c r="C116" s="97"/>
      <c r="D116" s="98"/>
      <c r="E116" s="97"/>
      <c r="F116" s="97"/>
      <c r="G116" s="97"/>
      <c r="H116" s="96">
        <f>H117+H119+H142</f>
        <v>0</v>
      </c>
      <c r="I116" s="95" t="e">
        <f t="shared" ref="I116:I117" si="38">H116/$H$2317</f>
        <v>#DIV/0!</v>
      </c>
    </row>
    <row r="117" spans="1:9" ht="24" customHeight="1" x14ac:dyDescent="0.25">
      <c r="A117" s="100" t="s">
        <v>3196</v>
      </c>
      <c r="B117" s="99" t="s">
        <v>3195</v>
      </c>
      <c r="C117" s="97"/>
      <c r="D117" s="98"/>
      <c r="E117" s="97"/>
      <c r="F117" s="97"/>
      <c r="G117" s="97"/>
      <c r="H117" s="96">
        <f>H118</f>
        <v>0</v>
      </c>
      <c r="I117" s="95" t="e">
        <f t="shared" si="38"/>
        <v>#DIV/0!</v>
      </c>
    </row>
    <row r="118" spans="1:9" ht="39" customHeight="1" x14ac:dyDescent="0.25">
      <c r="A118" s="158" t="s">
        <v>3194</v>
      </c>
      <c r="B118" s="93" t="s">
        <v>3193</v>
      </c>
      <c r="C118" s="92" t="s">
        <v>460</v>
      </c>
      <c r="D118" s="91">
        <v>3364</v>
      </c>
      <c r="E118" s="308"/>
      <c r="F118" s="310">
        <f t="shared" ref="F118:F155" si="39">$E$2</f>
        <v>0</v>
      </c>
      <c r="G118" s="90">
        <f t="shared" ref="G118" si="40">TRUNC(E118*(1+F118),2)</f>
        <v>0</v>
      </c>
      <c r="H118" s="90">
        <f t="shared" ref="H118" si="41">TRUNC(G118*D118,2)</f>
        <v>0</v>
      </c>
      <c r="I118" s="89" t="e">
        <f>H118/$H$2317</f>
        <v>#DIV/0!</v>
      </c>
    </row>
    <row r="119" spans="1:9" ht="24" customHeight="1" x14ac:dyDescent="0.25">
      <c r="A119" s="100" t="s">
        <v>3192</v>
      </c>
      <c r="B119" s="99" t="s">
        <v>3191</v>
      </c>
      <c r="C119" s="97"/>
      <c r="D119" s="98"/>
      <c r="E119" s="97"/>
      <c r="F119" s="97"/>
      <c r="G119" s="97"/>
      <c r="H119" s="96">
        <f>SUM(H120:H141)</f>
        <v>0</v>
      </c>
      <c r="I119" s="95" t="e">
        <f>H119/$H$2317</f>
        <v>#DIV/0!</v>
      </c>
    </row>
    <row r="120" spans="1:9" ht="26.1" customHeight="1" x14ac:dyDescent="0.25">
      <c r="A120" s="158" t="s">
        <v>3190</v>
      </c>
      <c r="B120" s="93" t="s">
        <v>3189</v>
      </c>
      <c r="C120" s="92" t="s">
        <v>491</v>
      </c>
      <c r="D120" s="91">
        <v>236.33</v>
      </c>
      <c r="E120" s="308"/>
      <c r="F120" s="310">
        <f t="shared" si="39"/>
        <v>0</v>
      </c>
      <c r="G120" s="90">
        <f t="shared" ref="G120:G141" si="42">TRUNC(E120*(1+F120),2)</f>
        <v>0</v>
      </c>
      <c r="H120" s="90">
        <f t="shared" ref="H120:H141" si="43">TRUNC(G120*D120,2)</f>
        <v>0</v>
      </c>
      <c r="I120" s="89" t="e">
        <f t="shared" ref="I120:I141" si="44">H120/$H$2317</f>
        <v>#DIV/0!</v>
      </c>
    </row>
    <row r="121" spans="1:9" ht="39" customHeight="1" x14ac:dyDescent="0.25">
      <c r="A121" s="158" t="s">
        <v>3188</v>
      </c>
      <c r="B121" s="93" t="s">
        <v>3187</v>
      </c>
      <c r="C121" s="92" t="s">
        <v>491</v>
      </c>
      <c r="D121" s="91">
        <v>9.3699999999999992</v>
      </c>
      <c r="E121" s="308"/>
      <c r="F121" s="310">
        <f t="shared" si="39"/>
        <v>0</v>
      </c>
      <c r="G121" s="90">
        <f t="shared" si="42"/>
        <v>0</v>
      </c>
      <c r="H121" s="90">
        <f t="shared" si="43"/>
        <v>0</v>
      </c>
      <c r="I121" s="89" t="e">
        <f t="shared" si="44"/>
        <v>#DIV/0!</v>
      </c>
    </row>
    <row r="122" spans="1:9" ht="26.1" customHeight="1" x14ac:dyDescent="0.25">
      <c r="A122" s="158" t="s">
        <v>3186</v>
      </c>
      <c r="B122" s="93" t="s">
        <v>3185</v>
      </c>
      <c r="C122" s="92" t="s">
        <v>491</v>
      </c>
      <c r="D122" s="91">
        <v>2.77</v>
      </c>
      <c r="E122" s="308"/>
      <c r="F122" s="310">
        <f t="shared" si="39"/>
        <v>0</v>
      </c>
      <c r="G122" s="90">
        <f t="shared" si="42"/>
        <v>0</v>
      </c>
      <c r="H122" s="90">
        <f t="shared" si="43"/>
        <v>0</v>
      </c>
      <c r="I122" s="89" t="e">
        <f t="shared" si="44"/>
        <v>#DIV/0!</v>
      </c>
    </row>
    <row r="123" spans="1:9" ht="26.1" customHeight="1" x14ac:dyDescent="0.25">
      <c r="A123" s="158" t="s">
        <v>3184</v>
      </c>
      <c r="B123" s="93" t="s">
        <v>3183</v>
      </c>
      <c r="C123" s="92" t="s">
        <v>491</v>
      </c>
      <c r="D123" s="91">
        <v>2476.73</v>
      </c>
      <c r="E123" s="90">
        <f>VLOOKUP(B123,'COMPOSIÇAO DE CUSTO UNIT'!$B$8:$H$4706,7,FALSE)</f>
        <v>0</v>
      </c>
      <c r="F123" s="310">
        <f t="shared" si="39"/>
        <v>0</v>
      </c>
      <c r="G123" s="90">
        <f t="shared" si="42"/>
        <v>0</v>
      </c>
      <c r="H123" s="90">
        <f t="shared" si="43"/>
        <v>0</v>
      </c>
      <c r="I123" s="89" t="e">
        <f t="shared" si="44"/>
        <v>#DIV/0!</v>
      </c>
    </row>
    <row r="124" spans="1:9" ht="26.1" customHeight="1" x14ac:dyDescent="0.25">
      <c r="A124" s="158" t="s">
        <v>3182</v>
      </c>
      <c r="B124" s="93" t="s">
        <v>3181</v>
      </c>
      <c r="C124" s="92" t="s">
        <v>491</v>
      </c>
      <c r="D124" s="91">
        <v>123.84</v>
      </c>
      <c r="E124" s="90">
        <f>VLOOKUP(B124,'COMPOSIÇAO DE CUSTO UNIT'!$B$8:$H$4706,7,FALSE)</f>
        <v>0</v>
      </c>
      <c r="F124" s="310">
        <f t="shared" si="39"/>
        <v>0</v>
      </c>
      <c r="G124" s="90">
        <f t="shared" si="42"/>
        <v>0</v>
      </c>
      <c r="H124" s="90">
        <f t="shared" si="43"/>
        <v>0</v>
      </c>
      <c r="I124" s="89" t="e">
        <f t="shared" si="44"/>
        <v>#DIV/0!</v>
      </c>
    </row>
    <row r="125" spans="1:9" ht="78" customHeight="1" x14ac:dyDescent="0.25">
      <c r="A125" s="158" t="s">
        <v>3180</v>
      </c>
      <c r="B125" s="93" t="s">
        <v>4432</v>
      </c>
      <c r="C125" s="92" t="s">
        <v>491</v>
      </c>
      <c r="D125" s="91">
        <v>4106.97</v>
      </c>
      <c r="E125" s="90">
        <f>VLOOKUP(B125,'COMPOSIÇAO DE CUSTO UNIT'!$B$8:$H$4706,7,FALSE)</f>
        <v>0</v>
      </c>
      <c r="F125" s="310">
        <f t="shared" si="39"/>
        <v>0</v>
      </c>
      <c r="G125" s="90">
        <f t="shared" si="42"/>
        <v>0</v>
      </c>
      <c r="H125" s="90">
        <f t="shared" si="43"/>
        <v>0</v>
      </c>
      <c r="I125" s="89" t="e">
        <f t="shared" si="44"/>
        <v>#DIV/0!</v>
      </c>
    </row>
    <row r="126" spans="1:9" ht="26.1" customHeight="1" x14ac:dyDescent="0.25">
      <c r="A126" s="92" t="s">
        <v>3179</v>
      </c>
      <c r="B126" s="93" t="s">
        <v>3178</v>
      </c>
      <c r="C126" s="92" t="s">
        <v>460</v>
      </c>
      <c r="D126" s="91">
        <v>1446.74</v>
      </c>
      <c r="E126" s="308"/>
      <c r="F126" s="310">
        <f t="shared" si="39"/>
        <v>0</v>
      </c>
      <c r="G126" s="90">
        <f t="shared" si="42"/>
        <v>0</v>
      </c>
      <c r="H126" s="90">
        <f t="shared" si="43"/>
        <v>0</v>
      </c>
      <c r="I126" s="89" t="e">
        <f t="shared" si="44"/>
        <v>#DIV/0!</v>
      </c>
    </row>
    <row r="127" spans="1:9" ht="26.1" customHeight="1" x14ac:dyDescent="0.25">
      <c r="A127" s="92" t="s">
        <v>3177</v>
      </c>
      <c r="B127" s="93" t="s">
        <v>3176</v>
      </c>
      <c r="C127" s="92" t="s">
        <v>460</v>
      </c>
      <c r="D127" s="91">
        <v>131.51</v>
      </c>
      <c r="E127" s="308"/>
      <c r="F127" s="310">
        <f t="shared" si="39"/>
        <v>0</v>
      </c>
      <c r="G127" s="90">
        <f t="shared" si="42"/>
        <v>0</v>
      </c>
      <c r="H127" s="90">
        <f t="shared" si="43"/>
        <v>0</v>
      </c>
      <c r="I127" s="89" t="e">
        <f t="shared" si="44"/>
        <v>#DIV/0!</v>
      </c>
    </row>
    <row r="128" spans="1:9" ht="26.1" customHeight="1" x14ac:dyDescent="0.25">
      <c r="A128" s="92" t="s">
        <v>3175</v>
      </c>
      <c r="B128" s="93" t="s">
        <v>3174</v>
      </c>
      <c r="C128" s="92" t="s">
        <v>460</v>
      </c>
      <c r="D128" s="91">
        <v>242.86</v>
      </c>
      <c r="E128" s="308"/>
      <c r="F128" s="310">
        <f t="shared" si="39"/>
        <v>0</v>
      </c>
      <c r="G128" s="90">
        <f t="shared" si="42"/>
        <v>0</v>
      </c>
      <c r="H128" s="90">
        <f t="shared" si="43"/>
        <v>0</v>
      </c>
      <c r="I128" s="89" t="e">
        <f t="shared" si="44"/>
        <v>#DIV/0!</v>
      </c>
    </row>
    <row r="129" spans="1:9" ht="26.1" customHeight="1" x14ac:dyDescent="0.25">
      <c r="A129" s="92" t="s">
        <v>3173</v>
      </c>
      <c r="B129" s="93" t="s">
        <v>3172</v>
      </c>
      <c r="C129" s="92" t="s">
        <v>460</v>
      </c>
      <c r="D129" s="91">
        <v>490.91</v>
      </c>
      <c r="E129" s="308"/>
      <c r="F129" s="310">
        <f t="shared" si="39"/>
        <v>0</v>
      </c>
      <c r="G129" s="90">
        <f t="shared" si="42"/>
        <v>0</v>
      </c>
      <c r="H129" s="90">
        <f t="shared" si="43"/>
        <v>0</v>
      </c>
      <c r="I129" s="89" t="e">
        <f t="shared" si="44"/>
        <v>#DIV/0!</v>
      </c>
    </row>
    <row r="130" spans="1:9" ht="39" customHeight="1" x14ac:dyDescent="0.25">
      <c r="A130" s="92" t="s">
        <v>3171</v>
      </c>
      <c r="B130" s="93" t="s">
        <v>3170</v>
      </c>
      <c r="C130" s="92" t="s">
        <v>460</v>
      </c>
      <c r="D130" s="91">
        <v>3125.1</v>
      </c>
      <c r="E130" s="308"/>
      <c r="F130" s="310">
        <f t="shared" si="39"/>
        <v>0</v>
      </c>
      <c r="G130" s="90">
        <f t="shared" si="42"/>
        <v>0</v>
      </c>
      <c r="H130" s="90">
        <f t="shared" si="43"/>
        <v>0</v>
      </c>
      <c r="I130" s="89" t="e">
        <f t="shared" si="44"/>
        <v>#DIV/0!</v>
      </c>
    </row>
    <row r="131" spans="1:9" ht="26.1" customHeight="1" x14ac:dyDescent="0.25">
      <c r="A131" s="92" t="s">
        <v>3169</v>
      </c>
      <c r="B131" s="93" t="s">
        <v>3168</v>
      </c>
      <c r="C131" s="92" t="s">
        <v>460</v>
      </c>
      <c r="D131" s="91">
        <v>3125.1</v>
      </c>
      <c r="E131" s="308"/>
      <c r="F131" s="310">
        <f t="shared" si="39"/>
        <v>0</v>
      </c>
      <c r="G131" s="90">
        <f t="shared" si="42"/>
        <v>0</v>
      </c>
      <c r="H131" s="90">
        <f t="shared" si="43"/>
        <v>0</v>
      </c>
      <c r="I131" s="89" t="e">
        <f t="shared" si="44"/>
        <v>#DIV/0!</v>
      </c>
    </row>
    <row r="132" spans="1:9" ht="39" customHeight="1" x14ac:dyDescent="0.25">
      <c r="A132" s="92" t="s">
        <v>3167</v>
      </c>
      <c r="B132" s="93" t="s">
        <v>3166</v>
      </c>
      <c r="C132" s="92" t="s">
        <v>235</v>
      </c>
      <c r="D132" s="91">
        <v>14</v>
      </c>
      <c r="E132" s="308"/>
      <c r="F132" s="310">
        <f t="shared" si="39"/>
        <v>0</v>
      </c>
      <c r="G132" s="90">
        <f t="shared" si="42"/>
        <v>0</v>
      </c>
      <c r="H132" s="90">
        <f t="shared" si="43"/>
        <v>0</v>
      </c>
      <c r="I132" s="89" t="e">
        <f t="shared" si="44"/>
        <v>#DIV/0!</v>
      </c>
    </row>
    <row r="133" spans="1:9" ht="39" customHeight="1" x14ac:dyDescent="0.25">
      <c r="A133" s="92" t="s">
        <v>3165</v>
      </c>
      <c r="B133" s="93" t="s">
        <v>3164</v>
      </c>
      <c r="C133" s="92" t="s">
        <v>235</v>
      </c>
      <c r="D133" s="91">
        <v>17</v>
      </c>
      <c r="E133" s="308"/>
      <c r="F133" s="310">
        <f t="shared" si="39"/>
        <v>0</v>
      </c>
      <c r="G133" s="90">
        <f t="shared" si="42"/>
        <v>0</v>
      </c>
      <c r="H133" s="90">
        <f t="shared" si="43"/>
        <v>0</v>
      </c>
      <c r="I133" s="89" t="e">
        <f t="shared" si="44"/>
        <v>#DIV/0!</v>
      </c>
    </row>
    <row r="134" spans="1:9" ht="26.1" customHeight="1" x14ac:dyDescent="0.25">
      <c r="A134" s="92" t="s">
        <v>3163</v>
      </c>
      <c r="B134" s="93" t="s">
        <v>3162</v>
      </c>
      <c r="C134" s="92" t="s">
        <v>234</v>
      </c>
      <c r="D134" s="91">
        <v>10928.4</v>
      </c>
      <c r="E134" s="308"/>
      <c r="F134" s="310">
        <f t="shared" si="39"/>
        <v>0</v>
      </c>
      <c r="G134" s="90">
        <f t="shared" si="42"/>
        <v>0</v>
      </c>
      <c r="H134" s="90">
        <f t="shared" si="43"/>
        <v>0</v>
      </c>
      <c r="I134" s="89" t="e">
        <f t="shared" si="44"/>
        <v>#DIV/0!</v>
      </c>
    </row>
    <row r="135" spans="1:9" ht="26.1" customHeight="1" x14ac:dyDescent="0.25">
      <c r="A135" s="92" t="s">
        <v>3161</v>
      </c>
      <c r="B135" s="93" t="s">
        <v>3160</v>
      </c>
      <c r="C135" s="92" t="s">
        <v>235</v>
      </c>
      <c r="D135" s="91">
        <v>102</v>
      </c>
      <c r="E135" s="308"/>
      <c r="F135" s="310">
        <f t="shared" si="39"/>
        <v>0</v>
      </c>
      <c r="G135" s="90">
        <f t="shared" si="42"/>
        <v>0</v>
      </c>
      <c r="H135" s="90">
        <f t="shared" si="43"/>
        <v>0</v>
      </c>
      <c r="I135" s="89" t="e">
        <f t="shared" si="44"/>
        <v>#DIV/0!</v>
      </c>
    </row>
    <row r="136" spans="1:9" ht="26.1" customHeight="1" x14ac:dyDescent="0.25">
      <c r="A136" s="92" t="s">
        <v>3159</v>
      </c>
      <c r="B136" s="93" t="s">
        <v>3158</v>
      </c>
      <c r="C136" s="92" t="s">
        <v>235</v>
      </c>
      <c r="D136" s="91">
        <v>1301</v>
      </c>
      <c r="E136" s="308"/>
      <c r="F136" s="310">
        <f t="shared" si="39"/>
        <v>0</v>
      </c>
      <c r="G136" s="90">
        <f t="shared" si="42"/>
        <v>0</v>
      </c>
      <c r="H136" s="90">
        <f t="shared" si="43"/>
        <v>0</v>
      </c>
      <c r="I136" s="89" t="e">
        <f t="shared" si="44"/>
        <v>#DIV/0!</v>
      </c>
    </row>
    <row r="137" spans="1:9" ht="26.1" customHeight="1" x14ac:dyDescent="0.25">
      <c r="A137" s="92" t="s">
        <v>3157</v>
      </c>
      <c r="B137" s="93" t="s">
        <v>3156</v>
      </c>
      <c r="C137" s="92" t="s">
        <v>235</v>
      </c>
      <c r="D137" s="91">
        <v>107</v>
      </c>
      <c r="E137" s="308"/>
      <c r="F137" s="310">
        <f t="shared" si="39"/>
        <v>0</v>
      </c>
      <c r="G137" s="90">
        <f t="shared" si="42"/>
        <v>0</v>
      </c>
      <c r="H137" s="90">
        <f t="shared" si="43"/>
        <v>0</v>
      </c>
      <c r="I137" s="89" t="e">
        <f t="shared" si="44"/>
        <v>#DIV/0!</v>
      </c>
    </row>
    <row r="138" spans="1:9" ht="51.9" customHeight="1" x14ac:dyDescent="0.25">
      <c r="A138" s="92" t="s">
        <v>3155</v>
      </c>
      <c r="B138" s="93" t="s">
        <v>3154</v>
      </c>
      <c r="C138" s="92" t="s">
        <v>491</v>
      </c>
      <c r="D138" s="91">
        <v>73.540000000000006</v>
      </c>
      <c r="E138" s="90">
        <f>VLOOKUP(B138,'COMPOSIÇAO DE CUSTO UNIT'!$B$8:$H$4706,7,FALSE)</f>
        <v>0</v>
      </c>
      <c r="F138" s="310">
        <f t="shared" si="39"/>
        <v>0</v>
      </c>
      <c r="G138" s="90">
        <f t="shared" si="42"/>
        <v>0</v>
      </c>
      <c r="H138" s="90">
        <f t="shared" si="43"/>
        <v>0</v>
      </c>
      <c r="I138" s="89" t="e">
        <f t="shared" si="44"/>
        <v>#DIV/0!</v>
      </c>
    </row>
    <row r="139" spans="1:9" ht="26.1" customHeight="1" x14ac:dyDescent="0.25">
      <c r="A139" s="92" t="s">
        <v>3153</v>
      </c>
      <c r="B139" s="93" t="s">
        <v>3152</v>
      </c>
      <c r="C139" s="92" t="s">
        <v>235</v>
      </c>
      <c r="D139" s="91">
        <v>3</v>
      </c>
      <c r="E139" s="308"/>
      <c r="F139" s="310">
        <f t="shared" si="39"/>
        <v>0</v>
      </c>
      <c r="G139" s="90">
        <f t="shared" si="42"/>
        <v>0</v>
      </c>
      <c r="H139" s="90">
        <f t="shared" si="43"/>
        <v>0</v>
      </c>
      <c r="I139" s="89" t="e">
        <f t="shared" si="44"/>
        <v>#DIV/0!</v>
      </c>
    </row>
    <row r="140" spans="1:9" ht="26.1" customHeight="1" x14ac:dyDescent="0.25">
      <c r="A140" s="158" t="s">
        <v>3151</v>
      </c>
      <c r="B140" s="93" t="s">
        <v>3150</v>
      </c>
      <c r="C140" s="92" t="s">
        <v>460</v>
      </c>
      <c r="D140" s="91">
        <v>937.71</v>
      </c>
      <c r="E140" s="90">
        <f>VLOOKUP(B140,'COMPOSIÇAO DE CUSTO UNIT'!$B$8:$H$4706,7,FALSE)</f>
        <v>0</v>
      </c>
      <c r="F140" s="310">
        <f t="shared" si="39"/>
        <v>0</v>
      </c>
      <c r="G140" s="90">
        <f t="shared" si="42"/>
        <v>0</v>
      </c>
      <c r="H140" s="90">
        <f t="shared" si="43"/>
        <v>0</v>
      </c>
      <c r="I140" s="89" t="e">
        <f t="shared" si="44"/>
        <v>#DIV/0!</v>
      </c>
    </row>
    <row r="141" spans="1:9" ht="26.1" customHeight="1" x14ac:dyDescent="0.25">
      <c r="A141" s="158" t="s">
        <v>3149</v>
      </c>
      <c r="B141" s="93" t="s">
        <v>3148</v>
      </c>
      <c r="C141" s="92" t="s">
        <v>460</v>
      </c>
      <c r="D141" s="91">
        <v>643.11</v>
      </c>
      <c r="E141" s="90">
        <f>VLOOKUP(B141,'COMPOSIÇAO DE CUSTO UNIT'!$B$8:$H$4706,7,FALSE)</f>
        <v>0</v>
      </c>
      <c r="F141" s="310">
        <f t="shared" si="39"/>
        <v>0</v>
      </c>
      <c r="G141" s="90">
        <f t="shared" si="42"/>
        <v>0</v>
      </c>
      <c r="H141" s="90">
        <f t="shared" si="43"/>
        <v>0</v>
      </c>
      <c r="I141" s="89" t="e">
        <f t="shared" si="44"/>
        <v>#DIV/0!</v>
      </c>
    </row>
    <row r="142" spans="1:9" ht="24" customHeight="1" x14ac:dyDescent="0.25">
      <c r="A142" s="100" t="s">
        <v>3147</v>
      </c>
      <c r="B142" s="99" t="s">
        <v>3146</v>
      </c>
      <c r="C142" s="97"/>
      <c r="D142" s="98"/>
      <c r="E142" s="97"/>
      <c r="F142" s="97"/>
      <c r="G142" s="97"/>
      <c r="H142" s="96">
        <f>H143</f>
        <v>0</v>
      </c>
      <c r="I142" s="95" t="e">
        <f>H142/$H$2317</f>
        <v>#DIV/0!</v>
      </c>
    </row>
    <row r="143" spans="1:9" ht="26.1" customHeight="1" x14ac:dyDescent="0.25">
      <c r="A143" s="92" t="s">
        <v>3145</v>
      </c>
      <c r="B143" s="93" t="s">
        <v>3144</v>
      </c>
      <c r="C143" s="92" t="s">
        <v>235</v>
      </c>
      <c r="D143" s="91">
        <v>482</v>
      </c>
      <c r="E143" s="308"/>
      <c r="F143" s="310">
        <f t="shared" si="39"/>
        <v>0</v>
      </c>
      <c r="G143" s="90">
        <f t="shared" ref="G143" si="45">TRUNC(E143*(1+F143),2)</f>
        <v>0</v>
      </c>
      <c r="H143" s="90">
        <f t="shared" ref="H143" si="46">TRUNC(G143*D143,2)</f>
        <v>0</v>
      </c>
      <c r="I143" s="89" t="e">
        <f>H143/$H$2317</f>
        <v>#DIV/0!</v>
      </c>
    </row>
    <row r="144" spans="1:9" ht="26.1" customHeight="1" x14ac:dyDescent="0.25">
      <c r="A144" s="100" t="s">
        <v>20</v>
      </c>
      <c r="B144" s="99" t="s">
        <v>21</v>
      </c>
      <c r="C144" s="97"/>
      <c r="D144" s="98"/>
      <c r="E144" s="97"/>
      <c r="F144" s="97"/>
      <c r="G144" s="97"/>
      <c r="H144" s="96">
        <f>SUM(H145:H150)</f>
        <v>0</v>
      </c>
      <c r="I144" s="95" t="e">
        <f>H144/$H$2317</f>
        <v>#DIV/0!</v>
      </c>
    </row>
    <row r="145" spans="1:9" ht="39" customHeight="1" x14ac:dyDescent="0.25">
      <c r="A145" s="92" t="s">
        <v>3143</v>
      </c>
      <c r="B145" s="93" t="s">
        <v>3142</v>
      </c>
      <c r="C145" s="92" t="s">
        <v>3141</v>
      </c>
      <c r="D145" s="91">
        <v>211065.12</v>
      </c>
      <c r="E145" s="308"/>
      <c r="F145" s="310">
        <f t="shared" si="39"/>
        <v>0</v>
      </c>
      <c r="G145" s="90">
        <f t="shared" ref="G145:G150" si="47">TRUNC(E145*(1+F145),2)</f>
        <v>0</v>
      </c>
      <c r="H145" s="90">
        <f t="shared" ref="H145:H150" si="48">TRUNC(G145*D145,2)</f>
        <v>0</v>
      </c>
      <c r="I145" s="89" t="e">
        <f t="shared" ref="I145:I150" si="49">H145/$H$2317</f>
        <v>#DIV/0!</v>
      </c>
    </row>
    <row r="146" spans="1:9" ht="51.9" customHeight="1" x14ac:dyDescent="0.25">
      <c r="A146" s="92" t="s">
        <v>3140</v>
      </c>
      <c r="B146" s="93" t="s">
        <v>3139</v>
      </c>
      <c r="C146" s="92" t="s">
        <v>491</v>
      </c>
      <c r="D146" s="91">
        <v>10553.26</v>
      </c>
      <c r="E146" s="308"/>
      <c r="F146" s="309">
        <f>$F$2</f>
        <v>0</v>
      </c>
      <c r="G146" s="90">
        <f t="shared" si="47"/>
        <v>0</v>
      </c>
      <c r="H146" s="90">
        <f t="shared" si="48"/>
        <v>0</v>
      </c>
      <c r="I146" s="89" t="e">
        <f t="shared" si="49"/>
        <v>#DIV/0!</v>
      </c>
    </row>
    <row r="147" spans="1:9" ht="26.1" customHeight="1" x14ac:dyDescent="0.25">
      <c r="A147" s="158" t="s">
        <v>3138</v>
      </c>
      <c r="B147" s="93" t="s">
        <v>3137</v>
      </c>
      <c r="C147" s="92" t="s">
        <v>3136</v>
      </c>
      <c r="D147" s="91">
        <v>16</v>
      </c>
      <c r="E147" s="90">
        <f>VLOOKUP(B147,'COMPOSIÇAO DE CUSTO UNIT'!$B$8:$H$4706,7,FALSE)</f>
        <v>0</v>
      </c>
      <c r="F147" s="310">
        <f t="shared" si="39"/>
        <v>0</v>
      </c>
      <c r="G147" s="90">
        <f t="shared" si="47"/>
        <v>0</v>
      </c>
      <c r="H147" s="90">
        <f t="shared" si="48"/>
        <v>0</v>
      </c>
      <c r="I147" s="89" t="e">
        <f t="shared" si="49"/>
        <v>#DIV/0!</v>
      </c>
    </row>
    <row r="148" spans="1:9" ht="78" customHeight="1" x14ac:dyDescent="0.25">
      <c r="A148" s="92" t="s">
        <v>3135</v>
      </c>
      <c r="B148" s="93" t="s">
        <v>4433</v>
      </c>
      <c r="C148" s="92" t="s">
        <v>3132</v>
      </c>
      <c r="D148" s="91">
        <v>14774.56</v>
      </c>
      <c r="E148" s="90">
        <f>VLOOKUP(B148,'COMPOSIÇAO DE CUSTO UNIT'!$B$8:$H$4706,7,FALSE)</f>
        <v>0</v>
      </c>
      <c r="F148" s="309">
        <f>$F$2</f>
        <v>0</v>
      </c>
      <c r="G148" s="90">
        <f t="shared" si="47"/>
        <v>0</v>
      </c>
      <c r="H148" s="90">
        <f t="shared" si="48"/>
        <v>0</v>
      </c>
      <c r="I148" s="89" t="e">
        <f t="shared" si="49"/>
        <v>#DIV/0!</v>
      </c>
    </row>
    <row r="149" spans="1:9" ht="26.1" customHeight="1" x14ac:dyDescent="0.25">
      <c r="A149" s="92" t="s">
        <v>3134</v>
      </c>
      <c r="B149" s="93" t="s">
        <v>3133</v>
      </c>
      <c r="C149" s="92" t="s">
        <v>3132</v>
      </c>
      <c r="D149" s="91">
        <v>50.001600000000003</v>
      </c>
      <c r="E149" s="90">
        <f>VLOOKUP(B149,'COMPOSIÇAO DE CUSTO UNIT'!$B$8:$H$4706,7,FALSE)</f>
        <v>0</v>
      </c>
      <c r="F149" s="309">
        <f t="shared" ref="F149:F150" si="50">$F$2</f>
        <v>0</v>
      </c>
      <c r="G149" s="90">
        <f t="shared" si="47"/>
        <v>0</v>
      </c>
      <c r="H149" s="90">
        <f t="shared" si="48"/>
        <v>0</v>
      </c>
      <c r="I149" s="89" t="e">
        <f t="shared" si="49"/>
        <v>#DIV/0!</v>
      </c>
    </row>
    <row r="150" spans="1:9" ht="51.9" customHeight="1" x14ac:dyDescent="0.25">
      <c r="A150" s="92" t="s">
        <v>3131</v>
      </c>
      <c r="B150" s="93" t="s">
        <v>3130</v>
      </c>
      <c r="C150" s="92" t="s">
        <v>491</v>
      </c>
      <c r="D150" s="91">
        <v>812</v>
      </c>
      <c r="E150" s="90">
        <f>VLOOKUP(B150,'COMPOSIÇAO DE CUSTO UNIT'!$B$8:$H$4706,7,FALSE)</f>
        <v>0</v>
      </c>
      <c r="F150" s="309">
        <f t="shared" si="50"/>
        <v>0</v>
      </c>
      <c r="G150" s="90">
        <f t="shared" si="47"/>
        <v>0</v>
      </c>
      <c r="H150" s="90">
        <f t="shared" si="48"/>
        <v>0</v>
      </c>
      <c r="I150" s="89" t="e">
        <f t="shared" si="49"/>
        <v>#DIV/0!</v>
      </c>
    </row>
    <row r="151" spans="1:9" ht="24" customHeight="1" x14ac:dyDescent="0.25">
      <c r="A151" s="100" t="s">
        <v>22</v>
      </c>
      <c r="B151" s="99" t="s">
        <v>23</v>
      </c>
      <c r="C151" s="97"/>
      <c r="D151" s="98"/>
      <c r="E151" s="97"/>
      <c r="F151" s="97"/>
      <c r="G151" s="97"/>
      <c r="H151" s="96">
        <f>SUM(H152:H156)</f>
        <v>0</v>
      </c>
      <c r="I151" s="95" t="e">
        <f>H151/$H$2317</f>
        <v>#DIV/0!</v>
      </c>
    </row>
    <row r="152" spans="1:9" ht="39" customHeight="1" x14ac:dyDescent="0.25">
      <c r="A152" s="92" t="s">
        <v>3129</v>
      </c>
      <c r="B152" s="93" t="s">
        <v>3128</v>
      </c>
      <c r="C152" s="92" t="s">
        <v>235</v>
      </c>
      <c r="D152" s="91">
        <v>1</v>
      </c>
      <c r="E152" s="90">
        <f>VLOOKUP(B152,'COMPOSIÇAO DE CUSTO UNIT'!$B$8:$H$4706,7,FALSE)</f>
        <v>0</v>
      </c>
      <c r="F152" s="310">
        <f t="shared" si="39"/>
        <v>0</v>
      </c>
      <c r="G152" s="90">
        <f t="shared" ref="G152:G156" si="51">TRUNC(E152*(1+F152),2)</f>
        <v>0</v>
      </c>
      <c r="H152" s="90">
        <f t="shared" ref="H152:H156" si="52">TRUNC(G152*D152,2)</f>
        <v>0</v>
      </c>
      <c r="I152" s="89" t="e">
        <f t="shared" ref="I152:I156" si="53">H152/$H$2317</f>
        <v>#DIV/0!</v>
      </c>
    </row>
    <row r="153" spans="1:9" ht="26.1" customHeight="1" x14ac:dyDescent="0.25">
      <c r="A153" s="92" t="s">
        <v>3127</v>
      </c>
      <c r="B153" s="93" t="s">
        <v>3126</v>
      </c>
      <c r="C153" s="92" t="s">
        <v>235</v>
      </c>
      <c r="D153" s="91">
        <v>16</v>
      </c>
      <c r="E153" s="90">
        <f>VLOOKUP(B153,'COMPOSIÇAO DE CUSTO UNIT'!$B$8:$H$4706,7,FALSE)</f>
        <v>0</v>
      </c>
      <c r="F153" s="310">
        <f t="shared" si="39"/>
        <v>0</v>
      </c>
      <c r="G153" s="90">
        <f t="shared" si="51"/>
        <v>0</v>
      </c>
      <c r="H153" s="90">
        <f t="shared" si="52"/>
        <v>0</v>
      </c>
      <c r="I153" s="89" t="e">
        <f t="shared" si="53"/>
        <v>#DIV/0!</v>
      </c>
    </row>
    <row r="154" spans="1:9" ht="65.099999999999994" customHeight="1" x14ac:dyDescent="0.25">
      <c r="A154" s="92" t="s">
        <v>3125</v>
      </c>
      <c r="B154" s="93" t="s">
        <v>3124</v>
      </c>
      <c r="C154" s="92" t="s">
        <v>460</v>
      </c>
      <c r="D154" s="91">
        <v>1.05</v>
      </c>
      <c r="E154" s="90">
        <f>VLOOKUP(B154,'COMPOSIÇAO DE CUSTO UNIT'!$B$8:$H$4706,7,FALSE)</f>
        <v>0</v>
      </c>
      <c r="F154" s="310">
        <f t="shared" si="39"/>
        <v>0</v>
      </c>
      <c r="G154" s="90">
        <f t="shared" si="51"/>
        <v>0</v>
      </c>
      <c r="H154" s="90">
        <f t="shared" si="52"/>
        <v>0</v>
      </c>
      <c r="I154" s="89" t="e">
        <f t="shared" si="53"/>
        <v>#DIV/0!</v>
      </c>
    </row>
    <row r="155" spans="1:9" ht="51.9" customHeight="1" x14ac:dyDescent="0.25">
      <c r="A155" s="92" t="s">
        <v>3123</v>
      </c>
      <c r="B155" s="93" t="s">
        <v>3122</v>
      </c>
      <c r="C155" s="92" t="s">
        <v>460</v>
      </c>
      <c r="D155" s="91">
        <v>34.049999999999997</v>
      </c>
      <c r="E155" s="90">
        <f>VLOOKUP(B155,'COMPOSIÇAO DE CUSTO UNIT'!$B$8:$H$4706,7,FALSE)</f>
        <v>0</v>
      </c>
      <c r="F155" s="310">
        <f t="shared" si="39"/>
        <v>0</v>
      </c>
      <c r="G155" s="90">
        <f t="shared" si="51"/>
        <v>0</v>
      </c>
      <c r="H155" s="90">
        <f t="shared" si="52"/>
        <v>0</v>
      </c>
      <c r="I155" s="89" t="e">
        <f t="shared" si="53"/>
        <v>#DIV/0!</v>
      </c>
    </row>
    <row r="156" spans="1:9" ht="26.1" customHeight="1" x14ac:dyDescent="0.25">
      <c r="A156" s="92" t="s">
        <v>3121</v>
      </c>
      <c r="B156" s="93" t="s">
        <v>3120</v>
      </c>
      <c r="C156" s="92" t="s">
        <v>502</v>
      </c>
      <c r="D156" s="91">
        <v>55</v>
      </c>
      <c r="E156" s="90">
        <f>VLOOKUP(B156,'COMPOSIÇAO DE CUSTO UNIT'!$B$8:$H$4706,7,FALSE)</f>
        <v>0</v>
      </c>
      <c r="F156" s="309">
        <f>$F$2</f>
        <v>0</v>
      </c>
      <c r="G156" s="90">
        <f t="shared" si="51"/>
        <v>0</v>
      </c>
      <c r="H156" s="90">
        <f t="shared" si="52"/>
        <v>0</v>
      </c>
      <c r="I156" s="89" t="e">
        <f t="shared" si="53"/>
        <v>#DIV/0!</v>
      </c>
    </row>
    <row r="157" spans="1:9" ht="24" customHeight="1" x14ac:dyDescent="0.25">
      <c r="A157" s="100" t="s">
        <v>24</v>
      </c>
      <c r="B157" s="99" t="s">
        <v>25</v>
      </c>
      <c r="C157" s="97"/>
      <c r="D157" s="98"/>
      <c r="E157" s="97"/>
      <c r="F157" s="97"/>
      <c r="G157" s="97"/>
      <c r="H157" s="96">
        <f>SUM(H158:H163)</f>
        <v>0</v>
      </c>
      <c r="I157" s="95" t="e">
        <f>H157/$H$2317</f>
        <v>#DIV/0!</v>
      </c>
    </row>
    <row r="158" spans="1:9" ht="26.1" customHeight="1" x14ac:dyDescent="0.25">
      <c r="A158" s="92" t="s">
        <v>3119</v>
      </c>
      <c r="B158" s="93" t="s">
        <v>3118</v>
      </c>
      <c r="C158" s="92" t="s">
        <v>235</v>
      </c>
      <c r="D158" s="91">
        <v>1</v>
      </c>
      <c r="E158" s="90">
        <f>VLOOKUP(B158,'COMPOSIÇAO DE CUSTO UNIT'!$B$8:$H$4706,7,FALSE)</f>
        <v>0</v>
      </c>
      <c r="F158" s="310">
        <f t="shared" ref="F158:F170" si="54">$E$2</f>
        <v>0</v>
      </c>
      <c r="G158" s="90">
        <f t="shared" ref="G158:G163" si="55">TRUNC(E158*(1+F158),2)</f>
        <v>0</v>
      </c>
      <c r="H158" s="90">
        <f t="shared" ref="H158:H163" si="56">TRUNC(G158*D158,2)</f>
        <v>0</v>
      </c>
      <c r="I158" s="89" t="e">
        <f t="shared" ref="I158:I163" si="57">H158/$H$2317</f>
        <v>#DIV/0!</v>
      </c>
    </row>
    <row r="159" spans="1:9" ht="26.1" customHeight="1" x14ac:dyDescent="0.25">
      <c r="A159" s="92" t="s">
        <v>3117</v>
      </c>
      <c r="B159" s="93" t="s">
        <v>3116</v>
      </c>
      <c r="C159" s="92" t="s">
        <v>235</v>
      </c>
      <c r="D159" s="91">
        <v>1</v>
      </c>
      <c r="E159" s="90">
        <f>VLOOKUP(B159,'COMPOSIÇAO DE CUSTO UNIT'!$B$8:$H$4706,7,FALSE)</f>
        <v>0</v>
      </c>
      <c r="F159" s="310">
        <f t="shared" si="54"/>
        <v>0</v>
      </c>
      <c r="G159" s="90">
        <f t="shared" si="55"/>
        <v>0</v>
      </c>
      <c r="H159" s="90">
        <f t="shared" si="56"/>
        <v>0</v>
      </c>
      <c r="I159" s="89" t="e">
        <f t="shared" si="57"/>
        <v>#DIV/0!</v>
      </c>
    </row>
    <row r="160" spans="1:9" ht="26.1" customHeight="1" x14ac:dyDescent="0.25">
      <c r="A160" s="92" t="s">
        <v>3115</v>
      </c>
      <c r="B160" s="93" t="s">
        <v>3114</v>
      </c>
      <c r="C160" s="92" t="s">
        <v>491</v>
      </c>
      <c r="D160" s="91">
        <v>1</v>
      </c>
      <c r="E160" s="90">
        <f>VLOOKUP(B160,'COMPOSIÇAO DE CUSTO UNIT'!$B$8:$H$4706,7,FALSE)</f>
        <v>0</v>
      </c>
      <c r="F160" s="310">
        <f t="shared" si="54"/>
        <v>0</v>
      </c>
      <c r="G160" s="90">
        <f t="shared" si="55"/>
        <v>0</v>
      </c>
      <c r="H160" s="90">
        <f t="shared" si="56"/>
        <v>0</v>
      </c>
      <c r="I160" s="89" t="e">
        <f t="shared" si="57"/>
        <v>#DIV/0!</v>
      </c>
    </row>
    <row r="161" spans="1:9" ht="26.1" customHeight="1" x14ac:dyDescent="0.25">
      <c r="A161" s="92" t="s">
        <v>3113</v>
      </c>
      <c r="B161" s="93" t="s">
        <v>3112</v>
      </c>
      <c r="C161" s="92" t="s">
        <v>235</v>
      </c>
      <c r="D161" s="91">
        <v>20</v>
      </c>
      <c r="E161" s="90">
        <f>VLOOKUP(B161,'COMPOSIÇAO DE CUSTO UNIT'!$B$8:$H$4706,7,FALSE)</f>
        <v>0</v>
      </c>
      <c r="F161" s="310">
        <f t="shared" si="54"/>
        <v>0</v>
      </c>
      <c r="G161" s="90">
        <f t="shared" si="55"/>
        <v>0</v>
      </c>
      <c r="H161" s="90">
        <f t="shared" si="56"/>
        <v>0</v>
      </c>
      <c r="I161" s="89" t="e">
        <f t="shared" si="57"/>
        <v>#DIV/0!</v>
      </c>
    </row>
    <row r="162" spans="1:9" ht="24" customHeight="1" x14ac:dyDescent="0.25">
      <c r="A162" s="92" t="s">
        <v>3111</v>
      </c>
      <c r="B162" s="93" t="s">
        <v>3110</v>
      </c>
      <c r="C162" s="92" t="s">
        <v>630</v>
      </c>
      <c r="D162" s="91">
        <v>746.54</v>
      </c>
      <c r="E162" s="90">
        <f>VLOOKUP(B162,'COMPOSIÇAO DE CUSTO UNIT'!$B$8:$H$4706,7,FALSE)</f>
        <v>0</v>
      </c>
      <c r="F162" s="310">
        <f t="shared" si="54"/>
        <v>0</v>
      </c>
      <c r="G162" s="90">
        <f t="shared" si="55"/>
        <v>0</v>
      </c>
      <c r="H162" s="90">
        <f t="shared" si="56"/>
        <v>0</v>
      </c>
      <c r="I162" s="89" t="e">
        <f t="shared" si="57"/>
        <v>#DIV/0!</v>
      </c>
    </row>
    <row r="163" spans="1:9" ht="26.1" customHeight="1" x14ac:dyDescent="0.25">
      <c r="A163" s="92" t="s">
        <v>3109</v>
      </c>
      <c r="B163" s="93" t="s">
        <v>3108</v>
      </c>
      <c r="C163" s="92" t="s">
        <v>630</v>
      </c>
      <c r="D163" s="91">
        <v>618.1</v>
      </c>
      <c r="E163" s="90">
        <f>VLOOKUP(B163,'COMPOSIÇAO DE CUSTO UNIT'!$B$8:$H$4706,7,FALSE)</f>
        <v>0</v>
      </c>
      <c r="F163" s="310">
        <f t="shared" si="54"/>
        <v>0</v>
      </c>
      <c r="G163" s="90">
        <f t="shared" si="55"/>
        <v>0</v>
      </c>
      <c r="H163" s="90">
        <f t="shared" si="56"/>
        <v>0</v>
      </c>
      <c r="I163" s="89" t="e">
        <f t="shared" si="57"/>
        <v>#DIV/0!</v>
      </c>
    </row>
    <row r="164" spans="1:9" ht="24" customHeight="1" x14ac:dyDescent="0.25">
      <c r="A164" s="100" t="s">
        <v>26</v>
      </c>
      <c r="B164" s="99" t="s">
        <v>27</v>
      </c>
      <c r="C164" s="97"/>
      <c r="D164" s="98"/>
      <c r="E164" s="97"/>
      <c r="F164" s="97"/>
      <c r="G164" s="97"/>
      <c r="H164" s="96">
        <f>SUM(H165:H166)</f>
        <v>0</v>
      </c>
      <c r="I164" s="95" t="e">
        <f>H164/$H$2317</f>
        <v>#DIV/0!</v>
      </c>
    </row>
    <row r="165" spans="1:9" ht="24" customHeight="1" x14ac:dyDescent="0.25">
      <c r="A165" s="92" t="s">
        <v>3107</v>
      </c>
      <c r="B165" s="93" t="s">
        <v>3106</v>
      </c>
      <c r="C165" s="92" t="s">
        <v>460</v>
      </c>
      <c r="D165" s="312">
        <v>3364.17</v>
      </c>
      <c r="E165" s="90">
        <f>VLOOKUP(B165,'COMPOSIÇAO DE CUSTO UNIT'!$B$8:$H$4706,7,FALSE)</f>
        <v>0</v>
      </c>
      <c r="F165" s="310">
        <f t="shared" si="54"/>
        <v>0</v>
      </c>
      <c r="G165" s="90">
        <f t="shared" ref="G165:G166" si="58">TRUNC(E165*(1+F165),2)</f>
        <v>0</v>
      </c>
      <c r="H165" s="90">
        <f t="shared" ref="H165:H166" si="59">TRUNC(G165*D165,2)</f>
        <v>0</v>
      </c>
      <c r="I165" s="89" t="e">
        <f t="shared" ref="I165:I166" si="60">H165/$H$2317</f>
        <v>#DIV/0!</v>
      </c>
    </row>
    <row r="166" spans="1:9" ht="26.1" customHeight="1" x14ac:dyDescent="0.25">
      <c r="A166" s="92" t="s">
        <v>3105</v>
      </c>
      <c r="B166" s="93" t="s">
        <v>3104</v>
      </c>
      <c r="C166" s="92" t="s">
        <v>460</v>
      </c>
      <c r="D166" s="312">
        <v>4469.62</v>
      </c>
      <c r="E166" s="90">
        <f>VLOOKUP(B166,'COMPOSIÇAO DE CUSTO UNIT'!$B$8:$H$4706,7,FALSE)</f>
        <v>0</v>
      </c>
      <c r="F166" s="310">
        <f t="shared" si="54"/>
        <v>0</v>
      </c>
      <c r="G166" s="90">
        <f t="shared" si="58"/>
        <v>0</v>
      </c>
      <c r="H166" s="90">
        <f t="shared" si="59"/>
        <v>0</v>
      </c>
      <c r="I166" s="89" t="e">
        <f t="shared" si="60"/>
        <v>#DIV/0!</v>
      </c>
    </row>
    <row r="167" spans="1:9" ht="24" customHeight="1" x14ac:dyDescent="0.25">
      <c r="A167" s="100" t="s">
        <v>28</v>
      </c>
      <c r="B167" s="99" t="s">
        <v>29</v>
      </c>
      <c r="C167" s="97"/>
      <c r="D167" s="98"/>
      <c r="E167" s="97"/>
      <c r="F167" s="97"/>
      <c r="G167" s="97"/>
      <c r="H167" s="96">
        <f>SUM(H168:H170)</f>
        <v>0</v>
      </c>
      <c r="I167" s="95" t="e">
        <f>H167/$H$2317</f>
        <v>#DIV/0!</v>
      </c>
    </row>
    <row r="168" spans="1:9" ht="26.1" customHeight="1" x14ac:dyDescent="0.25">
      <c r="A168" s="92" t="s">
        <v>3103</v>
      </c>
      <c r="B168" s="93" t="s">
        <v>3102</v>
      </c>
      <c r="C168" s="92" t="s">
        <v>460</v>
      </c>
      <c r="D168" s="91">
        <v>471.38</v>
      </c>
      <c r="E168" s="308"/>
      <c r="F168" s="310">
        <f t="shared" si="54"/>
        <v>0</v>
      </c>
      <c r="G168" s="90">
        <f t="shared" ref="G168:G170" si="61">TRUNC(E168*(1+F168),2)</f>
        <v>0</v>
      </c>
      <c r="H168" s="90">
        <f t="shared" ref="H168:H170" si="62">TRUNC(G168*D168,2)</f>
        <v>0</v>
      </c>
      <c r="I168" s="89" t="e">
        <f t="shared" ref="I168:I170" si="63">H168/$H$2317</f>
        <v>#DIV/0!</v>
      </c>
    </row>
    <row r="169" spans="1:9" ht="26.1" customHeight="1" x14ac:dyDescent="0.25">
      <c r="A169" s="92" t="s">
        <v>3101</v>
      </c>
      <c r="B169" s="93" t="s">
        <v>3100</v>
      </c>
      <c r="C169" s="92" t="s">
        <v>630</v>
      </c>
      <c r="D169" s="91">
        <v>188.55</v>
      </c>
      <c r="E169" s="90">
        <f>VLOOKUP(B169,'COMPOSIÇAO DE CUSTO UNIT'!$B$8:$H$4706,7,FALSE)</f>
        <v>0</v>
      </c>
      <c r="F169" s="310">
        <f t="shared" si="54"/>
        <v>0</v>
      </c>
      <c r="G169" s="90">
        <f t="shared" si="61"/>
        <v>0</v>
      </c>
      <c r="H169" s="90">
        <f t="shared" si="62"/>
        <v>0</v>
      </c>
      <c r="I169" s="89" t="e">
        <f t="shared" si="63"/>
        <v>#DIV/0!</v>
      </c>
    </row>
    <row r="170" spans="1:9" ht="24" customHeight="1" x14ac:dyDescent="0.25">
      <c r="A170" s="92" t="s">
        <v>3099</v>
      </c>
      <c r="B170" s="93" t="s">
        <v>3098</v>
      </c>
      <c r="C170" s="92" t="s">
        <v>460</v>
      </c>
      <c r="D170" s="91">
        <v>374.18</v>
      </c>
      <c r="E170" s="90">
        <f>VLOOKUP(B170,'COMPOSIÇAO DE CUSTO UNIT'!$B$8:$H$4706,7,FALSE)</f>
        <v>0</v>
      </c>
      <c r="F170" s="310">
        <f t="shared" si="54"/>
        <v>0</v>
      </c>
      <c r="G170" s="90">
        <f t="shared" si="61"/>
        <v>0</v>
      </c>
      <c r="H170" s="90">
        <f t="shared" si="62"/>
        <v>0</v>
      </c>
      <c r="I170" s="89" t="e">
        <f t="shared" si="63"/>
        <v>#DIV/0!</v>
      </c>
    </row>
    <row r="171" spans="1:9" ht="24" customHeight="1" x14ac:dyDescent="0.25">
      <c r="A171" s="100" t="s">
        <v>30</v>
      </c>
      <c r="B171" s="99" t="s">
        <v>31</v>
      </c>
      <c r="C171" s="97"/>
      <c r="D171" s="98"/>
      <c r="E171" s="97"/>
      <c r="F171" s="97"/>
      <c r="G171" s="97"/>
      <c r="H171" s="96">
        <f>H172+H177+H186+H220+H232+H237+H246+H251+H256+H275+H298+H345+H383+H423+H436+H448+H461+H492+H500</f>
        <v>0</v>
      </c>
      <c r="I171" s="95" t="e">
        <f t="shared" ref="I171:I176" si="64">H171/$H$2317</f>
        <v>#DIV/0!</v>
      </c>
    </row>
    <row r="172" spans="1:9" ht="24" customHeight="1" x14ac:dyDescent="0.25">
      <c r="A172" s="100" t="s">
        <v>32</v>
      </c>
      <c r="B172" s="99" t="s">
        <v>33</v>
      </c>
      <c r="C172" s="97"/>
      <c r="D172" s="98"/>
      <c r="E172" s="97"/>
      <c r="F172" s="97"/>
      <c r="G172" s="97"/>
      <c r="H172" s="96">
        <f>SUM(H173:H176)</f>
        <v>0</v>
      </c>
      <c r="I172" s="95" t="e">
        <f t="shared" si="64"/>
        <v>#DIV/0!</v>
      </c>
    </row>
    <row r="173" spans="1:9" ht="26.1" customHeight="1" x14ac:dyDescent="0.25">
      <c r="A173" s="92" t="s">
        <v>3097</v>
      </c>
      <c r="B173" s="93" t="s">
        <v>498</v>
      </c>
      <c r="C173" s="92" t="s">
        <v>491</v>
      </c>
      <c r="D173" s="91">
        <v>138.54</v>
      </c>
      <c r="E173" s="308"/>
      <c r="F173" s="310">
        <f t="shared" ref="F173:F185" si="65">$E$2</f>
        <v>0</v>
      </c>
      <c r="G173" s="90">
        <f t="shared" ref="G173:G176" si="66">TRUNC(E173*(1+F173),2)</f>
        <v>0</v>
      </c>
      <c r="H173" s="90">
        <f t="shared" ref="H173:H176" si="67">TRUNC(G173*D173,2)</f>
        <v>0</v>
      </c>
      <c r="I173" s="89" t="e">
        <f t="shared" si="64"/>
        <v>#DIV/0!</v>
      </c>
    </row>
    <row r="174" spans="1:9" ht="26.1" customHeight="1" x14ac:dyDescent="0.25">
      <c r="A174" s="92" t="s">
        <v>3096</v>
      </c>
      <c r="B174" s="93" t="s">
        <v>496</v>
      </c>
      <c r="C174" s="92" t="s">
        <v>460</v>
      </c>
      <c r="D174" s="91">
        <v>52.63</v>
      </c>
      <c r="E174" s="308"/>
      <c r="F174" s="310">
        <f t="shared" si="65"/>
        <v>0</v>
      </c>
      <c r="G174" s="90">
        <f t="shared" si="66"/>
        <v>0</v>
      </c>
      <c r="H174" s="90">
        <f t="shared" si="67"/>
        <v>0</v>
      </c>
      <c r="I174" s="89" t="e">
        <f t="shared" si="64"/>
        <v>#DIV/0!</v>
      </c>
    </row>
    <row r="175" spans="1:9" ht="26.1" customHeight="1" x14ac:dyDescent="0.25">
      <c r="A175" s="92" t="s">
        <v>3095</v>
      </c>
      <c r="B175" s="93" t="s">
        <v>494</v>
      </c>
      <c r="C175" s="92" t="s">
        <v>491</v>
      </c>
      <c r="D175" s="91">
        <v>14.66</v>
      </c>
      <c r="E175" s="308"/>
      <c r="F175" s="310">
        <f t="shared" si="65"/>
        <v>0</v>
      </c>
      <c r="G175" s="90">
        <f t="shared" si="66"/>
        <v>0</v>
      </c>
      <c r="H175" s="90">
        <f t="shared" si="67"/>
        <v>0</v>
      </c>
      <c r="I175" s="89" t="e">
        <f t="shared" si="64"/>
        <v>#DIV/0!</v>
      </c>
    </row>
    <row r="176" spans="1:9" ht="51.9" customHeight="1" x14ac:dyDescent="0.25">
      <c r="A176" s="92" t="s">
        <v>3094</v>
      </c>
      <c r="B176" s="93" t="s">
        <v>1021</v>
      </c>
      <c r="C176" s="92" t="s">
        <v>491</v>
      </c>
      <c r="D176" s="91">
        <v>78</v>
      </c>
      <c r="E176" s="308"/>
      <c r="F176" s="310">
        <f t="shared" si="65"/>
        <v>0</v>
      </c>
      <c r="G176" s="90">
        <f t="shared" si="66"/>
        <v>0</v>
      </c>
      <c r="H176" s="90">
        <f t="shared" si="67"/>
        <v>0</v>
      </c>
      <c r="I176" s="89" t="e">
        <f t="shared" si="64"/>
        <v>#DIV/0!</v>
      </c>
    </row>
    <row r="177" spans="1:9" ht="24" customHeight="1" x14ac:dyDescent="0.25">
      <c r="A177" s="100" t="s">
        <v>34</v>
      </c>
      <c r="B177" s="99" t="s">
        <v>35</v>
      </c>
      <c r="C177" s="97"/>
      <c r="D177" s="98"/>
      <c r="E177" s="97"/>
      <c r="F177" s="97"/>
      <c r="G177" s="97"/>
      <c r="H177" s="96">
        <f>SUM(H178:H185)</f>
        <v>0</v>
      </c>
      <c r="I177" s="95" t="e">
        <f>H177/$H$2317</f>
        <v>#DIV/0!</v>
      </c>
    </row>
    <row r="178" spans="1:9" ht="26.1" customHeight="1" x14ac:dyDescent="0.25">
      <c r="A178" s="92" t="s">
        <v>3093</v>
      </c>
      <c r="B178" s="93" t="s">
        <v>1010</v>
      </c>
      <c r="C178" s="92" t="s">
        <v>234</v>
      </c>
      <c r="D178" s="91">
        <v>208</v>
      </c>
      <c r="E178" s="90">
        <f>VLOOKUP(B178,'COMPOSIÇAO DE CUSTO UNIT'!$B$8:$H$4706,7,FALSE)</f>
        <v>0</v>
      </c>
      <c r="F178" s="310">
        <f t="shared" si="65"/>
        <v>0</v>
      </c>
      <c r="G178" s="90">
        <f t="shared" ref="G178:G185" si="68">TRUNC(E178*(1+F178),2)</f>
        <v>0</v>
      </c>
      <c r="H178" s="90">
        <f t="shared" ref="H178:H185" si="69">TRUNC(G178*D178,2)</f>
        <v>0</v>
      </c>
      <c r="I178" s="89" t="e">
        <f t="shared" ref="I178:I185" si="70">H178/$H$2317</f>
        <v>#DIV/0!</v>
      </c>
    </row>
    <row r="179" spans="1:9" ht="26.1" customHeight="1" x14ac:dyDescent="0.25">
      <c r="A179" s="92" t="s">
        <v>3092</v>
      </c>
      <c r="B179" s="93" t="s">
        <v>1677</v>
      </c>
      <c r="C179" s="92" t="s">
        <v>234</v>
      </c>
      <c r="D179" s="91">
        <v>208</v>
      </c>
      <c r="E179" s="90">
        <f>VLOOKUP(B179,'COMPOSIÇAO DE CUSTO UNIT'!$B$8:$H$4706,7,FALSE)</f>
        <v>0</v>
      </c>
      <c r="F179" s="310">
        <f t="shared" si="65"/>
        <v>0</v>
      </c>
      <c r="G179" s="90">
        <f t="shared" si="68"/>
        <v>0</v>
      </c>
      <c r="H179" s="90">
        <f t="shared" si="69"/>
        <v>0</v>
      </c>
      <c r="I179" s="89" t="e">
        <f t="shared" si="70"/>
        <v>#DIV/0!</v>
      </c>
    </row>
    <row r="180" spans="1:9" ht="26.1" customHeight="1" x14ac:dyDescent="0.25">
      <c r="A180" s="92" t="s">
        <v>3091</v>
      </c>
      <c r="B180" s="93" t="s">
        <v>1675</v>
      </c>
      <c r="C180" s="92" t="s">
        <v>234</v>
      </c>
      <c r="D180" s="91">
        <v>100</v>
      </c>
      <c r="E180" s="90">
        <f>VLOOKUP(B180,'COMPOSIÇAO DE CUSTO UNIT'!$B$8:$H$4706,7,FALSE)</f>
        <v>0</v>
      </c>
      <c r="F180" s="310">
        <f t="shared" si="65"/>
        <v>0</v>
      </c>
      <c r="G180" s="90">
        <f t="shared" si="68"/>
        <v>0</v>
      </c>
      <c r="H180" s="90">
        <f t="shared" si="69"/>
        <v>0</v>
      </c>
      <c r="I180" s="89" t="e">
        <f t="shared" si="70"/>
        <v>#DIV/0!</v>
      </c>
    </row>
    <row r="181" spans="1:9" ht="26.1" customHeight="1" x14ac:dyDescent="0.25">
      <c r="A181" s="92" t="s">
        <v>3090</v>
      </c>
      <c r="B181" s="93" t="s">
        <v>1673</v>
      </c>
      <c r="C181" s="92" t="s">
        <v>235</v>
      </c>
      <c r="D181" s="91">
        <v>42</v>
      </c>
      <c r="E181" s="308"/>
      <c r="F181" s="310">
        <f t="shared" si="65"/>
        <v>0</v>
      </c>
      <c r="G181" s="90">
        <f t="shared" si="68"/>
        <v>0</v>
      </c>
      <c r="H181" s="90">
        <f t="shared" si="69"/>
        <v>0</v>
      </c>
      <c r="I181" s="89" t="e">
        <f t="shared" si="70"/>
        <v>#DIV/0!</v>
      </c>
    </row>
    <row r="182" spans="1:9" ht="26.1" customHeight="1" x14ac:dyDescent="0.25">
      <c r="A182" s="92" t="s">
        <v>3089</v>
      </c>
      <c r="B182" s="93" t="s">
        <v>1671</v>
      </c>
      <c r="C182" s="92" t="s">
        <v>564</v>
      </c>
      <c r="D182" s="91">
        <v>2220</v>
      </c>
      <c r="E182" s="308"/>
      <c r="F182" s="310">
        <f t="shared" si="65"/>
        <v>0</v>
      </c>
      <c r="G182" s="90">
        <f t="shared" si="68"/>
        <v>0</v>
      </c>
      <c r="H182" s="90">
        <f t="shared" si="69"/>
        <v>0</v>
      </c>
      <c r="I182" s="89" t="e">
        <f t="shared" si="70"/>
        <v>#DIV/0!</v>
      </c>
    </row>
    <row r="183" spans="1:9" ht="26.1" customHeight="1" x14ac:dyDescent="0.25">
      <c r="A183" s="92" t="s">
        <v>3088</v>
      </c>
      <c r="B183" s="93" t="s">
        <v>1006</v>
      </c>
      <c r="C183" s="92" t="s">
        <v>564</v>
      </c>
      <c r="D183" s="91">
        <v>1517</v>
      </c>
      <c r="E183" s="308"/>
      <c r="F183" s="310">
        <f t="shared" si="65"/>
        <v>0</v>
      </c>
      <c r="G183" s="90">
        <f t="shared" si="68"/>
        <v>0</v>
      </c>
      <c r="H183" s="90">
        <f t="shared" si="69"/>
        <v>0</v>
      </c>
      <c r="I183" s="89" t="e">
        <f t="shared" si="70"/>
        <v>#DIV/0!</v>
      </c>
    </row>
    <row r="184" spans="1:9" ht="26.1" customHeight="1" x14ac:dyDescent="0.25">
      <c r="A184" s="92" t="s">
        <v>3087</v>
      </c>
      <c r="B184" s="93" t="s">
        <v>1668</v>
      </c>
      <c r="C184" s="92" t="s">
        <v>564</v>
      </c>
      <c r="D184" s="91">
        <v>502</v>
      </c>
      <c r="E184" s="308"/>
      <c r="F184" s="310">
        <f t="shared" si="65"/>
        <v>0</v>
      </c>
      <c r="G184" s="90">
        <f t="shared" si="68"/>
        <v>0</v>
      </c>
      <c r="H184" s="90">
        <f t="shared" si="69"/>
        <v>0</v>
      </c>
      <c r="I184" s="89" t="e">
        <f t="shared" si="70"/>
        <v>#DIV/0!</v>
      </c>
    </row>
    <row r="185" spans="1:9" ht="26.1" customHeight="1" x14ac:dyDescent="0.25">
      <c r="A185" s="92" t="s">
        <v>3086</v>
      </c>
      <c r="B185" s="93" t="s">
        <v>1004</v>
      </c>
      <c r="C185" s="92" t="s">
        <v>564</v>
      </c>
      <c r="D185" s="91">
        <v>127.3584</v>
      </c>
      <c r="E185" s="308"/>
      <c r="F185" s="310">
        <f t="shared" si="65"/>
        <v>0</v>
      </c>
      <c r="G185" s="90">
        <f t="shared" si="68"/>
        <v>0</v>
      </c>
      <c r="H185" s="90">
        <f t="shared" si="69"/>
        <v>0</v>
      </c>
      <c r="I185" s="89" t="e">
        <f t="shared" si="70"/>
        <v>#DIV/0!</v>
      </c>
    </row>
    <row r="186" spans="1:9" ht="24" customHeight="1" x14ac:dyDescent="0.25">
      <c r="A186" s="100" t="s">
        <v>36</v>
      </c>
      <c r="B186" s="99" t="s">
        <v>37</v>
      </c>
      <c r="C186" s="97"/>
      <c r="D186" s="98"/>
      <c r="E186" s="97"/>
      <c r="F186" s="97"/>
      <c r="G186" s="97"/>
      <c r="H186" s="96">
        <f>H187+H203</f>
        <v>0</v>
      </c>
      <c r="I186" s="95" t="e">
        <f t="shared" ref="I186:I202" si="71">H186/$H$2317</f>
        <v>#DIV/0!</v>
      </c>
    </row>
    <row r="187" spans="1:9" ht="24" customHeight="1" x14ac:dyDescent="0.25">
      <c r="A187" s="100" t="s">
        <v>3085</v>
      </c>
      <c r="B187" s="99" t="s">
        <v>1665</v>
      </c>
      <c r="C187" s="97"/>
      <c r="D187" s="98"/>
      <c r="E187" s="97"/>
      <c r="F187" s="97"/>
      <c r="G187" s="97"/>
      <c r="H187" s="96">
        <f>SUM(H188:H202)</f>
        <v>0</v>
      </c>
      <c r="I187" s="95" t="e">
        <f t="shared" si="71"/>
        <v>#DIV/0!</v>
      </c>
    </row>
    <row r="188" spans="1:9" ht="39" customHeight="1" x14ac:dyDescent="0.25">
      <c r="A188" s="92" t="s">
        <v>3084</v>
      </c>
      <c r="B188" s="93" t="s">
        <v>1000</v>
      </c>
      <c r="C188" s="92" t="s">
        <v>460</v>
      </c>
      <c r="D188" s="91">
        <v>41.76</v>
      </c>
      <c r="E188" s="308"/>
      <c r="F188" s="310">
        <f t="shared" ref="F188:F236" si="72">$E$2</f>
        <v>0</v>
      </c>
      <c r="G188" s="90">
        <f t="shared" ref="G188:G202" si="73">TRUNC(E188*(1+F188),2)</f>
        <v>0</v>
      </c>
      <c r="H188" s="90">
        <f t="shared" ref="H188:H202" si="74">TRUNC(G188*D188,2)</f>
        <v>0</v>
      </c>
      <c r="I188" s="89" t="e">
        <f t="shared" si="71"/>
        <v>#DIV/0!</v>
      </c>
    </row>
    <row r="189" spans="1:9" ht="39" customHeight="1" x14ac:dyDescent="0.25">
      <c r="A189" s="92" t="s">
        <v>3083</v>
      </c>
      <c r="B189" s="93" t="s">
        <v>998</v>
      </c>
      <c r="C189" s="92" t="s">
        <v>460</v>
      </c>
      <c r="D189" s="91">
        <v>331.25069999999999</v>
      </c>
      <c r="E189" s="308"/>
      <c r="F189" s="310">
        <f t="shared" si="72"/>
        <v>0</v>
      </c>
      <c r="G189" s="90">
        <f t="shared" si="73"/>
        <v>0</v>
      </c>
      <c r="H189" s="90">
        <f t="shared" si="74"/>
        <v>0</v>
      </c>
      <c r="I189" s="89" t="e">
        <f t="shared" si="71"/>
        <v>#DIV/0!</v>
      </c>
    </row>
    <row r="190" spans="1:9" ht="26.1" customHeight="1" x14ac:dyDescent="0.25">
      <c r="A190" s="92" t="s">
        <v>3082</v>
      </c>
      <c r="B190" s="93" t="s">
        <v>992</v>
      </c>
      <c r="C190" s="92" t="s">
        <v>564</v>
      </c>
      <c r="D190" s="91">
        <v>604.91999999999996</v>
      </c>
      <c r="E190" s="308"/>
      <c r="F190" s="310">
        <f t="shared" si="72"/>
        <v>0</v>
      </c>
      <c r="G190" s="90">
        <f t="shared" si="73"/>
        <v>0</v>
      </c>
      <c r="H190" s="90">
        <f t="shared" si="74"/>
        <v>0</v>
      </c>
      <c r="I190" s="89" t="e">
        <f t="shared" si="71"/>
        <v>#DIV/0!</v>
      </c>
    </row>
    <row r="191" spans="1:9" ht="26.1" customHeight="1" x14ac:dyDescent="0.25">
      <c r="A191" s="92" t="s">
        <v>3081</v>
      </c>
      <c r="B191" s="93" t="s">
        <v>990</v>
      </c>
      <c r="C191" s="92" t="s">
        <v>564</v>
      </c>
      <c r="D191" s="91">
        <v>428.2</v>
      </c>
      <c r="E191" s="308"/>
      <c r="F191" s="310">
        <f t="shared" si="72"/>
        <v>0</v>
      </c>
      <c r="G191" s="90">
        <f t="shared" si="73"/>
        <v>0</v>
      </c>
      <c r="H191" s="90">
        <f t="shared" si="74"/>
        <v>0</v>
      </c>
      <c r="I191" s="89" t="e">
        <f t="shared" si="71"/>
        <v>#DIV/0!</v>
      </c>
    </row>
    <row r="192" spans="1:9" ht="26.1" customHeight="1" x14ac:dyDescent="0.25">
      <c r="A192" s="92" t="s">
        <v>3080</v>
      </c>
      <c r="B192" s="93" t="s">
        <v>988</v>
      </c>
      <c r="C192" s="92" t="s">
        <v>564</v>
      </c>
      <c r="D192" s="91">
        <v>751.7</v>
      </c>
      <c r="E192" s="308"/>
      <c r="F192" s="310">
        <f t="shared" si="72"/>
        <v>0</v>
      </c>
      <c r="G192" s="90">
        <f t="shared" si="73"/>
        <v>0</v>
      </c>
      <c r="H192" s="90">
        <f t="shared" si="74"/>
        <v>0</v>
      </c>
      <c r="I192" s="89" t="e">
        <f t="shared" si="71"/>
        <v>#DIV/0!</v>
      </c>
    </row>
    <row r="193" spans="1:9" ht="26.1" customHeight="1" x14ac:dyDescent="0.25">
      <c r="A193" s="92" t="s">
        <v>3079</v>
      </c>
      <c r="B193" s="93" t="s">
        <v>986</v>
      </c>
      <c r="C193" s="92" t="s">
        <v>564</v>
      </c>
      <c r="D193" s="91">
        <v>349.4</v>
      </c>
      <c r="E193" s="308"/>
      <c r="F193" s="310">
        <f t="shared" si="72"/>
        <v>0</v>
      </c>
      <c r="G193" s="90">
        <f t="shared" si="73"/>
        <v>0</v>
      </c>
      <c r="H193" s="90">
        <f t="shared" si="74"/>
        <v>0</v>
      </c>
      <c r="I193" s="89" t="e">
        <f t="shared" si="71"/>
        <v>#DIV/0!</v>
      </c>
    </row>
    <row r="194" spans="1:9" ht="26.1" customHeight="1" x14ac:dyDescent="0.25">
      <c r="A194" s="92" t="s">
        <v>3078</v>
      </c>
      <c r="B194" s="93" t="s">
        <v>984</v>
      </c>
      <c r="C194" s="92" t="s">
        <v>564</v>
      </c>
      <c r="D194" s="91">
        <v>1567.1</v>
      </c>
      <c r="E194" s="308"/>
      <c r="F194" s="310">
        <f t="shared" si="72"/>
        <v>0</v>
      </c>
      <c r="G194" s="90">
        <f t="shared" si="73"/>
        <v>0</v>
      </c>
      <c r="H194" s="90">
        <f t="shared" si="74"/>
        <v>0</v>
      </c>
      <c r="I194" s="89" t="e">
        <f t="shared" si="71"/>
        <v>#DIV/0!</v>
      </c>
    </row>
    <row r="195" spans="1:9" ht="39" customHeight="1" x14ac:dyDescent="0.25">
      <c r="A195" s="92" t="s">
        <v>3077</v>
      </c>
      <c r="B195" s="93" t="s">
        <v>964</v>
      </c>
      <c r="C195" s="92" t="s">
        <v>491</v>
      </c>
      <c r="D195" s="91">
        <v>29.319802500000002</v>
      </c>
      <c r="E195" s="308"/>
      <c r="F195" s="310">
        <f t="shared" si="72"/>
        <v>0</v>
      </c>
      <c r="G195" s="90">
        <f t="shared" si="73"/>
        <v>0</v>
      </c>
      <c r="H195" s="90">
        <f t="shared" si="74"/>
        <v>0</v>
      </c>
      <c r="I195" s="89" t="e">
        <f t="shared" si="71"/>
        <v>#DIV/0!</v>
      </c>
    </row>
    <row r="196" spans="1:9" ht="26.1" customHeight="1" x14ac:dyDescent="0.25">
      <c r="A196" s="92" t="s">
        <v>3076</v>
      </c>
      <c r="B196" s="93" t="s">
        <v>972</v>
      </c>
      <c r="C196" s="92" t="s">
        <v>460</v>
      </c>
      <c r="D196" s="91">
        <v>690.64554999999996</v>
      </c>
      <c r="E196" s="308"/>
      <c r="F196" s="310">
        <f t="shared" si="72"/>
        <v>0</v>
      </c>
      <c r="G196" s="90">
        <f t="shared" si="73"/>
        <v>0</v>
      </c>
      <c r="H196" s="90">
        <f t="shared" si="74"/>
        <v>0</v>
      </c>
      <c r="I196" s="89" t="e">
        <f t="shared" si="71"/>
        <v>#DIV/0!</v>
      </c>
    </row>
    <row r="197" spans="1:9" ht="39" customHeight="1" x14ac:dyDescent="0.25">
      <c r="A197" s="92" t="s">
        <v>3075</v>
      </c>
      <c r="B197" s="93" t="s">
        <v>1650</v>
      </c>
      <c r="C197" s="92" t="s">
        <v>460</v>
      </c>
      <c r="D197" s="91">
        <v>690.64554999999996</v>
      </c>
      <c r="E197" s="308"/>
      <c r="F197" s="310">
        <f t="shared" si="72"/>
        <v>0</v>
      </c>
      <c r="G197" s="90">
        <f t="shared" si="73"/>
        <v>0</v>
      </c>
      <c r="H197" s="90">
        <f t="shared" si="74"/>
        <v>0</v>
      </c>
      <c r="I197" s="89" t="e">
        <f t="shared" si="71"/>
        <v>#DIV/0!</v>
      </c>
    </row>
    <row r="198" spans="1:9" ht="39" customHeight="1" x14ac:dyDescent="0.25">
      <c r="A198" s="92" t="s">
        <v>3074</v>
      </c>
      <c r="B198" s="93" t="s">
        <v>970</v>
      </c>
      <c r="C198" s="92" t="s">
        <v>460</v>
      </c>
      <c r="D198" s="91">
        <v>690.64554999999996</v>
      </c>
      <c r="E198" s="308"/>
      <c r="F198" s="310">
        <f t="shared" si="72"/>
        <v>0</v>
      </c>
      <c r="G198" s="90">
        <f t="shared" si="73"/>
        <v>0</v>
      </c>
      <c r="H198" s="90">
        <f t="shared" si="74"/>
        <v>0</v>
      </c>
      <c r="I198" s="89" t="e">
        <f t="shared" si="71"/>
        <v>#DIV/0!</v>
      </c>
    </row>
    <row r="199" spans="1:9" ht="39" customHeight="1" x14ac:dyDescent="0.25">
      <c r="A199" s="92" t="s">
        <v>3073</v>
      </c>
      <c r="B199" s="93" t="s">
        <v>966</v>
      </c>
      <c r="C199" s="92" t="s">
        <v>491</v>
      </c>
      <c r="D199" s="91">
        <v>93.79</v>
      </c>
      <c r="E199" s="308"/>
      <c r="F199" s="310">
        <f t="shared" si="72"/>
        <v>0</v>
      </c>
      <c r="G199" s="90">
        <f t="shared" si="73"/>
        <v>0</v>
      </c>
      <c r="H199" s="90">
        <f t="shared" si="74"/>
        <v>0</v>
      </c>
      <c r="I199" s="89" t="e">
        <f t="shared" si="71"/>
        <v>#DIV/0!</v>
      </c>
    </row>
    <row r="200" spans="1:9" ht="26.1" customHeight="1" x14ac:dyDescent="0.25">
      <c r="A200" s="92" t="s">
        <v>3072</v>
      </c>
      <c r="B200" s="93" t="s">
        <v>962</v>
      </c>
      <c r="C200" s="92" t="s">
        <v>564</v>
      </c>
      <c r="D200" s="91">
        <v>283.39</v>
      </c>
      <c r="E200" s="90">
        <f>VLOOKUP(B200,'COMPOSIÇAO DE CUSTO UNIT'!$B$8:$H$4706,7,FALSE)</f>
        <v>0</v>
      </c>
      <c r="F200" s="310">
        <f t="shared" si="72"/>
        <v>0</v>
      </c>
      <c r="G200" s="90">
        <f t="shared" si="73"/>
        <v>0</v>
      </c>
      <c r="H200" s="90">
        <f t="shared" si="74"/>
        <v>0</v>
      </c>
      <c r="I200" s="89" t="e">
        <f t="shared" si="71"/>
        <v>#DIV/0!</v>
      </c>
    </row>
    <row r="201" spans="1:9" ht="26.1" customHeight="1" x14ac:dyDescent="0.25">
      <c r="A201" s="92" t="s">
        <v>3071</v>
      </c>
      <c r="B201" s="93" t="s">
        <v>960</v>
      </c>
      <c r="C201" s="92" t="s">
        <v>460</v>
      </c>
      <c r="D201" s="91">
        <v>3490.97</v>
      </c>
      <c r="E201" s="90">
        <f>VLOOKUP(B201,'COMPOSIÇAO DE CUSTO UNIT'!$B$8:$H$4706,7,FALSE)</f>
        <v>0</v>
      </c>
      <c r="F201" s="310">
        <f t="shared" si="72"/>
        <v>0</v>
      </c>
      <c r="G201" s="90">
        <f t="shared" si="73"/>
        <v>0</v>
      </c>
      <c r="H201" s="90">
        <f t="shared" si="74"/>
        <v>0</v>
      </c>
      <c r="I201" s="89" t="e">
        <f t="shared" si="71"/>
        <v>#DIV/0!</v>
      </c>
    </row>
    <row r="202" spans="1:9" ht="51.9" customHeight="1" x14ac:dyDescent="0.25">
      <c r="A202" s="92" t="s">
        <v>3070</v>
      </c>
      <c r="B202" s="93" t="s">
        <v>938</v>
      </c>
      <c r="C202" s="92" t="s">
        <v>491</v>
      </c>
      <c r="D202" s="91">
        <v>69.06</v>
      </c>
      <c r="E202" s="308"/>
      <c r="F202" s="310">
        <f t="shared" si="72"/>
        <v>0</v>
      </c>
      <c r="G202" s="90">
        <f t="shared" si="73"/>
        <v>0</v>
      </c>
      <c r="H202" s="90">
        <f t="shared" si="74"/>
        <v>0</v>
      </c>
      <c r="I202" s="89" t="e">
        <f t="shared" si="71"/>
        <v>#DIV/0!</v>
      </c>
    </row>
    <row r="203" spans="1:9" ht="24" customHeight="1" x14ac:dyDescent="0.25">
      <c r="A203" s="100" t="s">
        <v>3069</v>
      </c>
      <c r="B203" s="99" t="s">
        <v>2737</v>
      </c>
      <c r="C203" s="97"/>
      <c r="D203" s="98"/>
      <c r="E203" s="97"/>
      <c r="F203" s="97"/>
      <c r="G203" s="97"/>
      <c r="H203" s="96">
        <f>SUM(H204:H219)</f>
        <v>0</v>
      </c>
      <c r="I203" s="95" t="e">
        <f>H203/$H$2317</f>
        <v>#DIV/0!</v>
      </c>
    </row>
    <row r="204" spans="1:9" ht="51.9" customHeight="1" x14ac:dyDescent="0.25">
      <c r="A204" s="92" t="s">
        <v>3068</v>
      </c>
      <c r="B204" s="93" t="s">
        <v>994</v>
      </c>
      <c r="C204" s="92" t="s">
        <v>460</v>
      </c>
      <c r="D204" s="91">
        <v>350.01</v>
      </c>
      <c r="E204" s="308"/>
      <c r="F204" s="310">
        <f t="shared" si="72"/>
        <v>0</v>
      </c>
      <c r="G204" s="90">
        <f t="shared" ref="G204:G219" si="75">TRUNC(E204*(1+F204),2)</f>
        <v>0</v>
      </c>
      <c r="H204" s="90">
        <f t="shared" ref="H204:H219" si="76">TRUNC(G204*D204,2)</f>
        <v>0</v>
      </c>
      <c r="I204" s="89" t="e">
        <f t="shared" ref="I204:I219" si="77">H204/$H$2317</f>
        <v>#DIV/0!</v>
      </c>
    </row>
    <row r="205" spans="1:9" ht="39" customHeight="1" x14ac:dyDescent="0.25">
      <c r="A205" s="92" t="s">
        <v>3067</v>
      </c>
      <c r="B205" s="93" t="s">
        <v>569</v>
      </c>
      <c r="C205" s="92" t="s">
        <v>460</v>
      </c>
      <c r="D205" s="91">
        <v>542.48839999999996</v>
      </c>
      <c r="E205" s="308"/>
      <c r="F205" s="310">
        <f t="shared" si="72"/>
        <v>0</v>
      </c>
      <c r="G205" s="90">
        <f t="shared" si="75"/>
        <v>0</v>
      </c>
      <c r="H205" s="90">
        <f t="shared" si="76"/>
        <v>0</v>
      </c>
      <c r="I205" s="89" t="e">
        <f t="shared" si="77"/>
        <v>#DIV/0!</v>
      </c>
    </row>
    <row r="206" spans="1:9" ht="39" customHeight="1" x14ac:dyDescent="0.25">
      <c r="A206" s="92" t="s">
        <v>3066</v>
      </c>
      <c r="B206" s="93" t="s">
        <v>1636</v>
      </c>
      <c r="C206" s="92" t="s">
        <v>460</v>
      </c>
      <c r="D206" s="91">
        <v>977.48</v>
      </c>
      <c r="E206" s="308"/>
      <c r="F206" s="310">
        <f t="shared" si="72"/>
        <v>0</v>
      </c>
      <c r="G206" s="90">
        <f t="shared" si="75"/>
        <v>0</v>
      </c>
      <c r="H206" s="90">
        <f t="shared" si="76"/>
        <v>0</v>
      </c>
      <c r="I206" s="89" t="e">
        <f t="shared" si="77"/>
        <v>#DIV/0!</v>
      </c>
    </row>
    <row r="207" spans="1:9" ht="51.9" customHeight="1" x14ac:dyDescent="0.25">
      <c r="A207" s="92" t="s">
        <v>3065</v>
      </c>
      <c r="B207" s="93" t="s">
        <v>3064</v>
      </c>
      <c r="C207" s="92" t="s">
        <v>564</v>
      </c>
      <c r="D207" s="91">
        <v>17</v>
      </c>
      <c r="E207" s="308"/>
      <c r="F207" s="310">
        <f t="shared" si="72"/>
        <v>0</v>
      </c>
      <c r="G207" s="90">
        <f t="shared" si="75"/>
        <v>0</v>
      </c>
      <c r="H207" s="90">
        <f t="shared" si="76"/>
        <v>0</v>
      </c>
      <c r="I207" s="89" t="e">
        <f t="shared" si="77"/>
        <v>#DIV/0!</v>
      </c>
    </row>
    <row r="208" spans="1:9" ht="51.9" customHeight="1" x14ac:dyDescent="0.25">
      <c r="A208" s="92" t="s">
        <v>3063</v>
      </c>
      <c r="B208" s="93" t="s">
        <v>1634</v>
      </c>
      <c r="C208" s="92" t="s">
        <v>564</v>
      </c>
      <c r="D208" s="91">
        <v>211</v>
      </c>
      <c r="E208" s="308"/>
      <c r="F208" s="310">
        <f t="shared" si="72"/>
        <v>0</v>
      </c>
      <c r="G208" s="90">
        <f t="shared" si="75"/>
        <v>0</v>
      </c>
      <c r="H208" s="90">
        <f t="shared" si="76"/>
        <v>0</v>
      </c>
      <c r="I208" s="89" t="e">
        <f t="shared" si="77"/>
        <v>#DIV/0!</v>
      </c>
    </row>
    <row r="209" spans="1:9" ht="51.9" customHeight="1" x14ac:dyDescent="0.25">
      <c r="A209" s="92" t="s">
        <v>3062</v>
      </c>
      <c r="B209" s="93" t="s">
        <v>1632</v>
      </c>
      <c r="C209" s="92" t="s">
        <v>564</v>
      </c>
      <c r="D209" s="91">
        <v>7020</v>
      </c>
      <c r="E209" s="308"/>
      <c r="F209" s="310">
        <f t="shared" si="72"/>
        <v>0</v>
      </c>
      <c r="G209" s="90">
        <f t="shared" si="75"/>
        <v>0</v>
      </c>
      <c r="H209" s="90">
        <f t="shared" si="76"/>
        <v>0</v>
      </c>
      <c r="I209" s="89" t="e">
        <f t="shared" si="77"/>
        <v>#DIV/0!</v>
      </c>
    </row>
    <row r="210" spans="1:9" ht="51.9" customHeight="1" x14ac:dyDescent="0.25">
      <c r="A210" s="92" t="s">
        <v>3061</v>
      </c>
      <c r="B210" s="93" t="s">
        <v>3060</v>
      </c>
      <c r="C210" s="92" t="s">
        <v>564</v>
      </c>
      <c r="D210" s="91">
        <v>0.3</v>
      </c>
      <c r="E210" s="308"/>
      <c r="F210" s="310">
        <f t="shared" si="72"/>
        <v>0</v>
      </c>
      <c r="G210" s="90">
        <f t="shared" si="75"/>
        <v>0</v>
      </c>
      <c r="H210" s="90">
        <f t="shared" si="76"/>
        <v>0</v>
      </c>
      <c r="I210" s="89" t="e">
        <f t="shared" si="77"/>
        <v>#DIV/0!</v>
      </c>
    </row>
    <row r="211" spans="1:9" ht="51.9" customHeight="1" x14ac:dyDescent="0.25">
      <c r="A211" s="92" t="s">
        <v>3059</v>
      </c>
      <c r="B211" s="93" t="s">
        <v>1626</v>
      </c>
      <c r="C211" s="92" t="s">
        <v>564</v>
      </c>
      <c r="D211" s="91">
        <v>1329.3</v>
      </c>
      <c r="E211" s="308"/>
      <c r="F211" s="310">
        <f t="shared" si="72"/>
        <v>0</v>
      </c>
      <c r="G211" s="90">
        <f t="shared" si="75"/>
        <v>0</v>
      </c>
      <c r="H211" s="90">
        <f t="shared" si="76"/>
        <v>0</v>
      </c>
      <c r="I211" s="89" t="e">
        <f t="shared" si="77"/>
        <v>#DIV/0!</v>
      </c>
    </row>
    <row r="212" spans="1:9" ht="51.9" customHeight="1" x14ac:dyDescent="0.25">
      <c r="A212" s="92" t="s">
        <v>3058</v>
      </c>
      <c r="B212" s="93" t="s">
        <v>567</v>
      </c>
      <c r="C212" s="92" t="s">
        <v>564</v>
      </c>
      <c r="D212" s="91">
        <v>3</v>
      </c>
      <c r="E212" s="308"/>
      <c r="F212" s="310">
        <f t="shared" si="72"/>
        <v>0</v>
      </c>
      <c r="G212" s="90">
        <f t="shared" si="75"/>
        <v>0</v>
      </c>
      <c r="H212" s="90">
        <f t="shared" si="76"/>
        <v>0</v>
      </c>
      <c r="I212" s="89" t="e">
        <f t="shared" si="77"/>
        <v>#DIV/0!</v>
      </c>
    </row>
    <row r="213" spans="1:9" ht="51.9" customHeight="1" x14ac:dyDescent="0.25">
      <c r="A213" s="92" t="s">
        <v>3057</v>
      </c>
      <c r="B213" s="93" t="s">
        <v>565</v>
      </c>
      <c r="C213" s="92" t="s">
        <v>564</v>
      </c>
      <c r="D213" s="91">
        <v>983.6</v>
      </c>
      <c r="E213" s="308"/>
      <c r="F213" s="310">
        <f t="shared" si="72"/>
        <v>0</v>
      </c>
      <c r="G213" s="90">
        <f t="shared" si="75"/>
        <v>0</v>
      </c>
      <c r="H213" s="90">
        <f t="shared" si="76"/>
        <v>0</v>
      </c>
      <c r="I213" s="89" t="e">
        <f t="shared" si="77"/>
        <v>#DIV/0!</v>
      </c>
    </row>
    <row r="214" spans="1:9" ht="51.9" customHeight="1" x14ac:dyDescent="0.25">
      <c r="A214" s="92" t="s">
        <v>3056</v>
      </c>
      <c r="B214" s="93" t="s">
        <v>1622</v>
      </c>
      <c r="C214" s="92" t="s">
        <v>564</v>
      </c>
      <c r="D214" s="91">
        <v>2891</v>
      </c>
      <c r="E214" s="308"/>
      <c r="F214" s="310">
        <f t="shared" si="72"/>
        <v>0</v>
      </c>
      <c r="G214" s="90">
        <f t="shared" si="75"/>
        <v>0</v>
      </c>
      <c r="H214" s="90">
        <f t="shared" si="76"/>
        <v>0</v>
      </c>
      <c r="I214" s="89" t="e">
        <f t="shared" si="77"/>
        <v>#DIV/0!</v>
      </c>
    </row>
    <row r="215" spans="1:9" ht="51.9" customHeight="1" x14ac:dyDescent="0.25">
      <c r="A215" s="92" t="s">
        <v>3055</v>
      </c>
      <c r="B215" s="93" t="s">
        <v>1620</v>
      </c>
      <c r="C215" s="92" t="s">
        <v>564</v>
      </c>
      <c r="D215" s="91">
        <v>1837.2</v>
      </c>
      <c r="E215" s="308"/>
      <c r="F215" s="310">
        <f t="shared" si="72"/>
        <v>0</v>
      </c>
      <c r="G215" s="90">
        <f t="shared" si="75"/>
        <v>0</v>
      </c>
      <c r="H215" s="90">
        <f t="shared" si="76"/>
        <v>0</v>
      </c>
      <c r="I215" s="89" t="e">
        <f t="shared" si="77"/>
        <v>#DIV/0!</v>
      </c>
    </row>
    <row r="216" spans="1:9" ht="51.9" customHeight="1" x14ac:dyDescent="0.25">
      <c r="A216" s="92" t="s">
        <v>3054</v>
      </c>
      <c r="B216" s="93" t="s">
        <v>1614</v>
      </c>
      <c r="C216" s="92" t="s">
        <v>491</v>
      </c>
      <c r="D216" s="91">
        <v>161.62</v>
      </c>
      <c r="E216" s="90">
        <f>VLOOKUP(B216,'COMPOSIÇAO DE CUSTO UNIT'!$B$8:$H$4706,7,FALSE)</f>
        <v>0</v>
      </c>
      <c r="F216" s="309">
        <f>$F$2</f>
        <v>0</v>
      </c>
      <c r="G216" s="90">
        <f t="shared" si="75"/>
        <v>0</v>
      </c>
      <c r="H216" s="90">
        <f t="shared" si="76"/>
        <v>0</v>
      </c>
      <c r="I216" s="89" t="e">
        <f t="shared" si="77"/>
        <v>#DIV/0!</v>
      </c>
    </row>
    <row r="217" spans="1:9" ht="26.1" customHeight="1" x14ac:dyDescent="0.25">
      <c r="A217" s="92" t="s">
        <v>3053</v>
      </c>
      <c r="B217" s="93" t="s">
        <v>1612</v>
      </c>
      <c r="C217" s="92" t="s">
        <v>491</v>
      </c>
      <c r="D217" s="91">
        <v>154.56639999999999</v>
      </c>
      <c r="E217" s="308"/>
      <c r="F217" s="310">
        <f t="shared" si="72"/>
        <v>0</v>
      </c>
      <c r="G217" s="90">
        <f t="shared" si="75"/>
        <v>0</v>
      </c>
      <c r="H217" s="90">
        <f t="shared" si="76"/>
        <v>0</v>
      </c>
      <c r="I217" s="89" t="e">
        <f t="shared" si="77"/>
        <v>#DIV/0!</v>
      </c>
    </row>
    <row r="218" spans="1:9" ht="26.1" customHeight="1" x14ac:dyDescent="0.25">
      <c r="A218" s="92" t="s">
        <v>3052</v>
      </c>
      <c r="B218" s="93" t="s">
        <v>557</v>
      </c>
      <c r="C218" s="92" t="s">
        <v>491</v>
      </c>
      <c r="D218" s="91">
        <v>7.05</v>
      </c>
      <c r="E218" s="308"/>
      <c r="F218" s="310">
        <f t="shared" si="72"/>
        <v>0</v>
      </c>
      <c r="G218" s="90">
        <f t="shared" si="75"/>
        <v>0</v>
      </c>
      <c r="H218" s="90">
        <f t="shared" si="76"/>
        <v>0</v>
      </c>
      <c r="I218" s="89" t="e">
        <f t="shared" si="77"/>
        <v>#DIV/0!</v>
      </c>
    </row>
    <row r="219" spans="1:9" ht="39" customHeight="1" x14ac:dyDescent="0.25">
      <c r="A219" s="92" t="s">
        <v>3051</v>
      </c>
      <c r="B219" s="93" t="s">
        <v>2723</v>
      </c>
      <c r="C219" s="92" t="s">
        <v>564</v>
      </c>
      <c r="D219" s="91">
        <v>69.61</v>
      </c>
      <c r="E219" s="308"/>
      <c r="F219" s="310">
        <f t="shared" si="72"/>
        <v>0</v>
      </c>
      <c r="G219" s="90">
        <f t="shared" si="75"/>
        <v>0</v>
      </c>
      <c r="H219" s="90">
        <f t="shared" si="76"/>
        <v>0</v>
      </c>
      <c r="I219" s="89" t="e">
        <f t="shared" si="77"/>
        <v>#DIV/0!</v>
      </c>
    </row>
    <row r="220" spans="1:9" ht="24" customHeight="1" x14ac:dyDescent="0.25">
      <c r="A220" s="100" t="s">
        <v>38</v>
      </c>
      <c r="B220" s="99" t="s">
        <v>39</v>
      </c>
      <c r="C220" s="97"/>
      <c r="D220" s="98"/>
      <c r="E220" s="97"/>
      <c r="F220" s="97"/>
      <c r="G220" s="97"/>
      <c r="H220" s="96">
        <f>SUM(H221:H231)</f>
        <v>0</v>
      </c>
      <c r="I220" s="95" t="e">
        <f>H220/$H$2317</f>
        <v>#DIV/0!</v>
      </c>
    </row>
    <row r="221" spans="1:9" ht="39" customHeight="1" x14ac:dyDescent="0.25">
      <c r="A221" s="92" t="s">
        <v>3050</v>
      </c>
      <c r="B221" s="93" t="s">
        <v>489</v>
      </c>
      <c r="C221" s="92" t="s">
        <v>460</v>
      </c>
      <c r="D221" s="91">
        <v>869.22</v>
      </c>
      <c r="E221" s="308"/>
      <c r="F221" s="310">
        <f t="shared" si="72"/>
        <v>0</v>
      </c>
      <c r="G221" s="90">
        <f t="shared" ref="G221:G231" si="78">TRUNC(E221*(1+F221),2)</f>
        <v>0</v>
      </c>
      <c r="H221" s="90">
        <f t="shared" ref="H221:H231" si="79">TRUNC(G221*D221,2)</f>
        <v>0</v>
      </c>
      <c r="I221" s="89" t="e">
        <f t="shared" ref="I221:I231" si="80">H221/$H$2317</f>
        <v>#DIV/0!</v>
      </c>
    </row>
    <row r="222" spans="1:9" ht="26.1" customHeight="1" x14ac:dyDescent="0.25">
      <c r="A222" s="92" t="s">
        <v>3049</v>
      </c>
      <c r="B222" s="93" t="s">
        <v>2720</v>
      </c>
      <c r="C222" s="92" t="s">
        <v>234</v>
      </c>
      <c r="D222" s="91">
        <v>27</v>
      </c>
      <c r="E222" s="308"/>
      <c r="F222" s="310">
        <f t="shared" si="72"/>
        <v>0</v>
      </c>
      <c r="G222" s="90">
        <f t="shared" si="78"/>
        <v>0</v>
      </c>
      <c r="H222" s="90">
        <f t="shared" si="79"/>
        <v>0</v>
      </c>
      <c r="I222" s="89" t="e">
        <f t="shared" si="80"/>
        <v>#DIV/0!</v>
      </c>
    </row>
    <row r="223" spans="1:9" ht="26.1" customHeight="1" x14ac:dyDescent="0.25">
      <c r="A223" s="92" t="s">
        <v>3048</v>
      </c>
      <c r="B223" s="93" t="s">
        <v>2718</v>
      </c>
      <c r="C223" s="92" t="s">
        <v>234</v>
      </c>
      <c r="D223" s="91">
        <v>4.2</v>
      </c>
      <c r="E223" s="308"/>
      <c r="F223" s="310">
        <f t="shared" si="72"/>
        <v>0</v>
      </c>
      <c r="G223" s="90">
        <f t="shared" si="78"/>
        <v>0</v>
      </c>
      <c r="H223" s="90">
        <f t="shared" si="79"/>
        <v>0</v>
      </c>
      <c r="I223" s="89" t="e">
        <f t="shared" si="80"/>
        <v>#DIV/0!</v>
      </c>
    </row>
    <row r="224" spans="1:9" ht="26.1" customHeight="1" x14ac:dyDescent="0.25">
      <c r="A224" s="92" t="s">
        <v>3047</v>
      </c>
      <c r="B224" s="93" t="s">
        <v>2716</v>
      </c>
      <c r="C224" s="92" t="s">
        <v>234</v>
      </c>
      <c r="D224" s="91">
        <v>27.9</v>
      </c>
      <c r="E224" s="308"/>
      <c r="F224" s="310">
        <f t="shared" si="72"/>
        <v>0</v>
      </c>
      <c r="G224" s="90">
        <f t="shared" si="78"/>
        <v>0</v>
      </c>
      <c r="H224" s="90">
        <f t="shared" si="79"/>
        <v>0</v>
      </c>
      <c r="I224" s="89" t="e">
        <f t="shared" si="80"/>
        <v>#DIV/0!</v>
      </c>
    </row>
    <row r="225" spans="1:9" ht="26.1" customHeight="1" x14ac:dyDescent="0.25">
      <c r="A225" s="92" t="s">
        <v>3046</v>
      </c>
      <c r="B225" s="93" t="s">
        <v>2714</v>
      </c>
      <c r="C225" s="92" t="s">
        <v>234</v>
      </c>
      <c r="D225" s="91">
        <v>4.2</v>
      </c>
      <c r="E225" s="308"/>
      <c r="F225" s="310">
        <f t="shared" si="72"/>
        <v>0</v>
      </c>
      <c r="G225" s="90">
        <f t="shared" si="78"/>
        <v>0</v>
      </c>
      <c r="H225" s="90">
        <f t="shared" si="79"/>
        <v>0</v>
      </c>
      <c r="I225" s="89" t="e">
        <f t="shared" si="80"/>
        <v>#DIV/0!</v>
      </c>
    </row>
    <row r="226" spans="1:9" ht="26.1" customHeight="1" x14ac:dyDescent="0.25">
      <c r="A226" s="92" t="s">
        <v>3045</v>
      </c>
      <c r="B226" s="93" t="s">
        <v>554</v>
      </c>
      <c r="C226" s="92" t="s">
        <v>234</v>
      </c>
      <c r="D226" s="91">
        <v>226.6</v>
      </c>
      <c r="E226" s="308"/>
      <c r="F226" s="310">
        <f t="shared" si="72"/>
        <v>0</v>
      </c>
      <c r="G226" s="90">
        <f t="shared" si="78"/>
        <v>0</v>
      </c>
      <c r="H226" s="90">
        <f t="shared" si="79"/>
        <v>0</v>
      </c>
      <c r="I226" s="89" t="e">
        <f t="shared" si="80"/>
        <v>#DIV/0!</v>
      </c>
    </row>
    <row r="227" spans="1:9" ht="26.1" customHeight="1" x14ac:dyDescent="0.25">
      <c r="A227" s="92" t="s">
        <v>3044</v>
      </c>
      <c r="B227" s="93" t="s">
        <v>487</v>
      </c>
      <c r="C227" s="92" t="s">
        <v>234</v>
      </c>
      <c r="D227" s="91">
        <v>303.8</v>
      </c>
      <c r="E227" s="308"/>
      <c r="F227" s="310">
        <f t="shared" si="72"/>
        <v>0</v>
      </c>
      <c r="G227" s="90">
        <f t="shared" si="78"/>
        <v>0</v>
      </c>
      <c r="H227" s="90">
        <f t="shared" si="79"/>
        <v>0</v>
      </c>
      <c r="I227" s="89" t="e">
        <f t="shared" si="80"/>
        <v>#DIV/0!</v>
      </c>
    </row>
    <row r="228" spans="1:9" ht="51.9" customHeight="1" x14ac:dyDescent="0.25">
      <c r="A228" s="92" t="s">
        <v>3043</v>
      </c>
      <c r="B228" s="93" t="s">
        <v>551</v>
      </c>
      <c r="C228" s="92" t="s">
        <v>460</v>
      </c>
      <c r="D228" s="91">
        <v>869.22</v>
      </c>
      <c r="E228" s="90">
        <f>VLOOKUP(B228,'COMPOSIÇAO DE CUSTO UNIT'!$B$8:$H$4706,7,FALSE)</f>
        <v>0</v>
      </c>
      <c r="F228" s="310">
        <f t="shared" si="72"/>
        <v>0</v>
      </c>
      <c r="G228" s="90">
        <f t="shared" si="78"/>
        <v>0</v>
      </c>
      <c r="H228" s="90">
        <f t="shared" si="79"/>
        <v>0</v>
      </c>
      <c r="I228" s="89" t="e">
        <f t="shared" si="80"/>
        <v>#DIV/0!</v>
      </c>
    </row>
    <row r="229" spans="1:9" ht="24" customHeight="1" x14ac:dyDescent="0.25">
      <c r="A229" s="92" t="s">
        <v>3042</v>
      </c>
      <c r="B229" s="93" t="s">
        <v>2709</v>
      </c>
      <c r="C229" s="92" t="s">
        <v>460</v>
      </c>
      <c r="D229" s="91">
        <v>40.32</v>
      </c>
      <c r="E229" s="90">
        <f>VLOOKUP(B229,'COMPOSIÇAO DE CUSTO UNIT'!$B$8:$H$4706,7,FALSE)</f>
        <v>0</v>
      </c>
      <c r="F229" s="310">
        <f t="shared" si="72"/>
        <v>0</v>
      </c>
      <c r="G229" s="90">
        <f t="shared" si="78"/>
        <v>0</v>
      </c>
      <c r="H229" s="90">
        <f t="shared" si="79"/>
        <v>0</v>
      </c>
      <c r="I229" s="89" t="e">
        <f t="shared" si="80"/>
        <v>#DIV/0!</v>
      </c>
    </row>
    <row r="230" spans="1:9" ht="65.099999999999994" customHeight="1" x14ac:dyDescent="0.25">
      <c r="A230" s="92" t="s">
        <v>3041</v>
      </c>
      <c r="B230" s="93" t="s">
        <v>2707</v>
      </c>
      <c r="C230" s="92" t="s">
        <v>235</v>
      </c>
      <c r="D230" s="91">
        <v>20</v>
      </c>
      <c r="E230" s="90">
        <f>VLOOKUP(B230,'COMPOSIÇAO DE CUSTO UNIT'!$B$8:$H$4706,7,FALSE)</f>
        <v>0</v>
      </c>
      <c r="F230" s="310">
        <f t="shared" si="72"/>
        <v>0</v>
      </c>
      <c r="G230" s="90">
        <f t="shared" si="78"/>
        <v>0</v>
      </c>
      <c r="H230" s="90">
        <f t="shared" si="79"/>
        <v>0</v>
      </c>
      <c r="I230" s="89" t="e">
        <f t="shared" si="80"/>
        <v>#DIV/0!</v>
      </c>
    </row>
    <row r="231" spans="1:9" ht="65.099999999999994" customHeight="1" x14ac:dyDescent="0.25">
      <c r="A231" s="92" t="s">
        <v>3040</v>
      </c>
      <c r="B231" s="93" t="s">
        <v>2705</v>
      </c>
      <c r="C231" s="92" t="s">
        <v>235</v>
      </c>
      <c r="D231" s="91">
        <v>20</v>
      </c>
      <c r="E231" s="90">
        <f>VLOOKUP(B231,'COMPOSIÇAO DE CUSTO UNIT'!$B$8:$H$4706,7,FALSE)</f>
        <v>0</v>
      </c>
      <c r="F231" s="310">
        <f t="shared" si="72"/>
        <v>0</v>
      </c>
      <c r="G231" s="90">
        <f t="shared" si="78"/>
        <v>0</v>
      </c>
      <c r="H231" s="90">
        <f t="shared" si="79"/>
        <v>0</v>
      </c>
      <c r="I231" s="89" t="e">
        <f t="shared" si="80"/>
        <v>#DIV/0!</v>
      </c>
    </row>
    <row r="232" spans="1:9" ht="24" customHeight="1" x14ac:dyDescent="0.25">
      <c r="A232" s="100" t="s">
        <v>40</v>
      </c>
      <c r="B232" s="99" t="s">
        <v>41</v>
      </c>
      <c r="C232" s="97"/>
      <c r="D232" s="98"/>
      <c r="E232" s="97"/>
      <c r="F232" s="97"/>
      <c r="G232" s="97"/>
      <c r="H232" s="96">
        <f>SUM(H233:H236)</f>
        <v>0</v>
      </c>
      <c r="I232" s="95" t="e">
        <f>H232/$H$2317</f>
        <v>#DIV/0!</v>
      </c>
    </row>
    <row r="233" spans="1:9" ht="51.9" customHeight="1" x14ac:dyDescent="0.25">
      <c r="A233" s="92" t="s">
        <v>3039</v>
      </c>
      <c r="B233" s="93" t="s">
        <v>1603</v>
      </c>
      <c r="C233" s="92" t="s">
        <v>460</v>
      </c>
      <c r="D233" s="91">
        <v>236.94</v>
      </c>
      <c r="E233" s="308"/>
      <c r="F233" s="310">
        <f t="shared" si="72"/>
        <v>0</v>
      </c>
      <c r="G233" s="90">
        <f t="shared" ref="G233:G236" si="81">TRUNC(E233*(1+F233),2)</f>
        <v>0</v>
      </c>
      <c r="H233" s="90">
        <f t="shared" ref="H233:H236" si="82">TRUNC(G233*D233,2)</f>
        <v>0</v>
      </c>
      <c r="I233" s="89" t="e">
        <f t="shared" ref="I233:I236" si="83">H233/$H$2317</f>
        <v>#DIV/0!</v>
      </c>
    </row>
    <row r="234" spans="1:9" ht="65.099999999999994" customHeight="1" x14ac:dyDescent="0.25">
      <c r="A234" s="92" t="s">
        <v>3038</v>
      </c>
      <c r="B234" s="93" t="s">
        <v>2020</v>
      </c>
      <c r="C234" s="92" t="s">
        <v>460</v>
      </c>
      <c r="D234" s="91">
        <v>1518.82</v>
      </c>
      <c r="E234" s="308"/>
      <c r="F234" s="310">
        <f t="shared" si="72"/>
        <v>0</v>
      </c>
      <c r="G234" s="90">
        <f t="shared" si="81"/>
        <v>0</v>
      </c>
      <c r="H234" s="90">
        <f t="shared" si="82"/>
        <v>0</v>
      </c>
      <c r="I234" s="89" t="e">
        <f t="shared" si="83"/>
        <v>#DIV/0!</v>
      </c>
    </row>
    <row r="235" spans="1:9" ht="65.099999999999994" customHeight="1" x14ac:dyDescent="0.25">
      <c r="A235" s="92" t="s">
        <v>3037</v>
      </c>
      <c r="B235" s="93" t="s">
        <v>2335</v>
      </c>
      <c r="C235" s="92" t="s">
        <v>460</v>
      </c>
      <c r="D235" s="91">
        <v>236.94</v>
      </c>
      <c r="E235" s="308"/>
      <c r="F235" s="310">
        <f t="shared" si="72"/>
        <v>0</v>
      </c>
      <c r="G235" s="90">
        <f t="shared" si="81"/>
        <v>0</v>
      </c>
      <c r="H235" s="90">
        <f t="shared" si="82"/>
        <v>0</v>
      </c>
      <c r="I235" s="89" t="e">
        <f t="shared" si="83"/>
        <v>#DIV/0!</v>
      </c>
    </row>
    <row r="236" spans="1:9" ht="39" customHeight="1" x14ac:dyDescent="0.25">
      <c r="A236" s="92" t="s">
        <v>3036</v>
      </c>
      <c r="B236" s="93" t="s">
        <v>2307</v>
      </c>
      <c r="C236" s="92" t="s">
        <v>460</v>
      </c>
      <c r="D236" s="91">
        <v>46.8</v>
      </c>
      <c r="E236" s="308"/>
      <c r="F236" s="310">
        <f t="shared" si="72"/>
        <v>0</v>
      </c>
      <c r="G236" s="90">
        <f t="shared" si="81"/>
        <v>0</v>
      </c>
      <c r="H236" s="90">
        <f t="shared" si="82"/>
        <v>0</v>
      </c>
      <c r="I236" s="89" t="e">
        <f t="shared" si="83"/>
        <v>#DIV/0!</v>
      </c>
    </row>
    <row r="237" spans="1:9" ht="24" customHeight="1" x14ac:dyDescent="0.25">
      <c r="A237" s="100" t="s">
        <v>42</v>
      </c>
      <c r="B237" s="99" t="s">
        <v>43</v>
      </c>
      <c r="C237" s="97"/>
      <c r="D237" s="98"/>
      <c r="E237" s="97"/>
      <c r="F237" s="97"/>
      <c r="G237" s="97"/>
      <c r="H237" s="96">
        <f>H238+H241</f>
        <v>0</v>
      </c>
      <c r="I237" s="95" t="e">
        <f t="shared" ref="I237:I240" si="84">H237/$H$2317</f>
        <v>#DIV/0!</v>
      </c>
    </row>
    <row r="238" spans="1:9" ht="24" customHeight="1" x14ac:dyDescent="0.25">
      <c r="A238" s="100" t="s">
        <v>3035</v>
      </c>
      <c r="B238" s="99" t="s">
        <v>946</v>
      </c>
      <c r="C238" s="97"/>
      <c r="D238" s="98"/>
      <c r="E238" s="97"/>
      <c r="F238" s="97"/>
      <c r="G238" s="97"/>
      <c r="H238" s="96">
        <f>SUM(H239:H240)</f>
        <v>0</v>
      </c>
      <c r="I238" s="95" t="e">
        <f t="shared" si="84"/>
        <v>#DIV/0!</v>
      </c>
    </row>
    <row r="239" spans="1:9" ht="51.9" customHeight="1" x14ac:dyDescent="0.25">
      <c r="A239" s="92" t="s">
        <v>3034</v>
      </c>
      <c r="B239" s="93" t="s">
        <v>944</v>
      </c>
      <c r="C239" s="92" t="s">
        <v>460</v>
      </c>
      <c r="D239" s="91">
        <v>410.57</v>
      </c>
      <c r="E239" s="308"/>
      <c r="F239" s="310">
        <f t="shared" ref="F239:F240" si="85">$E$2</f>
        <v>0</v>
      </c>
      <c r="G239" s="90">
        <f t="shared" ref="G239:G240" si="86">TRUNC(E239*(1+F239),2)</f>
        <v>0</v>
      </c>
      <c r="H239" s="90">
        <f t="shared" ref="H239:H240" si="87">TRUNC(G239*D239,2)</f>
        <v>0</v>
      </c>
      <c r="I239" s="89" t="e">
        <f t="shared" si="84"/>
        <v>#DIV/0!</v>
      </c>
    </row>
    <row r="240" spans="1:9" ht="51.9" customHeight="1" x14ac:dyDescent="0.25">
      <c r="A240" s="92" t="s">
        <v>3033</v>
      </c>
      <c r="B240" s="93" t="s">
        <v>942</v>
      </c>
      <c r="C240" s="92" t="s">
        <v>460</v>
      </c>
      <c r="D240" s="91">
        <v>62.92</v>
      </c>
      <c r="E240" s="308"/>
      <c r="F240" s="310">
        <f t="shared" si="85"/>
        <v>0</v>
      </c>
      <c r="G240" s="90">
        <f t="shared" si="86"/>
        <v>0</v>
      </c>
      <c r="H240" s="90">
        <f t="shared" si="87"/>
        <v>0</v>
      </c>
      <c r="I240" s="89" t="e">
        <f t="shared" si="84"/>
        <v>#DIV/0!</v>
      </c>
    </row>
    <row r="241" spans="1:9" ht="24" customHeight="1" x14ac:dyDescent="0.25">
      <c r="A241" s="100" t="s">
        <v>3032</v>
      </c>
      <c r="B241" s="99" t="s">
        <v>936</v>
      </c>
      <c r="C241" s="97"/>
      <c r="D241" s="98"/>
      <c r="E241" s="97"/>
      <c r="F241" s="97"/>
      <c r="G241" s="97"/>
      <c r="H241" s="96">
        <f>SUM(H242:H245)</f>
        <v>0</v>
      </c>
      <c r="I241" s="95" t="e">
        <f>H241/$H$2317</f>
        <v>#DIV/0!</v>
      </c>
    </row>
    <row r="242" spans="1:9" ht="26.1" customHeight="1" x14ac:dyDescent="0.25">
      <c r="A242" s="92" t="s">
        <v>3031</v>
      </c>
      <c r="B242" s="93" t="s">
        <v>2326</v>
      </c>
      <c r="C242" s="92" t="s">
        <v>460</v>
      </c>
      <c r="D242" s="91">
        <v>63.06</v>
      </c>
      <c r="E242" s="308"/>
      <c r="F242" s="310">
        <f t="shared" ref="F242:F245" si="88">$E$2</f>
        <v>0</v>
      </c>
      <c r="G242" s="90">
        <f t="shared" ref="G242:G245" si="89">TRUNC(E242*(1+F242),2)</f>
        <v>0</v>
      </c>
      <c r="H242" s="90">
        <f t="shared" ref="H242:H245" si="90">TRUNC(G242*D242,2)</f>
        <v>0</v>
      </c>
      <c r="I242" s="89" t="e">
        <f t="shared" ref="I242:I245" si="91">H242/$H$2317</f>
        <v>#DIV/0!</v>
      </c>
    </row>
    <row r="243" spans="1:9" ht="39" customHeight="1" x14ac:dyDescent="0.25">
      <c r="A243" s="92" t="s">
        <v>3030</v>
      </c>
      <c r="B243" s="93" t="s">
        <v>934</v>
      </c>
      <c r="C243" s="92" t="s">
        <v>460</v>
      </c>
      <c r="D243" s="91">
        <v>41.82</v>
      </c>
      <c r="E243" s="308"/>
      <c r="F243" s="310">
        <f t="shared" si="88"/>
        <v>0</v>
      </c>
      <c r="G243" s="90">
        <f t="shared" si="89"/>
        <v>0</v>
      </c>
      <c r="H243" s="90">
        <f t="shared" si="90"/>
        <v>0</v>
      </c>
      <c r="I243" s="89" t="e">
        <f t="shared" si="91"/>
        <v>#DIV/0!</v>
      </c>
    </row>
    <row r="244" spans="1:9" ht="65.099999999999994" customHeight="1" x14ac:dyDescent="0.25">
      <c r="A244" s="92" t="s">
        <v>3029</v>
      </c>
      <c r="B244" s="93" t="s">
        <v>1592</v>
      </c>
      <c r="C244" s="92" t="s">
        <v>460</v>
      </c>
      <c r="D244" s="91">
        <v>447.35</v>
      </c>
      <c r="E244" s="90">
        <f>VLOOKUP(B244,'COMPOSIÇAO DE CUSTO UNIT'!$B$8:$H$4706,7,FALSE)</f>
        <v>0</v>
      </c>
      <c r="F244" s="310">
        <f t="shared" si="88"/>
        <v>0</v>
      </c>
      <c r="G244" s="90">
        <f t="shared" si="89"/>
        <v>0</v>
      </c>
      <c r="H244" s="90">
        <f t="shared" si="90"/>
        <v>0</v>
      </c>
      <c r="I244" s="89" t="e">
        <f t="shared" si="91"/>
        <v>#DIV/0!</v>
      </c>
    </row>
    <row r="245" spans="1:9" ht="78" customHeight="1" x14ac:dyDescent="0.25">
      <c r="A245" s="92" t="s">
        <v>3028</v>
      </c>
      <c r="B245" s="93" t="s">
        <v>4438</v>
      </c>
      <c r="C245" s="92" t="s">
        <v>460</v>
      </c>
      <c r="D245" s="91">
        <v>272.08</v>
      </c>
      <c r="E245" s="90">
        <f>VLOOKUP(B245,'COMPOSIÇAO DE CUSTO UNIT'!$B$8:$H$4706,7,FALSE)</f>
        <v>0</v>
      </c>
      <c r="F245" s="310">
        <f t="shared" si="88"/>
        <v>0</v>
      </c>
      <c r="G245" s="90">
        <f t="shared" si="89"/>
        <v>0</v>
      </c>
      <c r="H245" s="90">
        <f t="shared" si="90"/>
        <v>0</v>
      </c>
      <c r="I245" s="89" t="e">
        <f t="shared" si="91"/>
        <v>#DIV/0!</v>
      </c>
    </row>
    <row r="246" spans="1:9" ht="24" customHeight="1" x14ac:dyDescent="0.25">
      <c r="A246" s="100" t="s">
        <v>44</v>
      </c>
      <c r="B246" s="99" t="s">
        <v>45</v>
      </c>
      <c r="C246" s="97"/>
      <c r="D246" s="98"/>
      <c r="E246" s="97"/>
      <c r="F246" s="97"/>
      <c r="G246" s="97"/>
      <c r="H246" s="96">
        <f>SUM(H247:H250)</f>
        <v>0</v>
      </c>
      <c r="I246" s="95" t="e">
        <f>H246/$H$2317</f>
        <v>#DIV/0!</v>
      </c>
    </row>
    <row r="247" spans="1:9" ht="51.9" customHeight="1" x14ac:dyDescent="0.25">
      <c r="A247" s="92" t="s">
        <v>3027</v>
      </c>
      <c r="B247" s="93" t="s">
        <v>948</v>
      </c>
      <c r="C247" s="92" t="s">
        <v>234</v>
      </c>
      <c r="D247" s="91">
        <v>121.8</v>
      </c>
      <c r="E247" s="90">
        <f>VLOOKUP(B247,'COMPOSIÇAO DE CUSTO UNIT'!$B$8:$H$4706,7,FALSE)</f>
        <v>0</v>
      </c>
      <c r="F247" s="310">
        <f t="shared" ref="F247:F250" si="92">$E$2</f>
        <v>0</v>
      </c>
      <c r="G247" s="90">
        <f t="shared" ref="G247:G250" si="93">TRUNC(E247*(1+F247),2)</f>
        <v>0</v>
      </c>
      <c r="H247" s="90">
        <f t="shared" ref="H247:H250" si="94">TRUNC(G247*D247,2)</f>
        <v>0</v>
      </c>
      <c r="I247" s="89" t="e">
        <f t="shared" ref="I247:I250" si="95">H247/$H$2317</f>
        <v>#DIV/0!</v>
      </c>
    </row>
    <row r="248" spans="1:9" ht="65.099999999999994" customHeight="1" x14ac:dyDescent="0.25">
      <c r="A248" s="92" t="s">
        <v>3026</v>
      </c>
      <c r="B248" s="93" t="s">
        <v>1571</v>
      </c>
      <c r="C248" s="92" t="s">
        <v>630</v>
      </c>
      <c r="D248" s="91">
        <v>284.31</v>
      </c>
      <c r="E248" s="90">
        <f>VLOOKUP(B248,'COMPOSIÇAO DE CUSTO UNIT'!$B$8:$H$4706,7,FALSE)</f>
        <v>0</v>
      </c>
      <c r="F248" s="310">
        <f t="shared" si="92"/>
        <v>0</v>
      </c>
      <c r="G248" s="90">
        <f t="shared" si="93"/>
        <v>0</v>
      </c>
      <c r="H248" s="90">
        <f t="shared" si="94"/>
        <v>0</v>
      </c>
      <c r="I248" s="89" t="e">
        <f t="shared" si="95"/>
        <v>#DIV/0!</v>
      </c>
    </row>
    <row r="249" spans="1:9" ht="26.1" customHeight="1" x14ac:dyDescent="0.25">
      <c r="A249" s="92" t="s">
        <v>3025</v>
      </c>
      <c r="B249" s="93" t="s">
        <v>1573</v>
      </c>
      <c r="C249" s="92" t="s">
        <v>234</v>
      </c>
      <c r="D249" s="91">
        <v>39.5</v>
      </c>
      <c r="E249" s="90">
        <f>VLOOKUP(B249,'COMPOSIÇAO DE CUSTO UNIT'!$B$8:$H$4706,7,FALSE)</f>
        <v>0</v>
      </c>
      <c r="F249" s="310">
        <f t="shared" si="92"/>
        <v>0</v>
      </c>
      <c r="G249" s="90">
        <f t="shared" si="93"/>
        <v>0</v>
      </c>
      <c r="H249" s="90">
        <f t="shared" si="94"/>
        <v>0</v>
      </c>
      <c r="I249" s="89" t="e">
        <f t="shared" si="95"/>
        <v>#DIV/0!</v>
      </c>
    </row>
    <row r="250" spans="1:9" ht="39" customHeight="1" x14ac:dyDescent="0.25">
      <c r="A250" s="92" t="s">
        <v>3024</v>
      </c>
      <c r="B250" s="93" t="s">
        <v>2688</v>
      </c>
      <c r="C250" s="92" t="s">
        <v>584</v>
      </c>
      <c r="D250" s="91">
        <v>4</v>
      </c>
      <c r="E250" s="90">
        <f>VLOOKUP(B250,'COMPOSIÇAO DE CUSTO UNIT'!$B$8:$H$4706,7,FALSE)</f>
        <v>0</v>
      </c>
      <c r="F250" s="310">
        <f t="shared" si="92"/>
        <v>0</v>
      </c>
      <c r="G250" s="90">
        <f t="shared" si="93"/>
        <v>0</v>
      </c>
      <c r="H250" s="90">
        <f t="shared" si="94"/>
        <v>0</v>
      </c>
      <c r="I250" s="89" t="e">
        <f t="shared" si="95"/>
        <v>#DIV/0!</v>
      </c>
    </row>
    <row r="251" spans="1:9" ht="24" customHeight="1" x14ac:dyDescent="0.25">
      <c r="A251" s="100" t="s">
        <v>46</v>
      </c>
      <c r="B251" s="99" t="s">
        <v>47</v>
      </c>
      <c r="C251" s="97"/>
      <c r="D251" s="98"/>
      <c r="E251" s="97"/>
      <c r="F251" s="97"/>
      <c r="G251" s="97"/>
      <c r="H251" s="96">
        <f>SUM(H252:H255)</f>
        <v>0</v>
      </c>
      <c r="I251" s="95" t="e">
        <f>H251/$H$2317</f>
        <v>#DIV/0!</v>
      </c>
    </row>
    <row r="252" spans="1:9" ht="39" customHeight="1" x14ac:dyDescent="0.25">
      <c r="A252" s="92" t="s">
        <v>3023</v>
      </c>
      <c r="B252" s="93" t="s">
        <v>1565</v>
      </c>
      <c r="C252" s="92" t="s">
        <v>235</v>
      </c>
      <c r="D252" s="91">
        <v>123</v>
      </c>
      <c r="E252" s="308"/>
      <c r="F252" s="310">
        <f t="shared" ref="F252:F255" si="96">$E$2</f>
        <v>0</v>
      </c>
      <c r="G252" s="90">
        <f t="shared" ref="G252:G255" si="97">TRUNC(E252*(1+F252),2)</f>
        <v>0</v>
      </c>
      <c r="H252" s="90">
        <f t="shared" ref="H252:H255" si="98">TRUNC(G252*D252,2)</f>
        <v>0</v>
      </c>
      <c r="I252" s="89" t="e">
        <f t="shared" ref="I252:I255" si="99">H252/$H$2317</f>
        <v>#DIV/0!</v>
      </c>
    </row>
    <row r="253" spans="1:9" ht="78" customHeight="1" x14ac:dyDescent="0.25">
      <c r="A253" s="92" t="s">
        <v>3022</v>
      </c>
      <c r="B253" s="93" t="s">
        <v>4434</v>
      </c>
      <c r="C253" s="92" t="s">
        <v>460</v>
      </c>
      <c r="D253" s="91">
        <v>234.48</v>
      </c>
      <c r="E253" s="90">
        <f>VLOOKUP(B253,'COMPOSIÇAO DE CUSTO UNIT'!$B$8:$H$4706,7,FALSE)</f>
        <v>0</v>
      </c>
      <c r="F253" s="310">
        <f t="shared" si="96"/>
        <v>0</v>
      </c>
      <c r="G253" s="90">
        <f t="shared" si="97"/>
        <v>0</v>
      </c>
      <c r="H253" s="90">
        <f t="shared" si="98"/>
        <v>0</v>
      </c>
      <c r="I253" s="89" t="e">
        <f t="shared" si="99"/>
        <v>#DIV/0!</v>
      </c>
    </row>
    <row r="254" spans="1:9" ht="51.9" customHeight="1" x14ac:dyDescent="0.25">
      <c r="A254" s="92" t="s">
        <v>3021</v>
      </c>
      <c r="B254" s="93" t="s">
        <v>2309</v>
      </c>
      <c r="C254" s="92" t="s">
        <v>460</v>
      </c>
      <c r="D254" s="91">
        <v>1</v>
      </c>
      <c r="E254" s="90">
        <f>VLOOKUP(B254,'COMPOSIÇAO DE CUSTO UNIT'!$B$8:$H$4706,7,FALSE)</f>
        <v>0</v>
      </c>
      <c r="F254" s="310">
        <f t="shared" si="96"/>
        <v>0</v>
      </c>
      <c r="G254" s="90">
        <f t="shared" si="97"/>
        <v>0</v>
      </c>
      <c r="H254" s="90">
        <f t="shared" si="98"/>
        <v>0</v>
      </c>
      <c r="I254" s="89" t="e">
        <f t="shared" si="99"/>
        <v>#DIV/0!</v>
      </c>
    </row>
    <row r="255" spans="1:9" ht="26.1" customHeight="1" x14ac:dyDescent="0.25">
      <c r="A255" s="92" t="s">
        <v>3020</v>
      </c>
      <c r="B255" s="93" t="s">
        <v>913</v>
      </c>
      <c r="C255" s="92" t="s">
        <v>460</v>
      </c>
      <c r="D255" s="91">
        <v>146.43</v>
      </c>
      <c r="E255" s="90">
        <f>VLOOKUP(B255,'COMPOSIÇAO DE CUSTO UNIT'!$B$8:$H$4706,7,FALSE)</f>
        <v>0</v>
      </c>
      <c r="F255" s="310">
        <f t="shared" si="96"/>
        <v>0</v>
      </c>
      <c r="G255" s="90">
        <f t="shared" si="97"/>
        <v>0</v>
      </c>
      <c r="H255" s="90">
        <f t="shared" si="98"/>
        <v>0</v>
      </c>
      <c r="I255" s="89" t="e">
        <f t="shared" si="99"/>
        <v>#DIV/0!</v>
      </c>
    </row>
    <row r="256" spans="1:9" ht="24" customHeight="1" x14ac:dyDescent="0.25">
      <c r="A256" s="100" t="s">
        <v>48</v>
      </c>
      <c r="B256" s="99" t="s">
        <v>49</v>
      </c>
      <c r="C256" s="97"/>
      <c r="D256" s="98"/>
      <c r="E256" s="97"/>
      <c r="F256" s="97"/>
      <c r="G256" s="97"/>
      <c r="H256" s="96">
        <f>H257+H259</f>
        <v>0</v>
      </c>
      <c r="I256" s="95" t="e">
        <f t="shared" ref="I256:I257" si="100">H256/$H$2317</f>
        <v>#DIV/0!</v>
      </c>
    </row>
    <row r="257" spans="1:9" ht="24" customHeight="1" x14ac:dyDescent="0.25">
      <c r="A257" s="100" t="s">
        <v>3019</v>
      </c>
      <c r="B257" s="99" t="s">
        <v>1558</v>
      </c>
      <c r="C257" s="97"/>
      <c r="D257" s="98"/>
      <c r="E257" s="97"/>
      <c r="F257" s="97"/>
      <c r="G257" s="97"/>
      <c r="H257" s="96">
        <f>H258</f>
        <v>0</v>
      </c>
      <c r="I257" s="95" t="e">
        <f t="shared" si="100"/>
        <v>#DIV/0!</v>
      </c>
    </row>
    <row r="258" spans="1:9" ht="65.099999999999994" customHeight="1" x14ac:dyDescent="0.25">
      <c r="A258" s="92" t="s">
        <v>3018</v>
      </c>
      <c r="B258" s="93" t="s">
        <v>1556</v>
      </c>
      <c r="C258" s="92" t="s">
        <v>235</v>
      </c>
      <c r="D258" s="91">
        <v>1</v>
      </c>
      <c r="E258" s="308"/>
      <c r="F258" s="310">
        <f t="shared" ref="F258" si="101">$E$2</f>
        <v>0</v>
      </c>
      <c r="G258" s="90">
        <f t="shared" ref="G258" si="102">TRUNC(E258*(1+F258),2)</f>
        <v>0</v>
      </c>
      <c r="H258" s="90">
        <f t="shared" ref="H258" si="103">TRUNC(G258*D258,2)</f>
        <v>0</v>
      </c>
      <c r="I258" s="89" t="e">
        <f>H258/$H$2317</f>
        <v>#DIV/0!</v>
      </c>
    </row>
    <row r="259" spans="1:9" ht="24" customHeight="1" x14ac:dyDescent="0.25">
      <c r="A259" s="100" t="s">
        <v>3017</v>
      </c>
      <c r="B259" s="99" t="s">
        <v>477</v>
      </c>
      <c r="C259" s="97"/>
      <c r="D259" s="98"/>
      <c r="E259" s="97"/>
      <c r="F259" s="97"/>
      <c r="G259" s="97"/>
      <c r="H259" s="96">
        <f>SUM(H260:H274)</f>
        <v>0</v>
      </c>
      <c r="I259" s="95" t="e">
        <f>H259/$H$2317</f>
        <v>#DIV/0!</v>
      </c>
    </row>
    <row r="260" spans="1:9" ht="24" customHeight="1" x14ac:dyDescent="0.25">
      <c r="A260" s="92" t="s">
        <v>3016</v>
      </c>
      <c r="B260" s="93" t="s">
        <v>1528</v>
      </c>
      <c r="C260" s="92" t="s">
        <v>460</v>
      </c>
      <c r="D260" s="91">
        <v>16.100000000000001</v>
      </c>
      <c r="E260" s="90">
        <f>VLOOKUP(B260,'COMPOSIÇAO DE CUSTO UNIT'!$B$8:$H$4706,7,FALSE)</f>
        <v>0</v>
      </c>
      <c r="F260" s="310">
        <f t="shared" ref="F260:F274" si="104">$E$2</f>
        <v>0</v>
      </c>
      <c r="G260" s="90">
        <f t="shared" ref="G260:G274" si="105">TRUNC(E260*(1+F260),2)</f>
        <v>0</v>
      </c>
      <c r="H260" s="90">
        <f t="shared" ref="H260:H274" si="106">TRUNC(G260*D260,2)</f>
        <v>0</v>
      </c>
      <c r="I260" s="89" t="e">
        <f t="shared" ref="I260:I274" si="107">H260/$H$2317</f>
        <v>#DIV/0!</v>
      </c>
    </row>
    <row r="261" spans="1:9" ht="26.1" customHeight="1" x14ac:dyDescent="0.25">
      <c r="A261" s="92" t="s">
        <v>3015</v>
      </c>
      <c r="B261" s="93" t="s">
        <v>1520</v>
      </c>
      <c r="C261" s="92" t="s">
        <v>460</v>
      </c>
      <c r="D261" s="91">
        <v>67.69</v>
      </c>
      <c r="E261" s="90">
        <f>VLOOKUP(B261,'COMPOSIÇAO DE CUSTO UNIT'!$B$8:$H$4706,7,FALSE)</f>
        <v>0</v>
      </c>
      <c r="F261" s="310">
        <f t="shared" si="104"/>
        <v>0</v>
      </c>
      <c r="G261" s="90">
        <f t="shared" si="105"/>
        <v>0</v>
      </c>
      <c r="H261" s="90">
        <f t="shared" si="106"/>
        <v>0</v>
      </c>
      <c r="I261" s="89" t="e">
        <f t="shared" si="107"/>
        <v>#DIV/0!</v>
      </c>
    </row>
    <row r="262" spans="1:9" ht="78" customHeight="1" x14ac:dyDescent="0.25">
      <c r="A262" s="92" t="s">
        <v>3014</v>
      </c>
      <c r="B262" s="93" t="s">
        <v>4435</v>
      </c>
      <c r="C262" s="92" t="s">
        <v>235</v>
      </c>
      <c r="D262" s="91">
        <v>21</v>
      </c>
      <c r="E262" s="90">
        <f>VLOOKUP(B262,'COMPOSIÇAO DE CUSTO UNIT'!$B$8:$H$4706,7,FALSE)</f>
        <v>0</v>
      </c>
      <c r="F262" s="310">
        <f t="shared" si="104"/>
        <v>0</v>
      </c>
      <c r="G262" s="90">
        <f t="shared" si="105"/>
        <v>0</v>
      </c>
      <c r="H262" s="90">
        <f t="shared" si="106"/>
        <v>0</v>
      </c>
      <c r="I262" s="89" t="e">
        <f t="shared" si="107"/>
        <v>#DIV/0!</v>
      </c>
    </row>
    <row r="263" spans="1:9" ht="39" customHeight="1" x14ac:dyDescent="0.25">
      <c r="A263" s="92" t="s">
        <v>3013</v>
      </c>
      <c r="B263" s="93" t="s">
        <v>2677</v>
      </c>
      <c r="C263" s="92" t="s">
        <v>235</v>
      </c>
      <c r="D263" s="91">
        <v>4</v>
      </c>
      <c r="E263" s="90">
        <f>VLOOKUP(B263,'COMPOSIÇAO DE CUSTO UNIT'!$B$8:$H$4706,7,FALSE)</f>
        <v>0</v>
      </c>
      <c r="F263" s="310">
        <f t="shared" si="104"/>
        <v>0</v>
      </c>
      <c r="G263" s="90">
        <f t="shared" si="105"/>
        <v>0</v>
      </c>
      <c r="H263" s="90">
        <f t="shared" si="106"/>
        <v>0</v>
      </c>
      <c r="I263" s="89" t="e">
        <f t="shared" si="107"/>
        <v>#DIV/0!</v>
      </c>
    </row>
    <row r="264" spans="1:9" ht="51.9" customHeight="1" x14ac:dyDescent="0.25">
      <c r="A264" s="92" t="s">
        <v>3012</v>
      </c>
      <c r="B264" s="93" t="s">
        <v>2675</v>
      </c>
      <c r="C264" s="92" t="s">
        <v>460</v>
      </c>
      <c r="D264" s="91">
        <v>47.4</v>
      </c>
      <c r="E264" s="90">
        <f>VLOOKUP(B264,'COMPOSIÇAO DE CUSTO UNIT'!$B$8:$H$4706,7,FALSE)</f>
        <v>0</v>
      </c>
      <c r="F264" s="310">
        <f t="shared" si="104"/>
        <v>0</v>
      </c>
      <c r="G264" s="90">
        <f t="shared" si="105"/>
        <v>0</v>
      </c>
      <c r="H264" s="90">
        <f t="shared" si="106"/>
        <v>0</v>
      </c>
      <c r="I264" s="89" t="e">
        <f t="shared" si="107"/>
        <v>#DIV/0!</v>
      </c>
    </row>
    <row r="265" spans="1:9" ht="78" customHeight="1" x14ac:dyDescent="0.25">
      <c r="A265" s="92" t="s">
        <v>3011</v>
      </c>
      <c r="B265" s="93" t="s">
        <v>4439</v>
      </c>
      <c r="C265" s="92" t="s">
        <v>235</v>
      </c>
      <c r="D265" s="91">
        <v>20</v>
      </c>
      <c r="E265" s="90">
        <f>VLOOKUP(B265,'COMPOSIÇAO DE CUSTO UNIT'!$B$8:$H$4706,7,FALSE)</f>
        <v>0</v>
      </c>
      <c r="F265" s="310">
        <f t="shared" si="104"/>
        <v>0</v>
      </c>
      <c r="G265" s="90">
        <f t="shared" si="105"/>
        <v>0</v>
      </c>
      <c r="H265" s="90">
        <f t="shared" si="106"/>
        <v>0</v>
      </c>
      <c r="I265" s="89" t="e">
        <f t="shared" si="107"/>
        <v>#DIV/0!</v>
      </c>
    </row>
    <row r="266" spans="1:9" ht="51.9" customHeight="1" x14ac:dyDescent="0.25">
      <c r="A266" s="92" t="s">
        <v>3010</v>
      </c>
      <c r="B266" s="93" t="s">
        <v>2298</v>
      </c>
      <c r="C266" s="92" t="s">
        <v>460</v>
      </c>
      <c r="D266" s="91">
        <v>16.02</v>
      </c>
      <c r="E266" s="90">
        <f>VLOOKUP(B266,'COMPOSIÇAO DE CUSTO UNIT'!$B$8:$H$4706,7,FALSE)</f>
        <v>0</v>
      </c>
      <c r="F266" s="310">
        <f t="shared" si="104"/>
        <v>0</v>
      </c>
      <c r="G266" s="90">
        <f t="shared" si="105"/>
        <v>0</v>
      </c>
      <c r="H266" s="90">
        <f t="shared" si="106"/>
        <v>0</v>
      </c>
      <c r="I266" s="89" t="e">
        <f t="shared" si="107"/>
        <v>#DIV/0!</v>
      </c>
    </row>
    <row r="267" spans="1:9" ht="65.099999999999994" customHeight="1" x14ac:dyDescent="0.25">
      <c r="A267" s="92" t="s">
        <v>3009</v>
      </c>
      <c r="B267" s="93" t="s">
        <v>1963</v>
      </c>
      <c r="C267" s="92" t="s">
        <v>460</v>
      </c>
      <c r="D267" s="91">
        <v>67.69</v>
      </c>
      <c r="E267" s="90">
        <f>VLOOKUP(B267,'COMPOSIÇAO DE CUSTO UNIT'!$B$8:$H$4706,7,FALSE)</f>
        <v>0</v>
      </c>
      <c r="F267" s="310">
        <f t="shared" si="104"/>
        <v>0</v>
      </c>
      <c r="G267" s="90">
        <f t="shared" si="105"/>
        <v>0</v>
      </c>
      <c r="H267" s="90">
        <f t="shared" si="106"/>
        <v>0</v>
      </c>
      <c r="I267" s="89" t="e">
        <f t="shared" si="107"/>
        <v>#DIV/0!</v>
      </c>
    </row>
    <row r="268" spans="1:9" ht="65.099999999999994" customHeight="1" x14ac:dyDescent="0.25">
      <c r="A268" s="92" t="s">
        <v>3008</v>
      </c>
      <c r="B268" s="311" t="s">
        <v>891</v>
      </c>
      <c r="C268" s="92" t="s">
        <v>460</v>
      </c>
      <c r="D268" s="91">
        <v>0.64</v>
      </c>
      <c r="E268" s="90">
        <f>VLOOKUP(B268,'COMPOSIÇAO DE CUSTO UNIT'!$B$8:$H$4706,7,FALSE)</f>
        <v>0</v>
      </c>
      <c r="F268" s="310">
        <f t="shared" si="104"/>
        <v>0</v>
      </c>
      <c r="G268" s="90">
        <f t="shared" si="105"/>
        <v>0</v>
      </c>
      <c r="H268" s="90">
        <f t="shared" si="106"/>
        <v>0</v>
      </c>
      <c r="I268" s="89" t="e">
        <f t="shared" si="107"/>
        <v>#DIV/0!</v>
      </c>
    </row>
    <row r="269" spans="1:9" ht="51.9" customHeight="1" x14ac:dyDescent="0.25">
      <c r="A269" s="92" t="s">
        <v>3007</v>
      </c>
      <c r="B269" s="93" t="s">
        <v>889</v>
      </c>
      <c r="C269" s="92" t="s">
        <v>235</v>
      </c>
      <c r="D269" s="91">
        <v>3</v>
      </c>
      <c r="E269" s="90">
        <f>VLOOKUP(B269,'COMPOSIÇAO DE CUSTO UNIT'!$B$8:$H$4706,7,FALSE)</f>
        <v>0</v>
      </c>
      <c r="F269" s="310">
        <f t="shared" si="104"/>
        <v>0</v>
      </c>
      <c r="G269" s="90">
        <f t="shared" si="105"/>
        <v>0</v>
      </c>
      <c r="H269" s="90">
        <f t="shared" si="106"/>
        <v>0</v>
      </c>
      <c r="I269" s="89" t="e">
        <f t="shared" si="107"/>
        <v>#DIV/0!</v>
      </c>
    </row>
    <row r="270" spans="1:9" ht="90.9" customHeight="1" x14ac:dyDescent="0.25">
      <c r="A270" s="92" t="s">
        <v>3006</v>
      </c>
      <c r="B270" s="93" t="s">
        <v>4436</v>
      </c>
      <c r="C270" s="92" t="s">
        <v>235</v>
      </c>
      <c r="D270" s="91">
        <v>2</v>
      </c>
      <c r="E270" s="90">
        <f>VLOOKUP(B270,'COMPOSIÇAO DE CUSTO UNIT'!$B$8:$H$4706,7,FALSE)</f>
        <v>0</v>
      </c>
      <c r="F270" s="310">
        <f t="shared" si="104"/>
        <v>0</v>
      </c>
      <c r="G270" s="90">
        <f t="shared" si="105"/>
        <v>0</v>
      </c>
      <c r="H270" s="90">
        <f t="shared" si="106"/>
        <v>0</v>
      </c>
      <c r="I270" s="89" t="e">
        <f t="shared" si="107"/>
        <v>#DIV/0!</v>
      </c>
    </row>
    <row r="271" spans="1:9" ht="51.9" customHeight="1" x14ac:dyDescent="0.25">
      <c r="A271" s="92" t="s">
        <v>3005</v>
      </c>
      <c r="B271" s="93" t="s">
        <v>2669</v>
      </c>
      <c r="C271" s="92" t="s">
        <v>460</v>
      </c>
      <c r="D271" s="91">
        <v>26.07</v>
      </c>
      <c r="E271" s="90">
        <f>VLOOKUP(B271,'COMPOSIÇAO DE CUSTO UNIT'!$B$8:$H$4706,7,FALSE)</f>
        <v>0</v>
      </c>
      <c r="F271" s="310">
        <f t="shared" si="104"/>
        <v>0</v>
      </c>
      <c r="G271" s="90">
        <f t="shared" si="105"/>
        <v>0</v>
      </c>
      <c r="H271" s="90">
        <f t="shared" si="106"/>
        <v>0</v>
      </c>
      <c r="I271" s="89" t="e">
        <f t="shared" si="107"/>
        <v>#DIV/0!</v>
      </c>
    </row>
    <row r="272" spans="1:9" ht="26.1" customHeight="1" x14ac:dyDescent="0.25">
      <c r="A272" s="92" t="s">
        <v>3004</v>
      </c>
      <c r="B272" s="93" t="s">
        <v>2664</v>
      </c>
      <c r="C272" s="92" t="s">
        <v>234</v>
      </c>
      <c r="D272" s="91">
        <v>3.57</v>
      </c>
      <c r="E272" s="90">
        <f>VLOOKUP(B272,'COMPOSIÇAO DE CUSTO UNIT'!$B$8:$H$4706,7,FALSE)</f>
        <v>0</v>
      </c>
      <c r="F272" s="310">
        <f t="shared" si="104"/>
        <v>0</v>
      </c>
      <c r="G272" s="90">
        <f t="shared" si="105"/>
        <v>0</v>
      </c>
      <c r="H272" s="90">
        <f t="shared" si="106"/>
        <v>0</v>
      </c>
      <c r="I272" s="89" t="e">
        <f t="shared" si="107"/>
        <v>#DIV/0!</v>
      </c>
    </row>
    <row r="273" spans="1:9" ht="78" customHeight="1" x14ac:dyDescent="0.25">
      <c r="A273" s="92" t="s">
        <v>3003</v>
      </c>
      <c r="B273" s="93" t="s">
        <v>4437</v>
      </c>
      <c r="C273" s="92" t="s">
        <v>235</v>
      </c>
      <c r="D273" s="91">
        <v>4</v>
      </c>
      <c r="E273" s="90">
        <f>VLOOKUP(B273,'COMPOSIÇAO DE CUSTO UNIT'!$B$8:$H$4706,7,FALSE)</f>
        <v>0</v>
      </c>
      <c r="F273" s="310">
        <f t="shared" si="104"/>
        <v>0</v>
      </c>
      <c r="G273" s="90">
        <f t="shared" si="105"/>
        <v>0</v>
      </c>
      <c r="H273" s="90">
        <f t="shared" si="106"/>
        <v>0</v>
      </c>
      <c r="I273" s="89" t="e">
        <f t="shared" si="107"/>
        <v>#DIV/0!</v>
      </c>
    </row>
    <row r="274" spans="1:9" ht="24" customHeight="1" x14ac:dyDescent="0.25">
      <c r="A274" s="92" t="s">
        <v>3002</v>
      </c>
      <c r="B274" s="93" t="s">
        <v>1973</v>
      </c>
      <c r="C274" s="92" t="s">
        <v>460</v>
      </c>
      <c r="D274" s="91">
        <v>16.100000000000001</v>
      </c>
      <c r="E274" s="90">
        <f>VLOOKUP(B274,'COMPOSIÇAO DE CUSTO UNIT'!$B$8:$H$4706,7,FALSE)</f>
        <v>0</v>
      </c>
      <c r="F274" s="310">
        <f t="shared" si="104"/>
        <v>0</v>
      </c>
      <c r="G274" s="90">
        <f t="shared" si="105"/>
        <v>0</v>
      </c>
      <c r="H274" s="90">
        <f t="shared" si="106"/>
        <v>0</v>
      </c>
      <c r="I274" s="89" t="e">
        <f t="shared" si="107"/>
        <v>#DIV/0!</v>
      </c>
    </row>
    <row r="275" spans="1:9" ht="24" customHeight="1" x14ac:dyDescent="0.25">
      <c r="A275" s="100" t="s">
        <v>50</v>
      </c>
      <c r="B275" s="99" t="s">
        <v>51</v>
      </c>
      <c r="C275" s="97"/>
      <c r="D275" s="98"/>
      <c r="E275" s="97"/>
      <c r="F275" s="97"/>
      <c r="G275" s="97"/>
      <c r="H275" s="96">
        <f>H276+H284+H289+H294</f>
        <v>0</v>
      </c>
      <c r="I275" s="95" t="e">
        <f t="shared" ref="I275:I283" si="108">H275/$H$2317</f>
        <v>#DIV/0!</v>
      </c>
    </row>
    <row r="276" spans="1:9" ht="24" customHeight="1" x14ac:dyDescent="0.25">
      <c r="A276" s="100" t="s">
        <v>3001</v>
      </c>
      <c r="B276" s="99" t="s">
        <v>880</v>
      </c>
      <c r="C276" s="97"/>
      <c r="D276" s="98"/>
      <c r="E276" s="97"/>
      <c r="F276" s="97"/>
      <c r="G276" s="97"/>
      <c r="H276" s="96">
        <f>SUM(H277:H283)</f>
        <v>0</v>
      </c>
      <c r="I276" s="95" t="e">
        <f t="shared" si="108"/>
        <v>#DIV/0!</v>
      </c>
    </row>
    <row r="277" spans="1:9" ht="26.1" customHeight="1" x14ac:dyDescent="0.25">
      <c r="A277" s="92" t="s">
        <v>3000</v>
      </c>
      <c r="B277" s="93" t="s">
        <v>2658</v>
      </c>
      <c r="C277" s="92" t="s">
        <v>460</v>
      </c>
      <c r="D277" s="91">
        <v>451.39</v>
      </c>
      <c r="E277" s="308"/>
      <c r="F277" s="310">
        <f t="shared" ref="F277:F283" si="109">$E$2</f>
        <v>0</v>
      </c>
      <c r="G277" s="90">
        <f t="shared" ref="G277:G283" si="110">TRUNC(E277*(1+F277),2)</f>
        <v>0</v>
      </c>
      <c r="H277" s="90">
        <f t="shared" ref="H277:H283" si="111">TRUNC(G277*D277,2)</f>
        <v>0</v>
      </c>
      <c r="I277" s="89" t="e">
        <f t="shared" si="108"/>
        <v>#DIV/0!</v>
      </c>
    </row>
    <row r="278" spans="1:9" ht="65.099999999999994" customHeight="1" x14ac:dyDescent="0.25">
      <c r="A278" s="92" t="s">
        <v>2999</v>
      </c>
      <c r="B278" s="93" t="s">
        <v>4519</v>
      </c>
      <c r="C278" s="92" t="s">
        <v>460</v>
      </c>
      <c r="D278" s="91">
        <v>451.39</v>
      </c>
      <c r="E278" s="90">
        <f>VLOOKUP(B278,'COMPOSIÇAO DE CUSTO UNIT'!$B$8:$H$4706,7,FALSE)</f>
        <v>0</v>
      </c>
      <c r="F278" s="310">
        <f t="shared" si="109"/>
        <v>0</v>
      </c>
      <c r="G278" s="90">
        <f t="shared" si="110"/>
        <v>0</v>
      </c>
      <c r="H278" s="90">
        <f t="shared" si="111"/>
        <v>0</v>
      </c>
      <c r="I278" s="89" t="e">
        <f t="shared" si="108"/>
        <v>#DIV/0!</v>
      </c>
    </row>
    <row r="279" spans="1:9" ht="26.1" customHeight="1" x14ac:dyDescent="0.25">
      <c r="A279" s="92" t="s">
        <v>2998</v>
      </c>
      <c r="B279" s="93" t="s">
        <v>469</v>
      </c>
      <c r="C279" s="92" t="s">
        <v>460</v>
      </c>
      <c r="D279" s="91">
        <v>1546.61</v>
      </c>
      <c r="E279" s="308"/>
      <c r="F279" s="310">
        <f t="shared" si="109"/>
        <v>0</v>
      </c>
      <c r="G279" s="90">
        <f t="shared" si="110"/>
        <v>0</v>
      </c>
      <c r="H279" s="90">
        <f t="shared" si="111"/>
        <v>0</v>
      </c>
      <c r="I279" s="89" t="e">
        <f t="shared" si="108"/>
        <v>#DIV/0!</v>
      </c>
    </row>
    <row r="280" spans="1:9" ht="26.1" customHeight="1" x14ac:dyDescent="0.25">
      <c r="A280" s="92" t="s">
        <v>2997</v>
      </c>
      <c r="B280" s="93" t="s">
        <v>896</v>
      </c>
      <c r="C280" s="92" t="s">
        <v>460</v>
      </c>
      <c r="D280" s="91">
        <v>565.53</v>
      </c>
      <c r="E280" s="90">
        <f>VLOOKUP(B280,'COMPOSIÇAO DE CUSTO UNIT'!$B$8:$H$4706,7,FALSE)</f>
        <v>0</v>
      </c>
      <c r="F280" s="310">
        <f t="shared" si="109"/>
        <v>0</v>
      </c>
      <c r="G280" s="90">
        <f t="shared" si="110"/>
        <v>0</v>
      </c>
      <c r="H280" s="90">
        <f t="shared" si="111"/>
        <v>0</v>
      </c>
      <c r="I280" s="89" t="e">
        <f t="shared" si="108"/>
        <v>#DIV/0!</v>
      </c>
    </row>
    <row r="281" spans="1:9" ht="26.1" customHeight="1" x14ac:dyDescent="0.25">
      <c r="A281" s="92" t="s">
        <v>2996</v>
      </c>
      <c r="B281" s="93" t="s">
        <v>471</v>
      </c>
      <c r="C281" s="92" t="s">
        <v>460</v>
      </c>
      <c r="D281" s="91">
        <v>1546.61</v>
      </c>
      <c r="E281" s="308"/>
      <c r="F281" s="310">
        <f t="shared" si="109"/>
        <v>0</v>
      </c>
      <c r="G281" s="90">
        <f t="shared" si="110"/>
        <v>0</v>
      </c>
      <c r="H281" s="90">
        <f t="shared" si="111"/>
        <v>0</v>
      </c>
      <c r="I281" s="89" t="e">
        <f t="shared" si="108"/>
        <v>#DIV/0!</v>
      </c>
    </row>
    <row r="282" spans="1:9" ht="26.1" customHeight="1" x14ac:dyDescent="0.25">
      <c r="A282" s="92" t="s">
        <v>2995</v>
      </c>
      <c r="B282" s="93" t="s">
        <v>2653</v>
      </c>
      <c r="C282" s="92" t="s">
        <v>460</v>
      </c>
      <c r="D282" s="91">
        <v>632.73</v>
      </c>
      <c r="E282" s="308"/>
      <c r="F282" s="310">
        <f t="shared" si="109"/>
        <v>0</v>
      </c>
      <c r="G282" s="90">
        <f t="shared" si="110"/>
        <v>0</v>
      </c>
      <c r="H282" s="90">
        <f t="shared" si="111"/>
        <v>0</v>
      </c>
      <c r="I282" s="89" t="e">
        <f t="shared" si="108"/>
        <v>#DIV/0!</v>
      </c>
    </row>
    <row r="283" spans="1:9" ht="26.1" customHeight="1" x14ac:dyDescent="0.25">
      <c r="A283" s="92" t="s">
        <v>2994</v>
      </c>
      <c r="B283" s="93" t="s">
        <v>2651</v>
      </c>
      <c r="C283" s="92" t="s">
        <v>460</v>
      </c>
      <c r="D283" s="91">
        <v>210.82</v>
      </c>
      <c r="E283" s="308"/>
      <c r="F283" s="310">
        <f t="shared" si="109"/>
        <v>0</v>
      </c>
      <c r="G283" s="90">
        <f t="shared" si="110"/>
        <v>0</v>
      </c>
      <c r="H283" s="90">
        <f t="shared" si="111"/>
        <v>0</v>
      </c>
      <c r="I283" s="89" t="e">
        <f t="shared" si="108"/>
        <v>#DIV/0!</v>
      </c>
    </row>
    <row r="284" spans="1:9" ht="24" customHeight="1" x14ac:dyDescent="0.25">
      <c r="A284" s="100" t="s">
        <v>2993</v>
      </c>
      <c r="B284" s="99" t="s">
        <v>2649</v>
      </c>
      <c r="C284" s="97"/>
      <c r="D284" s="98"/>
      <c r="E284" s="97"/>
      <c r="F284" s="97"/>
      <c r="G284" s="97"/>
      <c r="H284" s="96">
        <f>SUM(H285:H288)</f>
        <v>0</v>
      </c>
      <c r="I284" s="95" t="e">
        <f>H284/$H$2317</f>
        <v>#DIV/0!</v>
      </c>
    </row>
    <row r="285" spans="1:9" ht="26.1" customHeight="1" x14ac:dyDescent="0.25">
      <c r="A285" s="92" t="s">
        <v>2992</v>
      </c>
      <c r="B285" s="93" t="s">
        <v>2647</v>
      </c>
      <c r="C285" s="92" t="s">
        <v>460</v>
      </c>
      <c r="D285" s="91">
        <v>63.26</v>
      </c>
      <c r="E285" s="308"/>
      <c r="F285" s="310">
        <f t="shared" ref="F285:F288" si="112">$E$2</f>
        <v>0</v>
      </c>
      <c r="G285" s="90">
        <f t="shared" ref="G285:G288" si="113">TRUNC(E285*(1+F285),2)</f>
        <v>0</v>
      </c>
      <c r="H285" s="90">
        <f t="shared" ref="H285:H288" si="114">TRUNC(G285*D285,2)</f>
        <v>0</v>
      </c>
      <c r="I285" s="89" t="e">
        <f t="shared" ref="I285:I288" si="115">H285/$H$2317</f>
        <v>#DIV/0!</v>
      </c>
    </row>
    <row r="286" spans="1:9" ht="26.1" customHeight="1" x14ac:dyDescent="0.25">
      <c r="A286" s="92" t="s">
        <v>2991</v>
      </c>
      <c r="B286" s="93" t="s">
        <v>2279</v>
      </c>
      <c r="C286" s="92" t="s">
        <v>460</v>
      </c>
      <c r="D286" s="91">
        <v>379.86</v>
      </c>
      <c r="E286" s="308"/>
      <c r="F286" s="310">
        <f t="shared" si="112"/>
        <v>0</v>
      </c>
      <c r="G286" s="90">
        <f t="shared" si="113"/>
        <v>0</v>
      </c>
      <c r="H286" s="90">
        <f t="shared" si="114"/>
        <v>0</v>
      </c>
      <c r="I286" s="89" t="e">
        <f t="shared" si="115"/>
        <v>#DIV/0!</v>
      </c>
    </row>
    <row r="287" spans="1:9" ht="51.9" customHeight="1" x14ac:dyDescent="0.25">
      <c r="A287" s="92" t="s">
        <v>2990</v>
      </c>
      <c r="B287" s="93" t="s">
        <v>1470</v>
      </c>
      <c r="C287" s="92" t="s">
        <v>460</v>
      </c>
      <c r="D287" s="91">
        <v>379.86</v>
      </c>
      <c r="E287" s="90">
        <f>VLOOKUP(B287,'COMPOSIÇAO DE CUSTO UNIT'!$B$8:$H$4706,7,FALSE)</f>
        <v>0</v>
      </c>
      <c r="F287" s="310">
        <f t="shared" si="112"/>
        <v>0</v>
      </c>
      <c r="G287" s="90">
        <f t="shared" si="113"/>
        <v>0</v>
      </c>
      <c r="H287" s="90">
        <f t="shared" si="114"/>
        <v>0</v>
      </c>
      <c r="I287" s="89" t="e">
        <f t="shared" si="115"/>
        <v>#DIV/0!</v>
      </c>
    </row>
    <row r="288" spans="1:9" ht="26.1" customHeight="1" x14ac:dyDescent="0.25">
      <c r="A288" s="92" t="s">
        <v>2989</v>
      </c>
      <c r="B288" s="93" t="s">
        <v>871</v>
      </c>
      <c r="C288" s="92" t="s">
        <v>460</v>
      </c>
      <c r="D288" s="91">
        <v>360.47</v>
      </c>
      <c r="E288" s="308"/>
      <c r="F288" s="310">
        <f t="shared" si="112"/>
        <v>0</v>
      </c>
      <c r="G288" s="90">
        <f t="shared" si="113"/>
        <v>0</v>
      </c>
      <c r="H288" s="90">
        <f t="shared" si="114"/>
        <v>0</v>
      </c>
      <c r="I288" s="89" t="e">
        <f t="shared" si="115"/>
        <v>#DIV/0!</v>
      </c>
    </row>
    <row r="289" spans="1:9" ht="24" customHeight="1" x14ac:dyDescent="0.25">
      <c r="A289" s="100" t="s">
        <v>2988</v>
      </c>
      <c r="B289" s="99" t="s">
        <v>1468</v>
      </c>
      <c r="C289" s="97"/>
      <c r="D289" s="98"/>
      <c r="E289" s="97"/>
      <c r="F289" s="97"/>
      <c r="G289" s="97"/>
      <c r="H289" s="96">
        <f>SUM(H290:H293)</f>
        <v>0</v>
      </c>
      <c r="I289" s="95" t="e">
        <f>H289/$H$2317</f>
        <v>#DIV/0!</v>
      </c>
    </row>
    <row r="290" spans="1:9" ht="26.1" customHeight="1" x14ac:dyDescent="0.25">
      <c r="A290" s="92" t="s">
        <v>2987</v>
      </c>
      <c r="B290" s="93" t="s">
        <v>1466</v>
      </c>
      <c r="C290" s="92" t="s">
        <v>460</v>
      </c>
      <c r="D290" s="91">
        <v>5.04</v>
      </c>
      <c r="E290" s="308"/>
      <c r="F290" s="310">
        <f t="shared" ref="F290:F293" si="116">$E$2</f>
        <v>0</v>
      </c>
      <c r="G290" s="90">
        <f t="shared" ref="G290:G293" si="117">TRUNC(E290*(1+F290),2)</f>
        <v>0</v>
      </c>
      <c r="H290" s="90">
        <f t="shared" ref="H290:H293" si="118">TRUNC(G290*D290,2)</f>
        <v>0</v>
      </c>
      <c r="I290" s="89" t="e">
        <f t="shared" ref="I290:I293" si="119">H290/$H$2317</f>
        <v>#DIV/0!</v>
      </c>
    </row>
    <row r="291" spans="1:9" ht="24" customHeight="1" x14ac:dyDescent="0.25">
      <c r="A291" s="92" t="s">
        <v>2986</v>
      </c>
      <c r="B291" s="93" t="s">
        <v>1464</v>
      </c>
      <c r="C291" s="92" t="s">
        <v>460</v>
      </c>
      <c r="D291" s="91">
        <v>5.04</v>
      </c>
      <c r="E291" s="308"/>
      <c r="F291" s="310">
        <f t="shared" si="116"/>
        <v>0</v>
      </c>
      <c r="G291" s="90">
        <f t="shared" si="117"/>
        <v>0</v>
      </c>
      <c r="H291" s="90">
        <f t="shared" si="118"/>
        <v>0</v>
      </c>
      <c r="I291" s="89" t="e">
        <f t="shared" si="119"/>
        <v>#DIV/0!</v>
      </c>
    </row>
    <row r="292" spans="1:9" ht="26.1" customHeight="1" x14ac:dyDescent="0.25">
      <c r="A292" s="92" t="s">
        <v>2985</v>
      </c>
      <c r="B292" s="93" t="s">
        <v>1462</v>
      </c>
      <c r="C292" s="92" t="s">
        <v>460</v>
      </c>
      <c r="D292" s="91">
        <v>5.04</v>
      </c>
      <c r="E292" s="308"/>
      <c r="F292" s="310">
        <f t="shared" si="116"/>
        <v>0</v>
      </c>
      <c r="G292" s="90">
        <f t="shared" si="117"/>
        <v>0</v>
      </c>
      <c r="H292" s="90">
        <f t="shared" si="118"/>
        <v>0</v>
      </c>
      <c r="I292" s="89" t="e">
        <f t="shared" si="119"/>
        <v>#DIV/0!</v>
      </c>
    </row>
    <row r="293" spans="1:9" ht="39" customHeight="1" x14ac:dyDescent="0.25">
      <c r="A293" s="92" t="s">
        <v>2984</v>
      </c>
      <c r="B293" s="93" t="s">
        <v>1460</v>
      </c>
      <c r="C293" s="92" t="s">
        <v>460</v>
      </c>
      <c r="D293" s="91">
        <v>5.04</v>
      </c>
      <c r="E293" s="308"/>
      <c r="F293" s="310">
        <f t="shared" si="116"/>
        <v>0</v>
      </c>
      <c r="G293" s="90">
        <f t="shared" si="117"/>
        <v>0</v>
      </c>
      <c r="H293" s="90">
        <f t="shared" si="118"/>
        <v>0</v>
      </c>
      <c r="I293" s="89" t="e">
        <f t="shared" si="119"/>
        <v>#DIV/0!</v>
      </c>
    </row>
    <row r="294" spans="1:9" ht="24" customHeight="1" x14ac:dyDescent="0.25">
      <c r="A294" s="100" t="s">
        <v>2983</v>
      </c>
      <c r="B294" s="99" t="s">
        <v>467</v>
      </c>
      <c r="C294" s="97"/>
      <c r="D294" s="98"/>
      <c r="E294" s="97"/>
      <c r="F294" s="97"/>
      <c r="G294" s="97"/>
      <c r="H294" s="96">
        <f>SUM(H295:H297)</f>
        <v>0</v>
      </c>
      <c r="I294" s="95" t="e">
        <f>H294/$H$2317</f>
        <v>#DIV/0!</v>
      </c>
    </row>
    <row r="295" spans="1:9" ht="26.1" customHeight="1" x14ac:dyDescent="0.25">
      <c r="A295" s="92" t="s">
        <v>2982</v>
      </c>
      <c r="B295" s="93" t="s">
        <v>465</v>
      </c>
      <c r="C295" s="92" t="s">
        <v>460</v>
      </c>
      <c r="D295" s="91">
        <v>9.98</v>
      </c>
      <c r="E295" s="308"/>
      <c r="F295" s="310">
        <f t="shared" ref="F295:F297" si="120">$E$2</f>
        <v>0</v>
      </c>
      <c r="G295" s="90">
        <f t="shared" ref="G295:G297" si="121">TRUNC(E295*(1+F295),2)</f>
        <v>0</v>
      </c>
      <c r="H295" s="90">
        <f t="shared" ref="H295:H297" si="122">TRUNC(G295*D295,2)</f>
        <v>0</v>
      </c>
      <c r="I295" s="89" t="e">
        <f t="shared" ref="I295:I297" si="123">H295/$H$2317</f>
        <v>#DIV/0!</v>
      </c>
    </row>
    <row r="296" spans="1:9" ht="39" customHeight="1" x14ac:dyDescent="0.25">
      <c r="A296" s="92" t="s">
        <v>2981</v>
      </c>
      <c r="B296" s="93" t="s">
        <v>463</v>
      </c>
      <c r="C296" s="92" t="s">
        <v>460</v>
      </c>
      <c r="D296" s="91">
        <v>426.31</v>
      </c>
      <c r="E296" s="308"/>
      <c r="F296" s="310">
        <f t="shared" si="120"/>
        <v>0</v>
      </c>
      <c r="G296" s="90">
        <f t="shared" si="121"/>
        <v>0</v>
      </c>
      <c r="H296" s="90">
        <f t="shared" si="122"/>
        <v>0</v>
      </c>
      <c r="I296" s="89" t="e">
        <f t="shared" si="123"/>
        <v>#DIV/0!</v>
      </c>
    </row>
    <row r="297" spans="1:9" ht="51.9" customHeight="1" x14ac:dyDescent="0.25">
      <c r="A297" s="92" t="s">
        <v>2980</v>
      </c>
      <c r="B297" s="93" t="s">
        <v>461</v>
      </c>
      <c r="C297" s="92" t="s">
        <v>460</v>
      </c>
      <c r="D297" s="91">
        <v>9.98</v>
      </c>
      <c r="E297" s="308"/>
      <c r="F297" s="310">
        <f t="shared" si="120"/>
        <v>0</v>
      </c>
      <c r="G297" s="90">
        <f t="shared" si="121"/>
        <v>0</v>
      </c>
      <c r="H297" s="90">
        <f t="shared" si="122"/>
        <v>0</v>
      </c>
      <c r="I297" s="89" t="e">
        <f t="shared" si="123"/>
        <v>#DIV/0!</v>
      </c>
    </row>
    <row r="298" spans="1:9" ht="24" customHeight="1" x14ac:dyDescent="0.25">
      <c r="A298" s="100" t="s">
        <v>52</v>
      </c>
      <c r="B298" s="99" t="s">
        <v>53</v>
      </c>
      <c r="C298" s="97"/>
      <c r="D298" s="98"/>
      <c r="E298" s="97"/>
      <c r="F298" s="97"/>
      <c r="G298" s="97"/>
      <c r="H298" s="96">
        <f>H299+H310+H317+H327+H331</f>
        <v>0</v>
      </c>
      <c r="I298" s="95" t="e">
        <f t="shared" ref="I298:I309" si="124">H298/$H$2317</f>
        <v>#DIV/0!</v>
      </c>
    </row>
    <row r="299" spans="1:9" ht="24" customHeight="1" x14ac:dyDescent="0.25">
      <c r="A299" s="100" t="s">
        <v>2979</v>
      </c>
      <c r="B299" s="99" t="s">
        <v>535</v>
      </c>
      <c r="C299" s="97"/>
      <c r="D299" s="98"/>
      <c r="E299" s="97"/>
      <c r="F299" s="97"/>
      <c r="G299" s="97"/>
      <c r="H299" s="96">
        <f>SUM(H300:H309)</f>
        <v>0</v>
      </c>
      <c r="I299" s="95" t="e">
        <f t="shared" si="124"/>
        <v>#DIV/0!</v>
      </c>
    </row>
    <row r="300" spans="1:9" ht="26.1" customHeight="1" x14ac:dyDescent="0.25">
      <c r="A300" s="92" t="s">
        <v>2978</v>
      </c>
      <c r="B300" s="93" t="s">
        <v>1447</v>
      </c>
      <c r="C300" s="92" t="s">
        <v>235</v>
      </c>
      <c r="D300" s="91">
        <v>13</v>
      </c>
      <c r="E300" s="308"/>
      <c r="F300" s="310">
        <f t="shared" ref="F300:F309" si="125">$E$2</f>
        <v>0</v>
      </c>
      <c r="G300" s="90">
        <f t="shared" ref="G300:G309" si="126">TRUNC(E300*(1+F300),2)</f>
        <v>0</v>
      </c>
      <c r="H300" s="90">
        <f t="shared" ref="H300:H309" si="127">TRUNC(G300*D300,2)</f>
        <v>0</v>
      </c>
      <c r="I300" s="89" t="e">
        <f t="shared" si="124"/>
        <v>#DIV/0!</v>
      </c>
    </row>
    <row r="301" spans="1:9" ht="26.1" customHeight="1" x14ac:dyDescent="0.25">
      <c r="A301" s="92" t="s">
        <v>2977</v>
      </c>
      <c r="B301" s="93" t="s">
        <v>1445</v>
      </c>
      <c r="C301" s="92" t="s">
        <v>235</v>
      </c>
      <c r="D301" s="91">
        <v>8</v>
      </c>
      <c r="E301" s="308"/>
      <c r="F301" s="310">
        <f t="shared" si="125"/>
        <v>0</v>
      </c>
      <c r="G301" s="90">
        <f t="shared" si="126"/>
        <v>0</v>
      </c>
      <c r="H301" s="90">
        <f t="shared" si="127"/>
        <v>0</v>
      </c>
      <c r="I301" s="89" t="e">
        <f t="shared" si="124"/>
        <v>#DIV/0!</v>
      </c>
    </row>
    <row r="302" spans="1:9" ht="26.1" customHeight="1" x14ac:dyDescent="0.25">
      <c r="A302" s="92" t="s">
        <v>2976</v>
      </c>
      <c r="B302" s="93" t="s">
        <v>1443</v>
      </c>
      <c r="C302" s="92" t="s">
        <v>235</v>
      </c>
      <c r="D302" s="91">
        <v>2</v>
      </c>
      <c r="E302" s="308"/>
      <c r="F302" s="310">
        <f t="shared" si="125"/>
        <v>0</v>
      </c>
      <c r="G302" s="90">
        <f t="shared" si="126"/>
        <v>0</v>
      </c>
      <c r="H302" s="90">
        <f t="shared" si="127"/>
        <v>0</v>
      </c>
      <c r="I302" s="89" t="e">
        <f t="shared" si="124"/>
        <v>#DIV/0!</v>
      </c>
    </row>
    <row r="303" spans="1:9" ht="26.1" customHeight="1" x14ac:dyDescent="0.25">
      <c r="A303" s="92" t="s">
        <v>2975</v>
      </c>
      <c r="B303" s="93" t="s">
        <v>1441</v>
      </c>
      <c r="C303" s="92" t="s">
        <v>235</v>
      </c>
      <c r="D303" s="91">
        <v>2</v>
      </c>
      <c r="E303" s="308"/>
      <c r="F303" s="310">
        <f t="shared" si="125"/>
        <v>0</v>
      </c>
      <c r="G303" s="90">
        <f t="shared" si="126"/>
        <v>0</v>
      </c>
      <c r="H303" s="90">
        <f t="shared" si="127"/>
        <v>0</v>
      </c>
      <c r="I303" s="89" t="e">
        <f t="shared" si="124"/>
        <v>#DIV/0!</v>
      </c>
    </row>
    <row r="304" spans="1:9" ht="26.1" customHeight="1" x14ac:dyDescent="0.25">
      <c r="A304" s="158" t="s">
        <v>2974</v>
      </c>
      <c r="B304" s="93" t="s">
        <v>527</v>
      </c>
      <c r="C304" s="92" t="s">
        <v>235</v>
      </c>
      <c r="D304" s="91">
        <v>2</v>
      </c>
      <c r="E304" s="90">
        <f>VLOOKUP(B304,'COMPOSIÇAO DE CUSTO UNIT'!$B$8:$H$4706,7,FALSE)</f>
        <v>0</v>
      </c>
      <c r="F304" s="310">
        <f t="shared" si="125"/>
        <v>0</v>
      </c>
      <c r="G304" s="90">
        <f t="shared" si="126"/>
        <v>0</v>
      </c>
      <c r="H304" s="90">
        <f t="shared" si="127"/>
        <v>0</v>
      </c>
      <c r="I304" s="89" t="e">
        <f t="shared" si="124"/>
        <v>#DIV/0!</v>
      </c>
    </row>
    <row r="305" spans="1:9" ht="51.9" customHeight="1" x14ac:dyDescent="0.25">
      <c r="A305" s="158" t="s">
        <v>2973</v>
      </c>
      <c r="B305" s="93" t="s">
        <v>529</v>
      </c>
      <c r="C305" s="92" t="s">
        <v>235</v>
      </c>
      <c r="D305" s="91">
        <v>8</v>
      </c>
      <c r="E305" s="90">
        <f>VLOOKUP(B305,'COMPOSIÇAO DE CUSTO UNIT'!$B$8:$H$4706,7,FALSE)</f>
        <v>0</v>
      </c>
      <c r="F305" s="310">
        <f t="shared" si="125"/>
        <v>0</v>
      </c>
      <c r="G305" s="90">
        <f t="shared" si="126"/>
        <v>0</v>
      </c>
      <c r="H305" s="90">
        <f t="shared" si="127"/>
        <v>0</v>
      </c>
      <c r="I305" s="89" t="e">
        <f t="shared" si="124"/>
        <v>#DIV/0!</v>
      </c>
    </row>
    <row r="306" spans="1:9" ht="51.9" customHeight="1" x14ac:dyDescent="0.25">
      <c r="A306" s="158" t="s">
        <v>2972</v>
      </c>
      <c r="B306" s="93" t="s">
        <v>1423</v>
      </c>
      <c r="C306" s="92" t="s">
        <v>235</v>
      </c>
      <c r="D306" s="91">
        <v>3</v>
      </c>
      <c r="E306" s="90">
        <f>VLOOKUP(B306,'COMPOSIÇAO DE CUSTO UNIT'!$B$8:$H$4706,7,FALSE)</f>
        <v>0</v>
      </c>
      <c r="F306" s="310">
        <f t="shared" si="125"/>
        <v>0</v>
      </c>
      <c r="G306" s="90">
        <f t="shared" si="126"/>
        <v>0</v>
      </c>
      <c r="H306" s="90">
        <f t="shared" si="127"/>
        <v>0</v>
      </c>
      <c r="I306" s="89" t="e">
        <f t="shared" si="124"/>
        <v>#DIV/0!</v>
      </c>
    </row>
    <row r="307" spans="1:9" ht="78" customHeight="1" x14ac:dyDescent="0.25">
      <c r="A307" s="158" t="s">
        <v>2971</v>
      </c>
      <c r="B307" s="93" t="s">
        <v>4440</v>
      </c>
      <c r="C307" s="92" t="s">
        <v>235</v>
      </c>
      <c r="D307" s="91">
        <v>1</v>
      </c>
      <c r="E307" s="90">
        <f>VLOOKUP(B307,'COMPOSIÇAO DE CUSTO UNIT'!$B$8:$H$4706,7,FALSE)</f>
        <v>0</v>
      </c>
      <c r="F307" s="310">
        <f t="shared" si="125"/>
        <v>0</v>
      </c>
      <c r="G307" s="90">
        <f t="shared" si="126"/>
        <v>0</v>
      </c>
      <c r="H307" s="90">
        <f t="shared" si="127"/>
        <v>0</v>
      </c>
      <c r="I307" s="89" t="e">
        <f t="shared" si="124"/>
        <v>#DIV/0!</v>
      </c>
    </row>
    <row r="308" spans="1:9" ht="65.099999999999994" customHeight="1" x14ac:dyDescent="0.25">
      <c r="A308" s="158" t="s">
        <v>2970</v>
      </c>
      <c r="B308" s="93" t="s">
        <v>525</v>
      </c>
      <c r="C308" s="92" t="s">
        <v>235</v>
      </c>
      <c r="D308" s="91">
        <v>2</v>
      </c>
      <c r="E308" s="90">
        <f>VLOOKUP(B308,'COMPOSIÇAO DE CUSTO UNIT'!$B$8:$H$4706,7,FALSE)</f>
        <v>0</v>
      </c>
      <c r="F308" s="310">
        <f t="shared" si="125"/>
        <v>0</v>
      </c>
      <c r="G308" s="90">
        <f t="shared" si="126"/>
        <v>0</v>
      </c>
      <c r="H308" s="90">
        <f t="shared" si="127"/>
        <v>0</v>
      </c>
      <c r="I308" s="89" t="e">
        <f t="shared" si="124"/>
        <v>#DIV/0!</v>
      </c>
    </row>
    <row r="309" spans="1:9" ht="26.1" customHeight="1" x14ac:dyDescent="0.25">
      <c r="A309" s="158" t="s">
        <v>2969</v>
      </c>
      <c r="B309" s="93" t="s">
        <v>2623</v>
      </c>
      <c r="C309" s="92" t="s">
        <v>235</v>
      </c>
      <c r="D309" s="91">
        <v>2</v>
      </c>
      <c r="E309" s="90">
        <f>VLOOKUP(B309,'COMPOSIÇAO DE CUSTO UNIT'!$B$8:$H$4706,7,FALSE)</f>
        <v>0</v>
      </c>
      <c r="F309" s="310">
        <f t="shared" si="125"/>
        <v>0</v>
      </c>
      <c r="G309" s="90">
        <f t="shared" si="126"/>
        <v>0</v>
      </c>
      <c r="H309" s="90">
        <f t="shared" si="127"/>
        <v>0</v>
      </c>
      <c r="I309" s="89" t="e">
        <f t="shared" si="124"/>
        <v>#DIV/0!</v>
      </c>
    </row>
    <row r="310" spans="1:9" ht="24" customHeight="1" x14ac:dyDescent="0.25">
      <c r="A310" s="100" t="s">
        <v>2968</v>
      </c>
      <c r="B310" s="99" t="s">
        <v>1408</v>
      </c>
      <c r="C310" s="97"/>
      <c r="D310" s="98"/>
      <c r="E310" s="97"/>
      <c r="F310" s="97"/>
      <c r="G310" s="97"/>
      <c r="H310" s="96">
        <f>SUM(H311:H316)</f>
        <v>0</v>
      </c>
      <c r="I310" s="95" t="e">
        <f>H310/$H$2317</f>
        <v>#DIV/0!</v>
      </c>
    </row>
    <row r="311" spans="1:9" ht="39" customHeight="1" x14ac:dyDescent="0.25">
      <c r="A311" s="92" t="s">
        <v>2967</v>
      </c>
      <c r="B311" s="93" t="s">
        <v>834</v>
      </c>
      <c r="C311" s="92" t="s">
        <v>234</v>
      </c>
      <c r="D311" s="91">
        <v>3654.9</v>
      </c>
      <c r="E311" s="308"/>
      <c r="F311" s="310">
        <f t="shared" ref="F311:F316" si="128">$E$2</f>
        <v>0</v>
      </c>
      <c r="G311" s="90">
        <f t="shared" ref="G311:G316" si="129">TRUNC(E311*(1+F311),2)</f>
        <v>0</v>
      </c>
      <c r="H311" s="90">
        <f t="shared" ref="H311:H316" si="130">TRUNC(G311*D311,2)</f>
        <v>0</v>
      </c>
      <c r="I311" s="89" t="e">
        <f t="shared" ref="I311:I316" si="131">H311/$H$2317</f>
        <v>#DIV/0!</v>
      </c>
    </row>
    <row r="312" spans="1:9" ht="39" customHeight="1" x14ac:dyDescent="0.25">
      <c r="A312" s="92" t="s">
        <v>2966</v>
      </c>
      <c r="B312" s="93" t="s">
        <v>1401</v>
      </c>
      <c r="C312" s="92" t="s">
        <v>234</v>
      </c>
      <c r="D312" s="91">
        <v>406.98</v>
      </c>
      <c r="E312" s="308"/>
      <c r="F312" s="310">
        <f t="shared" si="128"/>
        <v>0</v>
      </c>
      <c r="G312" s="90">
        <f t="shared" si="129"/>
        <v>0</v>
      </c>
      <c r="H312" s="90">
        <f t="shared" si="130"/>
        <v>0</v>
      </c>
      <c r="I312" s="89" t="e">
        <f t="shared" si="131"/>
        <v>#DIV/0!</v>
      </c>
    </row>
    <row r="313" spans="1:9" ht="39" customHeight="1" x14ac:dyDescent="0.25">
      <c r="A313" s="92" t="s">
        <v>2965</v>
      </c>
      <c r="B313" s="93" t="s">
        <v>2248</v>
      </c>
      <c r="C313" s="92" t="s">
        <v>234</v>
      </c>
      <c r="D313" s="91">
        <v>393.46</v>
      </c>
      <c r="E313" s="308"/>
      <c r="F313" s="310">
        <f t="shared" si="128"/>
        <v>0</v>
      </c>
      <c r="G313" s="90">
        <f t="shared" si="129"/>
        <v>0</v>
      </c>
      <c r="H313" s="90">
        <f t="shared" si="130"/>
        <v>0</v>
      </c>
      <c r="I313" s="89" t="e">
        <f t="shared" si="131"/>
        <v>#DIV/0!</v>
      </c>
    </row>
    <row r="314" spans="1:9" ht="39" customHeight="1" x14ac:dyDescent="0.25">
      <c r="A314" s="158" t="s">
        <v>2964</v>
      </c>
      <c r="B314" s="93" t="s">
        <v>821</v>
      </c>
      <c r="C314" s="92" t="s">
        <v>234</v>
      </c>
      <c r="D314" s="91">
        <v>80</v>
      </c>
      <c r="E314" s="90">
        <f>VLOOKUP(B314,'COMPOSIÇAO DE CUSTO UNIT'!$B$8:$H$4706,7,FALSE)</f>
        <v>0</v>
      </c>
      <c r="F314" s="310">
        <f t="shared" si="128"/>
        <v>0</v>
      </c>
      <c r="G314" s="90">
        <f t="shared" si="129"/>
        <v>0</v>
      </c>
      <c r="H314" s="90">
        <f t="shared" si="130"/>
        <v>0</v>
      </c>
      <c r="I314" s="89" t="e">
        <f t="shared" si="131"/>
        <v>#DIV/0!</v>
      </c>
    </row>
    <row r="315" spans="1:9" ht="26.1" customHeight="1" x14ac:dyDescent="0.25">
      <c r="A315" s="158" t="s">
        <v>2963</v>
      </c>
      <c r="B315" s="93" t="s">
        <v>1391</v>
      </c>
      <c r="C315" s="92" t="s">
        <v>234</v>
      </c>
      <c r="D315" s="91">
        <v>12</v>
      </c>
      <c r="E315" s="308"/>
      <c r="F315" s="310">
        <f t="shared" si="128"/>
        <v>0</v>
      </c>
      <c r="G315" s="90">
        <f t="shared" si="129"/>
        <v>0</v>
      </c>
      <c r="H315" s="90">
        <f t="shared" si="130"/>
        <v>0</v>
      </c>
      <c r="I315" s="89" t="e">
        <f t="shared" si="131"/>
        <v>#DIV/0!</v>
      </c>
    </row>
    <row r="316" spans="1:9" ht="24" customHeight="1" x14ac:dyDescent="0.25">
      <c r="A316" s="158" t="s">
        <v>2962</v>
      </c>
      <c r="B316" s="93" t="s">
        <v>2615</v>
      </c>
      <c r="C316" s="92" t="s">
        <v>234</v>
      </c>
      <c r="D316" s="91">
        <v>145.19999999999999</v>
      </c>
      <c r="E316" s="90">
        <f>VLOOKUP(B316,'COMPOSIÇAO DE CUSTO UNIT'!$B$8:$H$4706,7,FALSE)</f>
        <v>0</v>
      </c>
      <c r="F316" s="310">
        <f t="shared" si="128"/>
        <v>0</v>
      </c>
      <c r="G316" s="90">
        <f t="shared" si="129"/>
        <v>0</v>
      </c>
      <c r="H316" s="90">
        <f t="shared" si="130"/>
        <v>0</v>
      </c>
      <c r="I316" s="89" t="e">
        <f t="shared" si="131"/>
        <v>#DIV/0!</v>
      </c>
    </row>
    <row r="317" spans="1:9" ht="24" customHeight="1" x14ac:dyDescent="0.25">
      <c r="A317" s="100" t="s">
        <v>2961</v>
      </c>
      <c r="B317" s="99" t="s">
        <v>817</v>
      </c>
      <c r="C317" s="97"/>
      <c r="D317" s="98"/>
      <c r="E317" s="97"/>
      <c r="F317" s="97"/>
      <c r="G317" s="97"/>
      <c r="H317" s="96">
        <f>SUM(H318:H326)</f>
        <v>0</v>
      </c>
      <c r="I317" s="95" t="e">
        <f>H317/$H$2317</f>
        <v>#DIV/0!</v>
      </c>
    </row>
    <row r="318" spans="1:9" ht="26.1" customHeight="1" x14ac:dyDescent="0.25">
      <c r="A318" s="158" t="s">
        <v>2960</v>
      </c>
      <c r="B318" s="93" t="s">
        <v>2611</v>
      </c>
      <c r="C318" s="92" t="s">
        <v>235</v>
      </c>
      <c r="D318" s="91">
        <v>22</v>
      </c>
      <c r="E318" s="90">
        <f>VLOOKUP(B318,'COMPOSIÇAO DE CUSTO UNIT'!$B$8:$H$4706,7,FALSE)</f>
        <v>0</v>
      </c>
      <c r="F318" s="310">
        <f t="shared" ref="F318:F326" si="132">$E$2</f>
        <v>0</v>
      </c>
      <c r="G318" s="90">
        <f t="shared" ref="G318:G326" si="133">TRUNC(E318*(1+F318),2)</f>
        <v>0</v>
      </c>
      <c r="H318" s="90">
        <f t="shared" ref="H318:H326" si="134">TRUNC(G318*D318,2)</f>
        <v>0</v>
      </c>
      <c r="I318" s="89" t="e">
        <f t="shared" ref="I318:I326" si="135">H318/$H$2317</f>
        <v>#DIV/0!</v>
      </c>
    </row>
    <row r="319" spans="1:9" ht="26.1" customHeight="1" x14ac:dyDescent="0.25">
      <c r="A319" s="158" t="s">
        <v>2959</v>
      </c>
      <c r="B319" s="93" t="s">
        <v>815</v>
      </c>
      <c r="C319" s="92" t="s">
        <v>235</v>
      </c>
      <c r="D319" s="91">
        <v>4</v>
      </c>
      <c r="E319" s="90">
        <f>VLOOKUP(B319,'COMPOSIÇAO DE CUSTO UNIT'!$B$8:$H$4706,7,FALSE)</f>
        <v>0</v>
      </c>
      <c r="F319" s="310">
        <f t="shared" si="132"/>
        <v>0</v>
      </c>
      <c r="G319" s="90">
        <f t="shared" si="133"/>
        <v>0</v>
      </c>
      <c r="H319" s="90">
        <f t="shared" si="134"/>
        <v>0</v>
      </c>
      <c r="I319" s="89" t="e">
        <f t="shared" si="135"/>
        <v>#DIV/0!</v>
      </c>
    </row>
    <row r="320" spans="1:9" ht="51.9" customHeight="1" x14ac:dyDescent="0.25">
      <c r="A320" s="158" t="s">
        <v>2958</v>
      </c>
      <c r="B320" s="93" t="s">
        <v>1889</v>
      </c>
      <c r="C320" s="92" t="s">
        <v>235</v>
      </c>
      <c r="D320" s="91">
        <v>46</v>
      </c>
      <c r="E320" s="90">
        <f>VLOOKUP(B320,'COMPOSIÇAO DE CUSTO UNIT'!$B$8:$H$4706,7,FALSE)</f>
        <v>0</v>
      </c>
      <c r="F320" s="310">
        <f t="shared" si="132"/>
        <v>0</v>
      </c>
      <c r="G320" s="90">
        <f t="shared" si="133"/>
        <v>0</v>
      </c>
      <c r="H320" s="90">
        <f t="shared" si="134"/>
        <v>0</v>
      </c>
      <c r="I320" s="89" t="e">
        <f t="shared" si="135"/>
        <v>#DIV/0!</v>
      </c>
    </row>
    <row r="321" spans="1:9" ht="39" customHeight="1" x14ac:dyDescent="0.25">
      <c r="A321" s="158" t="s">
        <v>2957</v>
      </c>
      <c r="B321" s="93" t="s">
        <v>1388</v>
      </c>
      <c r="C321" s="92" t="s">
        <v>235</v>
      </c>
      <c r="D321" s="91">
        <v>8</v>
      </c>
      <c r="E321" s="90">
        <f>VLOOKUP(B321,'COMPOSIÇAO DE CUSTO UNIT'!$B$8:$H$4706,7,FALSE)</f>
        <v>0</v>
      </c>
      <c r="F321" s="310">
        <f t="shared" si="132"/>
        <v>0</v>
      </c>
      <c r="G321" s="90">
        <f t="shared" si="133"/>
        <v>0</v>
      </c>
      <c r="H321" s="90">
        <f t="shared" si="134"/>
        <v>0</v>
      </c>
      <c r="I321" s="89" t="e">
        <f t="shared" si="135"/>
        <v>#DIV/0!</v>
      </c>
    </row>
    <row r="322" spans="1:9" ht="26.1" customHeight="1" x14ac:dyDescent="0.25">
      <c r="A322" s="158" t="s">
        <v>2956</v>
      </c>
      <c r="B322" s="93" t="s">
        <v>1886</v>
      </c>
      <c r="C322" s="92" t="s">
        <v>235</v>
      </c>
      <c r="D322" s="91">
        <v>8</v>
      </c>
      <c r="E322" s="90">
        <f>VLOOKUP(B322,'COMPOSIÇAO DE CUSTO UNIT'!$B$8:$H$4706,7,FALSE)</f>
        <v>0</v>
      </c>
      <c r="F322" s="310">
        <f t="shared" si="132"/>
        <v>0</v>
      </c>
      <c r="G322" s="90">
        <f t="shared" si="133"/>
        <v>0</v>
      </c>
      <c r="H322" s="90">
        <f t="shared" si="134"/>
        <v>0</v>
      </c>
      <c r="I322" s="89" t="e">
        <f t="shared" si="135"/>
        <v>#DIV/0!</v>
      </c>
    </row>
    <row r="323" spans="1:9" ht="39" customHeight="1" x14ac:dyDescent="0.25">
      <c r="A323" s="158" t="s">
        <v>2955</v>
      </c>
      <c r="B323" s="93" t="s">
        <v>798</v>
      </c>
      <c r="C323" s="92" t="s">
        <v>235</v>
      </c>
      <c r="D323" s="91">
        <v>1</v>
      </c>
      <c r="E323" s="90">
        <f>VLOOKUP(B323,'COMPOSIÇAO DE CUSTO UNIT'!$B$8:$H$4706,7,FALSE)</f>
        <v>0</v>
      </c>
      <c r="F323" s="310">
        <f t="shared" si="132"/>
        <v>0</v>
      </c>
      <c r="G323" s="90">
        <f t="shared" si="133"/>
        <v>0</v>
      </c>
      <c r="H323" s="90">
        <f t="shared" si="134"/>
        <v>0</v>
      </c>
      <c r="I323" s="89" t="e">
        <f t="shared" si="135"/>
        <v>#DIV/0!</v>
      </c>
    </row>
    <row r="324" spans="1:9" ht="39" customHeight="1" x14ac:dyDescent="0.25">
      <c r="A324" s="158" t="s">
        <v>2954</v>
      </c>
      <c r="B324" s="93" t="s">
        <v>1377</v>
      </c>
      <c r="C324" s="92" t="s">
        <v>502</v>
      </c>
      <c r="D324" s="91">
        <v>4</v>
      </c>
      <c r="E324" s="90">
        <f>VLOOKUP(B324,'COMPOSIÇAO DE CUSTO UNIT'!$B$8:$H$4706,7,FALSE)</f>
        <v>0</v>
      </c>
      <c r="F324" s="310">
        <f t="shared" si="132"/>
        <v>0</v>
      </c>
      <c r="G324" s="90">
        <f t="shared" si="133"/>
        <v>0</v>
      </c>
      <c r="H324" s="90">
        <f t="shared" si="134"/>
        <v>0</v>
      </c>
      <c r="I324" s="89" t="e">
        <f t="shared" si="135"/>
        <v>#DIV/0!</v>
      </c>
    </row>
    <row r="325" spans="1:9" ht="26.1" customHeight="1" x14ac:dyDescent="0.25">
      <c r="A325" s="92" t="s">
        <v>2953</v>
      </c>
      <c r="B325" s="93" t="s">
        <v>2604</v>
      </c>
      <c r="C325" s="92" t="s">
        <v>235</v>
      </c>
      <c r="D325" s="91">
        <v>16</v>
      </c>
      <c r="E325" s="308"/>
      <c r="F325" s="310">
        <f t="shared" si="132"/>
        <v>0</v>
      </c>
      <c r="G325" s="90">
        <f t="shared" si="133"/>
        <v>0</v>
      </c>
      <c r="H325" s="90">
        <f t="shared" si="134"/>
        <v>0</v>
      </c>
      <c r="I325" s="89" t="e">
        <f t="shared" si="135"/>
        <v>#DIV/0!</v>
      </c>
    </row>
    <row r="326" spans="1:9" ht="39" customHeight="1" x14ac:dyDescent="0.25">
      <c r="A326" s="92" t="s">
        <v>2952</v>
      </c>
      <c r="B326" s="93" t="s">
        <v>1377</v>
      </c>
      <c r="C326" s="92" t="s">
        <v>502</v>
      </c>
      <c r="D326" s="91">
        <v>4</v>
      </c>
      <c r="E326" s="90">
        <f>VLOOKUP(B326,'COMPOSIÇAO DE CUSTO UNIT'!$B$8:$H$4706,7,FALSE)</f>
        <v>0</v>
      </c>
      <c r="F326" s="310">
        <f t="shared" si="132"/>
        <v>0</v>
      </c>
      <c r="G326" s="90">
        <f t="shared" si="133"/>
        <v>0</v>
      </c>
      <c r="H326" s="90">
        <f t="shared" si="134"/>
        <v>0</v>
      </c>
      <c r="I326" s="89" t="e">
        <f t="shared" si="135"/>
        <v>#DIV/0!</v>
      </c>
    </row>
    <row r="327" spans="1:9" ht="24" customHeight="1" x14ac:dyDescent="0.25">
      <c r="A327" s="100" t="s">
        <v>2951</v>
      </c>
      <c r="B327" s="99" t="s">
        <v>794</v>
      </c>
      <c r="C327" s="97"/>
      <c r="D327" s="98"/>
      <c r="E327" s="97"/>
      <c r="F327" s="97"/>
      <c r="G327" s="97"/>
      <c r="H327" s="96">
        <f>SUM(H328:H330)</f>
        <v>0</v>
      </c>
      <c r="I327" s="95" t="e">
        <f>H327/$H$2317</f>
        <v>#DIV/0!</v>
      </c>
    </row>
    <row r="328" spans="1:9" ht="39" customHeight="1" x14ac:dyDescent="0.25">
      <c r="A328" s="92" t="s">
        <v>2950</v>
      </c>
      <c r="B328" s="93" t="s">
        <v>788</v>
      </c>
      <c r="C328" s="92" t="s">
        <v>235</v>
      </c>
      <c r="D328" s="91">
        <v>41</v>
      </c>
      <c r="E328" s="308"/>
      <c r="F328" s="310">
        <f t="shared" ref="F328:F330" si="136">$E$2</f>
        <v>0</v>
      </c>
      <c r="G328" s="90">
        <f t="shared" ref="G328:G330" si="137">TRUNC(E328*(1+F328),2)</f>
        <v>0</v>
      </c>
      <c r="H328" s="90">
        <f t="shared" ref="H328:H330" si="138">TRUNC(G328*D328,2)</f>
        <v>0</v>
      </c>
      <c r="I328" s="89" t="e">
        <f t="shared" ref="I328:I330" si="139">H328/$H$2317</f>
        <v>#DIV/0!</v>
      </c>
    </row>
    <row r="329" spans="1:9" ht="39" customHeight="1" x14ac:dyDescent="0.25">
      <c r="A329" s="92" t="s">
        <v>2949</v>
      </c>
      <c r="B329" s="93" t="s">
        <v>1369</v>
      </c>
      <c r="C329" s="92" t="s">
        <v>235</v>
      </c>
      <c r="D329" s="91">
        <v>1</v>
      </c>
      <c r="E329" s="308"/>
      <c r="F329" s="310">
        <f t="shared" si="136"/>
        <v>0</v>
      </c>
      <c r="G329" s="90">
        <f t="shared" si="137"/>
        <v>0</v>
      </c>
      <c r="H329" s="90">
        <f t="shared" si="138"/>
        <v>0</v>
      </c>
      <c r="I329" s="89" t="e">
        <f t="shared" si="139"/>
        <v>#DIV/0!</v>
      </c>
    </row>
    <row r="330" spans="1:9" ht="39" customHeight="1" x14ac:dyDescent="0.25">
      <c r="A330" s="92" t="s">
        <v>2948</v>
      </c>
      <c r="B330" s="93" t="s">
        <v>792</v>
      </c>
      <c r="C330" s="92" t="s">
        <v>235</v>
      </c>
      <c r="D330" s="91">
        <v>5</v>
      </c>
      <c r="E330" s="308"/>
      <c r="F330" s="310">
        <f t="shared" si="136"/>
        <v>0</v>
      </c>
      <c r="G330" s="90">
        <f t="shared" si="137"/>
        <v>0</v>
      </c>
      <c r="H330" s="90">
        <f t="shared" si="138"/>
        <v>0</v>
      </c>
      <c r="I330" s="89" t="e">
        <f t="shared" si="139"/>
        <v>#DIV/0!</v>
      </c>
    </row>
    <row r="331" spans="1:9" ht="24" customHeight="1" x14ac:dyDescent="0.25">
      <c r="A331" s="100" t="s">
        <v>2947</v>
      </c>
      <c r="B331" s="99" t="s">
        <v>521</v>
      </c>
      <c r="C331" s="97"/>
      <c r="D331" s="98"/>
      <c r="E331" s="97"/>
      <c r="F331" s="97"/>
      <c r="G331" s="97"/>
      <c r="H331" s="96">
        <f>SUM(H332:H344)</f>
        <v>0</v>
      </c>
      <c r="I331" s="95" t="e">
        <f>H331/$H$2317</f>
        <v>#DIV/0!</v>
      </c>
    </row>
    <row r="332" spans="1:9" ht="39" customHeight="1" x14ac:dyDescent="0.25">
      <c r="A332" s="92" t="s">
        <v>2946</v>
      </c>
      <c r="B332" s="93" t="s">
        <v>783</v>
      </c>
      <c r="C332" s="92" t="s">
        <v>234</v>
      </c>
      <c r="D332" s="91">
        <v>67.89</v>
      </c>
      <c r="E332" s="308"/>
      <c r="F332" s="310">
        <f t="shared" ref="F332:F344" si="140">$E$2</f>
        <v>0</v>
      </c>
      <c r="G332" s="90">
        <f t="shared" ref="G332:G344" si="141">TRUNC(E332*(1+F332),2)</f>
        <v>0</v>
      </c>
      <c r="H332" s="90">
        <f t="shared" ref="H332:H344" si="142">TRUNC(G332*D332,2)</f>
        <v>0</v>
      </c>
      <c r="I332" s="89" t="e">
        <f t="shared" ref="I332:I344" si="143">H332/$H$2317</f>
        <v>#DIV/0!</v>
      </c>
    </row>
    <row r="333" spans="1:9" ht="39" customHeight="1" x14ac:dyDescent="0.25">
      <c r="A333" s="92" t="s">
        <v>2945</v>
      </c>
      <c r="B333" s="93" t="s">
        <v>449</v>
      </c>
      <c r="C333" s="92" t="s">
        <v>234</v>
      </c>
      <c r="D333" s="91">
        <v>4</v>
      </c>
      <c r="E333" s="308"/>
      <c r="F333" s="310">
        <f t="shared" si="140"/>
        <v>0</v>
      </c>
      <c r="G333" s="90">
        <f t="shared" si="141"/>
        <v>0</v>
      </c>
      <c r="H333" s="90">
        <f t="shared" si="142"/>
        <v>0</v>
      </c>
      <c r="I333" s="89" t="e">
        <f t="shared" si="143"/>
        <v>#DIV/0!</v>
      </c>
    </row>
    <row r="334" spans="1:9" ht="39" customHeight="1" x14ac:dyDescent="0.25">
      <c r="A334" s="92" t="s">
        <v>2944</v>
      </c>
      <c r="B334" s="93" t="s">
        <v>742</v>
      </c>
      <c r="C334" s="92" t="s">
        <v>234</v>
      </c>
      <c r="D334" s="91">
        <v>8</v>
      </c>
      <c r="E334" s="308"/>
      <c r="F334" s="310">
        <f t="shared" si="140"/>
        <v>0</v>
      </c>
      <c r="G334" s="90">
        <f t="shared" si="141"/>
        <v>0</v>
      </c>
      <c r="H334" s="90">
        <f t="shared" si="142"/>
        <v>0</v>
      </c>
      <c r="I334" s="89" t="e">
        <f t="shared" si="143"/>
        <v>#DIV/0!</v>
      </c>
    </row>
    <row r="335" spans="1:9" ht="24" customHeight="1" x14ac:dyDescent="0.25">
      <c r="A335" s="158" t="s">
        <v>2943</v>
      </c>
      <c r="B335" s="93" t="s">
        <v>773</v>
      </c>
      <c r="C335" s="92" t="s">
        <v>234</v>
      </c>
      <c r="D335" s="91">
        <v>9</v>
      </c>
      <c r="E335" s="90">
        <f>VLOOKUP(B335,'COMPOSIÇAO DE CUSTO UNIT'!$B$8:$H$4706,7,FALSE)</f>
        <v>0</v>
      </c>
      <c r="F335" s="310">
        <f t="shared" si="140"/>
        <v>0</v>
      </c>
      <c r="G335" s="90">
        <f t="shared" si="141"/>
        <v>0</v>
      </c>
      <c r="H335" s="90">
        <f t="shared" si="142"/>
        <v>0</v>
      </c>
      <c r="I335" s="89" t="e">
        <f t="shared" si="143"/>
        <v>#DIV/0!</v>
      </c>
    </row>
    <row r="336" spans="1:9" ht="39" customHeight="1" x14ac:dyDescent="0.25">
      <c r="A336" s="158" t="s">
        <v>2942</v>
      </c>
      <c r="B336" s="93" t="s">
        <v>771</v>
      </c>
      <c r="C336" s="92" t="s">
        <v>235</v>
      </c>
      <c r="D336" s="91">
        <v>203</v>
      </c>
      <c r="E336" s="90">
        <f>VLOOKUP(B336,'COMPOSIÇAO DE CUSTO UNIT'!$B$8:$H$4706,7,FALSE)</f>
        <v>0</v>
      </c>
      <c r="F336" s="310">
        <f t="shared" si="140"/>
        <v>0</v>
      </c>
      <c r="G336" s="90">
        <f t="shared" si="141"/>
        <v>0</v>
      </c>
      <c r="H336" s="90">
        <f t="shared" si="142"/>
        <v>0</v>
      </c>
      <c r="I336" s="89" t="e">
        <f t="shared" si="143"/>
        <v>#DIV/0!</v>
      </c>
    </row>
    <row r="337" spans="1:9" ht="39" customHeight="1" x14ac:dyDescent="0.25">
      <c r="A337" s="158" t="s">
        <v>2941</v>
      </c>
      <c r="B337" s="93" t="s">
        <v>2201</v>
      </c>
      <c r="C337" s="92" t="s">
        <v>235</v>
      </c>
      <c r="D337" s="91">
        <v>1</v>
      </c>
      <c r="E337" s="90">
        <f>VLOOKUP(B337,'COMPOSIÇAO DE CUSTO UNIT'!$B$8:$H$4706,7,FALSE)</f>
        <v>0</v>
      </c>
      <c r="F337" s="310">
        <f t="shared" si="140"/>
        <v>0</v>
      </c>
      <c r="G337" s="90">
        <f t="shared" si="141"/>
        <v>0</v>
      </c>
      <c r="H337" s="90">
        <f t="shared" si="142"/>
        <v>0</v>
      </c>
      <c r="I337" s="89" t="e">
        <f t="shared" si="143"/>
        <v>#DIV/0!</v>
      </c>
    </row>
    <row r="338" spans="1:9" ht="39" customHeight="1" x14ac:dyDescent="0.25">
      <c r="A338" s="158" t="s">
        <v>2940</v>
      </c>
      <c r="B338" s="93" t="s">
        <v>447</v>
      </c>
      <c r="C338" s="92" t="s">
        <v>235</v>
      </c>
      <c r="D338" s="91">
        <v>2</v>
      </c>
      <c r="E338" s="90">
        <f>VLOOKUP(B338,'COMPOSIÇAO DE CUSTO UNIT'!$B$8:$H$4706,7,FALSE)</f>
        <v>0</v>
      </c>
      <c r="F338" s="310">
        <f t="shared" si="140"/>
        <v>0</v>
      </c>
      <c r="G338" s="90">
        <f t="shared" si="141"/>
        <v>0</v>
      </c>
      <c r="H338" s="90">
        <f t="shared" si="142"/>
        <v>0</v>
      </c>
      <c r="I338" s="89" t="e">
        <f t="shared" si="143"/>
        <v>#DIV/0!</v>
      </c>
    </row>
    <row r="339" spans="1:9" ht="26.1" customHeight="1" x14ac:dyDescent="0.25">
      <c r="A339" s="158" t="s">
        <v>2939</v>
      </c>
      <c r="B339" s="93" t="s">
        <v>2589</v>
      </c>
      <c r="C339" s="92" t="s">
        <v>235</v>
      </c>
      <c r="D339" s="91">
        <v>2</v>
      </c>
      <c r="E339" s="90">
        <f>VLOOKUP(B339,'COMPOSIÇAO DE CUSTO UNIT'!$B$8:$H$4706,7,FALSE)</f>
        <v>0</v>
      </c>
      <c r="F339" s="310">
        <f t="shared" si="140"/>
        <v>0</v>
      </c>
      <c r="G339" s="90">
        <f t="shared" si="141"/>
        <v>0</v>
      </c>
      <c r="H339" s="90">
        <f t="shared" si="142"/>
        <v>0</v>
      </c>
      <c r="I339" s="89" t="e">
        <f t="shared" si="143"/>
        <v>#DIV/0!</v>
      </c>
    </row>
    <row r="340" spans="1:9" ht="26.1" customHeight="1" x14ac:dyDescent="0.25">
      <c r="A340" s="92" t="s">
        <v>2938</v>
      </c>
      <c r="B340" s="93" t="s">
        <v>1344</v>
      </c>
      <c r="C340" s="92" t="s">
        <v>235</v>
      </c>
      <c r="D340" s="91">
        <v>30</v>
      </c>
      <c r="E340" s="308"/>
      <c r="F340" s="310">
        <f t="shared" si="140"/>
        <v>0</v>
      </c>
      <c r="G340" s="90">
        <f t="shared" si="141"/>
        <v>0</v>
      </c>
      <c r="H340" s="90">
        <f t="shared" si="142"/>
        <v>0</v>
      </c>
      <c r="I340" s="89" t="e">
        <f t="shared" si="143"/>
        <v>#DIV/0!</v>
      </c>
    </row>
    <row r="341" spans="1:9" ht="39" customHeight="1" x14ac:dyDescent="0.25">
      <c r="A341" s="92" t="s">
        <v>2937</v>
      </c>
      <c r="B341" s="93" t="s">
        <v>766</v>
      </c>
      <c r="C341" s="92" t="s">
        <v>235</v>
      </c>
      <c r="D341" s="91">
        <v>53</v>
      </c>
      <c r="E341" s="308"/>
      <c r="F341" s="310">
        <f t="shared" si="140"/>
        <v>0</v>
      </c>
      <c r="G341" s="90">
        <f t="shared" si="141"/>
        <v>0</v>
      </c>
      <c r="H341" s="90">
        <f t="shared" si="142"/>
        <v>0</v>
      </c>
      <c r="I341" s="89" t="e">
        <f t="shared" si="143"/>
        <v>#DIV/0!</v>
      </c>
    </row>
    <row r="342" spans="1:9" ht="39" customHeight="1" x14ac:dyDescent="0.25">
      <c r="A342" s="92" t="s">
        <v>2936</v>
      </c>
      <c r="B342" s="93" t="s">
        <v>764</v>
      </c>
      <c r="C342" s="92" t="s">
        <v>235</v>
      </c>
      <c r="D342" s="91">
        <v>32</v>
      </c>
      <c r="E342" s="308"/>
      <c r="F342" s="310">
        <f t="shared" si="140"/>
        <v>0</v>
      </c>
      <c r="G342" s="90">
        <f t="shared" si="141"/>
        <v>0</v>
      </c>
      <c r="H342" s="90">
        <f t="shared" si="142"/>
        <v>0</v>
      </c>
      <c r="I342" s="89" t="e">
        <f t="shared" si="143"/>
        <v>#DIV/0!</v>
      </c>
    </row>
    <row r="343" spans="1:9" ht="24" customHeight="1" x14ac:dyDescent="0.25">
      <c r="A343" s="158" t="s">
        <v>2935</v>
      </c>
      <c r="B343" s="93" t="s">
        <v>1300</v>
      </c>
      <c r="C343" s="92" t="s">
        <v>235</v>
      </c>
      <c r="D343" s="91">
        <v>16</v>
      </c>
      <c r="E343" s="90">
        <f>VLOOKUP(B343,'COMPOSIÇAO DE CUSTO UNIT'!$B$8:$H$4706,7,FALSE)</f>
        <v>0</v>
      </c>
      <c r="F343" s="310">
        <f t="shared" si="140"/>
        <v>0</v>
      </c>
      <c r="G343" s="90">
        <f t="shared" si="141"/>
        <v>0</v>
      </c>
      <c r="H343" s="90">
        <f t="shared" si="142"/>
        <v>0</v>
      </c>
      <c r="I343" s="89" t="e">
        <f t="shared" si="143"/>
        <v>#DIV/0!</v>
      </c>
    </row>
    <row r="344" spans="1:9" ht="24" customHeight="1" x14ac:dyDescent="0.25">
      <c r="A344" s="158" t="s">
        <v>2934</v>
      </c>
      <c r="B344" s="93" t="s">
        <v>762</v>
      </c>
      <c r="C344" s="92" t="s">
        <v>235</v>
      </c>
      <c r="D344" s="91">
        <v>20</v>
      </c>
      <c r="E344" s="90">
        <f>VLOOKUP(B344,'COMPOSIÇAO DE CUSTO UNIT'!$B$8:$H$4706,7,FALSE)</f>
        <v>0</v>
      </c>
      <c r="F344" s="310">
        <f t="shared" si="140"/>
        <v>0</v>
      </c>
      <c r="G344" s="90">
        <f t="shared" si="141"/>
        <v>0</v>
      </c>
      <c r="H344" s="90">
        <f t="shared" si="142"/>
        <v>0</v>
      </c>
      <c r="I344" s="89" t="e">
        <f t="shared" si="143"/>
        <v>#DIV/0!</v>
      </c>
    </row>
    <row r="345" spans="1:9" ht="26.1" customHeight="1" x14ac:dyDescent="0.25">
      <c r="A345" s="100" t="s">
        <v>54</v>
      </c>
      <c r="B345" s="99" t="s">
        <v>55</v>
      </c>
      <c r="C345" s="97"/>
      <c r="D345" s="98"/>
      <c r="E345" s="97"/>
      <c r="F345" s="97"/>
      <c r="G345" s="97"/>
      <c r="H345" s="96">
        <f>H346+H370</f>
        <v>0</v>
      </c>
      <c r="I345" s="95" t="e">
        <f t="shared" ref="I345:I369" si="144">H345/$H$2317</f>
        <v>#DIV/0!</v>
      </c>
    </row>
    <row r="346" spans="1:9" ht="24" customHeight="1" x14ac:dyDescent="0.25">
      <c r="A346" s="100" t="s">
        <v>2933</v>
      </c>
      <c r="B346" s="99" t="s">
        <v>2932</v>
      </c>
      <c r="C346" s="97"/>
      <c r="D346" s="98"/>
      <c r="E346" s="97"/>
      <c r="F346" s="97"/>
      <c r="G346" s="97"/>
      <c r="H346" s="96">
        <f>SUM(H347:H369)</f>
        <v>0</v>
      </c>
      <c r="I346" s="95" t="e">
        <f t="shared" si="144"/>
        <v>#DIV/0!</v>
      </c>
    </row>
    <row r="347" spans="1:9" ht="39" customHeight="1" x14ac:dyDescent="0.25">
      <c r="A347" s="92" t="s">
        <v>2931</v>
      </c>
      <c r="B347" s="93" t="s">
        <v>1333</v>
      </c>
      <c r="C347" s="92" t="s">
        <v>234</v>
      </c>
      <c r="D347" s="91">
        <v>3</v>
      </c>
      <c r="E347" s="308"/>
      <c r="F347" s="310">
        <f t="shared" ref="F347:F369" si="145">$E$2</f>
        <v>0</v>
      </c>
      <c r="G347" s="90">
        <f t="shared" ref="G347:G369" si="146">TRUNC(E347*(1+F347),2)</f>
        <v>0</v>
      </c>
      <c r="H347" s="90">
        <f t="shared" ref="H347:H369" si="147">TRUNC(G347*D347,2)</f>
        <v>0</v>
      </c>
      <c r="I347" s="89" t="e">
        <f t="shared" si="144"/>
        <v>#DIV/0!</v>
      </c>
    </row>
    <row r="348" spans="1:9" ht="39" customHeight="1" x14ac:dyDescent="0.25">
      <c r="A348" s="92" t="s">
        <v>2930</v>
      </c>
      <c r="B348" s="93" t="s">
        <v>785</v>
      </c>
      <c r="C348" s="92" t="s">
        <v>234</v>
      </c>
      <c r="D348" s="91">
        <v>196</v>
      </c>
      <c r="E348" s="308"/>
      <c r="F348" s="310">
        <f t="shared" si="145"/>
        <v>0</v>
      </c>
      <c r="G348" s="90">
        <f t="shared" si="146"/>
        <v>0</v>
      </c>
      <c r="H348" s="90">
        <f t="shared" si="147"/>
        <v>0</v>
      </c>
      <c r="I348" s="89" t="e">
        <f t="shared" si="144"/>
        <v>#DIV/0!</v>
      </c>
    </row>
    <row r="349" spans="1:9" ht="39" customHeight="1" x14ac:dyDescent="0.25">
      <c r="A349" s="92" t="s">
        <v>2929</v>
      </c>
      <c r="B349" s="93" t="s">
        <v>777</v>
      </c>
      <c r="C349" s="92" t="s">
        <v>234</v>
      </c>
      <c r="D349" s="91">
        <v>61.2</v>
      </c>
      <c r="E349" s="308"/>
      <c r="F349" s="310">
        <f t="shared" si="145"/>
        <v>0</v>
      </c>
      <c r="G349" s="90">
        <f t="shared" si="146"/>
        <v>0</v>
      </c>
      <c r="H349" s="90">
        <f t="shared" si="147"/>
        <v>0</v>
      </c>
      <c r="I349" s="89" t="e">
        <f t="shared" si="144"/>
        <v>#DIV/0!</v>
      </c>
    </row>
    <row r="350" spans="1:9" ht="24" customHeight="1" x14ac:dyDescent="0.25">
      <c r="A350" s="92" t="s">
        <v>2928</v>
      </c>
      <c r="B350" s="93" t="s">
        <v>773</v>
      </c>
      <c r="C350" s="92" t="s">
        <v>234</v>
      </c>
      <c r="D350" s="91">
        <v>3</v>
      </c>
      <c r="E350" s="90">
        <f>VLOOKUP(B350,'COMPOSIÇAO DE CUSTO UNIT'!$B$8:$H$4706,7,FALSE)</f>
        <v>0</v>
      </c>
      <c r="F350" s="310">
        <f t="shared" si="145"/>
        <v>0</v>
      </c>
      <c r="G350" s="90">
        <f t="shared" si="146"/>
        <v>0</v>
      </c>
      <c r="H350" s="90">
        <f t="shared" si="147"/>
        <v>0</v>
      </c>
      <c r="I350" s="89" t="e">
        <f t="shared" si="144"/>
        <v>#DIV/0!</v>
      </c>
    </row>
    <row r="351" spans="1:9" ht="39" customHeight="1" x14ac:dyDescent="0.25">
      <c r="A351" s="92" t="s">
        <v>2927</v>
      </c>
      <c r="B351" s="93" t="s">
        <v>766</v>
      </c>
      <c r="C351" s="92" t="s">
        <v>235</v>
      </c>
      <c r="D351" s="91">
        <v>23</v>
      </c>
      <c r="E351" s="308"/>
      <c r="F351" s="310">
        <f t="shared" si="145"/>
        <v>0</v>
      </c>
      <c r="G351" s="90">
        <f t="shared" si="146"/>
        <v>0</v>
      </c>
      <c r="H351" s="90">
        <f t="shared" si="147"/>
        <v>0</v>
      </c>
      <c r="I351" s="89" t="e">
        <f t="shared" si="144"/>
        <v>#DIV/0!</v>
      </c>
    </row>
    <row r="352" spans="1:9" ht="39" customHeight="1" x14ac:dyDescent="0.25">
      <c r="A352" s="92" t="s">
        <v>2926</v>
      </c>
      <c r="B352" s="93" t="s">
        <v>764</v>
      </c>
      <c r="C352" s="92" t="s">
        <v>235</v>
      </c>
      <c r="D352" s="91">
        <v>32</v>
      </c>
      <c r="E352" s="308"/>
      <c r="F352" s="310">
        <f t="shared" si="145"/>
        <v>0</v>
      </c>
      <c r="G352" s="90">
        <f t="shared" si="146"/>
        <v>0</v>
      </c>
      <c r="H352" s="90">
        <f t="shared" si="147"/>
        <v>0</v>
      </c>
      <c r="I352" s="89" t="e">
        <f t="shared" si="144"/>
        <v>#DIV/0!</v>
      </c>
    </row>
    <row r="353" spans="1:9" ht="39" customHeight="1" x14ac:dyDescent="0.25">
      <c r="A353" s="92" t="s">
        <v>2925</v>
      </c>
      <c r="B353" s="93" t="s">
        <v>1314</v>
      </c>
      <c r="C353" s="92" t="s">
        <v>234</v>
      </c>
      <c r="D353" s="91">
        <v>478.4</v>
      </c>
      <c r="E353" s="308"/>
      <c r="F353" s="310">
        <f t="shared" si="145"/>
        <v>0</v>
      </c>
      <c r="G353" s="90">
        <f t="shared" si="146"/>
        <v>0</v>
      </c>
      <c r="H353" s="90">
        <f t="shared" si="147"/>
        <v>0</v>
      </c>
      <c r="I353" s="89" t="e">
        <f t="shared" si="144"/>
        <v>#DIV/0!</v>
      </c>
    </row>
    <row r="354" spans="1:9" ht="26.1" customHeight="1" x14ac:dyDescent="0.25">
      <c r="A354" s="158" t="s">
        <v>2924</v>
      </c>
      <c r="B354" s="93" t="s">
        <v>1831</v>
      </c>
      <c r="C354" s="92" t="s">
        <v>234</v>
      </c>
      <c r="D354" s="91">
        <v>97.47</v>
      </c>
      <c r="E354" s="90">
        <f>VLOOKUP(B354,'COMPOSIÇAO DE CUSTO UNIT'!$B$8:$H$4706,7,FALSE)</f>
        <v>0</v>
      </c>
      <c r="F354" s="310">
        <f t="shared" si="145"/>
        <v>0</v>
      </c>
      <c r="G354" s="90">
        <f t="shared" si="146"/>
        <v>0</v>
      </c>
      <c r="H354" s="90">
        <f t="shared" si="147"/>
        <v>0</v>
      </c>
      <c r="I354" s="89" t="e">
        <f t="shared" si="144"/>
        <v>#DIV/0!</v>
      </c>
    </row>
    <row r="355" spans="1:9" ht="65.099999999999994" customHeight="1" x14ac:dyDescent="0.25">
      <c r="A355" s="158" t="s">
        <v>2923</v>
      </c>
      <c r="B355" s="93" t="s">
        <v>1312</v>
      </c>
      <c r="C355" s="92" t="s">
        <v>234</v>
      </c>
      <c r="D355" s="91">
        <v>264.92</v>
      </c>
      <c r="E355" s="90">
        <f>VLOOKUP(B355,'COMPOSIÇAO DE CUSTO UNIT'!$B$8:$H$4706,7,FALSE)</f>
        <v>0</v>
      </c>
      <c r="F355" s="310">
        <f t="shared" si="145"/>
        <v>0</v>
      </c>
      <c r="G355" s="90">
        <f t="shared" si="146"/>
        <v>0</v>
      </c>
      <c r="H355" s="90">
        <f t="shared" si="147"/>
        <v>0</v>
      </c>
      <c r="I355" s="89" t="e">
        <f t="shared" si="144"/>
        <v>#DIV/0!</v>
      </c>
    </row>
    <row r="356" spans="1:9" ht="39" customHeight="1" x14ac:dyDescent="0.25">
      <c r="A356" s="92" t="s">
        <v>2922</v>
      </c>
      <c r="B356" s="93" t="s">
        <v>1310</v>
      </c>
      <c r="C356" s="92" t="s">
        <v>234</v>
      </c>
      <c r="D356" s="91">
        <v>2.2999999999999998</v>
      </c>
      <c r="E356" s="308"/>
      <c r="F356" s="310">
        <f t="shared" si="145"/>
        <v>0</v>
      </c>
      <c r="G356" s="90">
        <f t="shared" si="146"/>
        <v>0</v>
      </c>
      <c r="H356" s="90">
        <f t="shared" si="147"/>
        <v>0</v>
      </c>
      <c r="I356" s="89" t="e">
        <f t="shared" si="144"/>
        <v>#DIV/0!</v>
      </c>
    </row>
    <row r="357" spans="1:9" ht="26.1" customHeight="1" x14ac:dyDescent="0.25">
      <c r="A357" s="92" t="s">
        <v>2921</v>
      </c>
      <c r="B357" s="93" t="s">
        <v>1308</v>
      </c>
      <c r="C357" s="92" t="s">
        <v>235</v>
      </c>
      <c r="D357" s="91">
        <v>27</v>
      </c>
      <c r="E357" s="308"/>
      <c r="F357" s="310">
        <f t="shared" si="145"/>
        <v>0</v>
      </c>
      <c r="G357" s="90">
        <f t="shared" si="146"/>
        <v>0</v>
      </c>
      <c r="H357" s="90">
        <f t="shared" si="147"/>
        <v>0</v>
      </c>
      <c r="I357" s="89" t="e">
        <f t="shared" si="144"/>
        <v>#DIV/0!</v>
      </c>
    </row>
    <row r="358" spans="1:9" ht="26.1" customHeight="1" x14ac:dyDescent="0.25">
      <c r="A358" s="92" t="s">
        <v>2920</v>
      </c>
      <c r="B358" s="93" t="s">
        <v>1306</v>
      </c>
      <c r="C358" s="92" t="s">
        <v>235</v>
      </c>
      <c r="D358" s="91">
        <v>3</v>
      </c>
      <c r="E358" s="308"/>
      <c r="F358" s="310">
        <f t="shared" si="145"/>
        <v>0</v>
      </c>
      <c r="G358" s="90">
        <f t="shared" si="146"/>
        <v>0</v>
      </c>
      <c r="H358" s="90">
        <f t="shared" si="147"/>
        <v>0</v>
      </c>
      <c r="I358" s="89" t="e">
        <f t="shared" si="144"/>
        <v>#DIV/0!</v>
      </c>
    </row>
    <row r="359" spans="1:9" ht="26.1" customHeight="1" x14ac:dyDescent="0.25">
      <c r="A359" s="158" t="s">
        <v>2919</v>
      </c>
      <c r="B359" s="93" t="s">
        <v>1304</v>
      </c>
      <c r="C359" s="92" t="s">
        <v>235</v>
      </c>
      <c r="D359" s="91">
        <v>10</v>
      </c>
      <c r="E359" s="90">
        <f>VLOOKUP(B359,'COMPOSIÇAO DE CUSTO UNIT'!$B$8:$H$4706,7,FALSE)</f>
        <v>0</v>
      </c>
      <c r="F359" s="310">
        <f t="shared" si="145"/>
        <v>0</v>
      </c>
      <c r="G359" s="90">
        <f t="shared" si="146"/>
        <v>0</v>
      </c>
      <c r="H359" s="90">
        <f t="shared" si="147"/>
        <v>0</v>
      </c>
      <c r="I359" s="89" t="e">
        <f t="shared" si="144"/>
        <v>#DIV/0!</v>
      </c>
    </row>
    <row r="360" spans="1:9" ht="26.1" customHeight="1" x14ac:dyDescent="0.25">
      <c r="A360" s="158" t="s">
        <v>2918</v>
      </c>
      <c r="B360" s="93" t="s">
        <v>1302</v>
      </c>
      <c r="C360" s="92" t="s">
        <v>235</v>
      </c>
      <c r="D360" s="91">
        <v>30</v>
      </c>
      <c r="E360" s="90">
        <f>VLOOKUP(B360,'COMPOSIÇAO DE CUSTO UNIT'!$B$8:$H$4706,7,FALSE)</f>
        <v>0</v>
      </c>
      <c r="F360" s="310">
        <f t="shared" si="145"/>
        <v>0</v>
      </c>
      <c r="G360" s="90">
        <f t="shared" si="146"/>
        <v>0</v>
      </c>
      <c r="H360" s="90">
        <f t="shared" si="147"/>
        <v>0</v>
      </c>
      <c r="I360" s="89" t="e">
        <f t="shared" si="144"/>
        <v>#DIV/0!</v>
      </c>
    </row>
    <row r="361" spans="1:9" ht="24" customHeight="1" x14ac:dyDescent="0.25">
      <c r="A361" s="92" t="s">
        <v>2917</v>
      </c>
      <c r="B361" s="93" t="s">
        <v>1300</v>
      </c>
      <c r="C361" s="92" t="s">
        <v>235</v>
      </c>
      <c r="D361" s="91">
        <v>14</v>
      </c>
      <c r="E361" s="90">
        <f>VLOOKUP(B361,'COMPOSIÇAO DE CUSTO UNIT'!$B$8:$H$4706,7,FALSE)</f>
        <v>0</v>
      </c>
      <c r="F361" s="310">
        <f t="shared" si="145"/>
        <v>0</v>
      </c>
      <c r="G361" s="90">
        <f t="shared" si="146"/>
        <v>0</v>
      </c>
      <c r="H361" s="90">
        <f t="shared" si="147"/>
        <v>0</v>
      </c>
      <c r="I361" s="89" t="e">
        <f t="shared" si="144"/>
        <v>#DIV/0!</v>
      </c>
    </row>
    <row r="362" spans="1:9" ht="24" customHeight="1" x14ac:dyDescent="0.25">
      <c r="A362" s="92" t="s">
        <v>2916</v>
      </c>
      <c r="B362" s="93" t="s">
        <v>762</v>
      </c>
      <c r="C362" s="92" t="s">
        <v>235</v>
      </c>
      <c r="D362" s="91">
        <v>9</v>
      </c>
      <c r="E362" s="90">
        <f>VLOOKUP(B362,'COMPOSIÇAO DE CUSTO UNIT'!$B$8:$H$4706,7,FALSE)</f>
        <v>0</v>
      </c>
      <c r="F362" s="310">
        <f t="shared" si="145"/>
        <v>0</v>
      </c>
      <c r="G362" s="90">
        <f t="shared" si="146"/>
        <v>0</v>
      </c>
      <c r="H362" s="90">
        <f t="shared" si="147"/>
        <v>0</v>
      </c>
      <c r="I362" s="89" t="e">
        <f t="shared" si="144"/>
        <v>#DIV/0!</v>
      </c>
    </row>
    <row r="363" spans="1:9" ht="51.9" customHeight="1" x14ac:dyDescent="0.25">
      <c r="A363" s="92" t="s">
        <v>2915</v>
      </c>
      <c r="B363" s="93" t="s">
        <v>1297</v>
      </c>
      <c r="C363" s="92" t="s">
        <v>235</v>
      </c>
      <c r="D363" s="91">
        <v>6</v>
      </c>
      <c r="E363" s="308"/>
      <c r="F363" s="310">
        <f t="shared" si="145"/>
        <v>0</v>
      </c>
      <c r="G363" s="90">
        <f t="shared" si="146"/>
        <v>0</v>
      </c>
      <c r="H363" s="90">
        <f t="shared" si="147"/>
        <v>0</v>
      </c>
      <c r="I363" s="89" t="e">
        <f t="shared" si="144"/>
        <v>#DIV/0!</v>
      </c>
    </row>
    <row r="364" spans="1:9" ht="51.9" customHeight="1" x14ac:dyDescent="0.25">
      <c r="A364" s="92" t="s">
        <v>2914</v>
      </c>
      <c r="B364" s="93" t="s">
        <v>1820</v>
      </c>
      <c r="C364" s="92" t="s">
        <v>235</v>
      </c>
      <c r="D364" s="91">
        <v>1</v>
      </c>
      <c r="E364" s="308"/>
      <c r="F364" s="310">
        <f t="shared" si="145"/>
        <v>0</v>
      </c>
      <c r="G364" s="90">
        <f t="shared" si="146"/>
        <v>0</v>
      </c>
      <c r="H364" s="90">
        <f t="shared" si="147"/>
        <v>0</v>
      </c>
      <c r="I364" s="89" t="e">
        <f t="shared" si="144"/>
        <v>#DIV/0!</v>
      </c>
    </row>
    <row r="365" spans="1:9" ht="26.1" customHeight="1" x14ac:dyDescent="0.25">
      <c r="A365" s="92" t="s">
        <v>2913</v>
      </c>
      <c r="B365" s="93" t="s">
        <v>668</v>
      </c>
      <c r="C365" s="92" t="s">
        <v>235</v>
      </c>
      <c r="D365" s="91">
        <v>1</v>
      </c>
      <c r="E365" s="308"/>
      <c r="F365" s="310">
        <f t="shared" si="145"/>
        <v>0</v>
      </c>
      <c r="G365" s="90">
        <f t="shared" si="146"/>
        <v>0</v>
      </c>
      <c r="H365" s="90">
        <f t="shared" si="147"/>
        <v>0</v>
      </c>
      <c r="I365" s="89" t="e">
        <f t="shared" si="144"/>
        <v>#DIV/0!</v>
      </c>
    </row>
    <row r="366" spans="1:9" ht="26.1" customHeight="1" x14ac:dyDescent="0.25">
      <c r="A366" s="158" t="s">
        <v>2912</v>
      </c>
      <c r="B366" s="93" t="s">
        <v>666</v>
      </c>
      <c r="C366" s="92" t="s">
        <v>235</v>
      </c>
      <c r="D366" s="91">
        <v>1</v>
      </c>
      <c r="E366" s="90">
        <f>VLOOKUP(B366,'COMPOSIÇAO DE CUSTO UNIT'!$B$8:$H$4706,7,FALSE)</f>
        <v>0</v>
      </c>
      <c r="F366" s="310">
        <f t="shared" si="145"/>
        <v>0</v>
      </c>
      <c r="G366" s="90">
        <f t="shared" si="146"/>
        <v>0</v>
      </c>
      <c r="H366" s="90">
        <f t="shared" si="147"/>
        <v>0</v>
      </c>
      <c r="I366" s="89" t="e">
        <f t="shared" si="144"/>
        <v>#DIV/0!</v>
      </c>
    </row>
    <row r="367" spans="1:9" ht="26.1" customHeight="1" x14ac:dyDescent="0.25">
      <c r="A367" s="158" t="s">
        <v>2911</v>
      </c>
      <c r="B367" s="93" t="s">
        <v>670</v>
      </c>
      <c r="C367" s="92" t="s">
        <v>235</v>
      </c>
      <c r="D367" s="91">
        <v>1</v>
      </c>
      <c r="E367" s="308"/>
      <c r="F367" s="310">
        <f t="shared" si="145"/>
        <v>0</v>
      </c>
      <c r="G367" s="90">
        <f t="shared" si="146"/>
        <v>0</v>
      </c>
      <c r="H367" s="90">
        <f t="shared" si="147"/>
        <v>0</v>
      </c>
      <c r="I367" s="89" t="e">
        <f t="shared" si="144"/>
        <v>#DIV/0!</v>
      </c>
    </row>
    <row r="368" spans="1:9" ht="26.1" customHeight="1" x14ac:dyDescent="0.25">
      <c r="A368" s="158" t="s">
        <v>2910</v>
      </c>
      <c r="B368" s="93" t="s">
        <v>1292</v>
      </c>
      <c r="C368" s="92" t="s">
        <v>1291</v>
      </c>
      <c r="D368" s="91">
        <v>54</v>
      </c>
      <c r="E368" s="90">
        <f>VLOOKUP(B368,'COMPOSIÇAO DE CUSTO UNIT'!$B$8:$H$4706,7,FALSE)</f>
        <v>0</v>
      </c>
      <c r="F368" s="310">
        <f t="shared" si="145"/>
        <v>0</v>
      </c>
      <c r="G368" s="90">
        <f t="shared" si="146"/>
        <v>0</v>
      </c>
      <c r="H368" s="90">
        <f t="shared" si="147"/>
        <v>0</v>
      </c>
      <c r="I368" s="89" t="e">
        <f t="shared" si="144"/>
        <v>#DIV/0!</v>
      </c>
    </row>
    <row r="369" spans="1:9" ht="24" customHeight="1" x14ac:dyDescent="0.25">
      <c r="A369" s="158" t="s">
        <v>2909</v>
      </c>
      <c r="B369" s="93" t="s">
        <v>1286</v>
      </c>
      <c r="C369" s="92" t="s">
        <v>235</v>
      </c>
      <c r="D369" s="91">
        <v>1</v>
      </c>
      <c r="E369" s="90">
        <f>VLOOKUP(B369,'COMPOSIÇAO DE CUSTO UNIT'!$B$8:$H$4706,7,FALSE)</f>
        <v>0</v>
      </c>
      <c r="F369" s="310">
        <f t="shared" si="145"/>
        <v>0</v>
      </c>
      <c r="G369" s="90">
        <f t="shared" si="146"/>
        <v>0</v>
      </c>
      <c r="H369" s="90">
        <f t="shared" si="147"/>
        <v>0</v>
      </c>
      <c r="I369" s="89" t="e">
        <f t="shared" si="144"/>
        <v>#DIV/0!</v>
      </c>
    </row>
    <row r="370" spans="1:9" ht="24" customHeight="1" x14ac:dyDescent="0.25">
      <c r="A370" s="100" t="s">
        <v>2908</v>
      </c>
      <c r="B370" s="99" t="s">
        <v>381</v>
      </c>
      <c r="C370" s="97"/>
      <c r="D370" s="98"/>
      <c r="E370" s="97"/>
      <c r="F370" s="97"/>
      <c r="G370" s="97"/>
      <c r="H370" s="96">
        <f>SUM(H371:H382)</f>
        <v>0</v>
      </c>
      <c r="I370" s="95" t="e">
        <f>H370/$H$2317</f>
        <v>#DIV/0!</v>
      </c>
    </row>
    <row r="371" spans="1:9" ht="26.1" customHeight="1" x14ac:dyDescent="0.25">
      <c r="A371" s="158" t="s">
        <v>2907</v>
      </c>
      <c r="B371" s="93" t="s">
        <v>1283</v>
      </c>
      <c r="C371" s="92" t="s">
        <v>235</v>
      </c>
      <c r="D371" s="91">
        <v>2</v>
      </c>
      <c r="E371" s="90">
        <f>VLOOKUP(B371,'COMPOSIÇAO DE CUSTO UNIT'!$B$8:$H$4706,7,FALSE)</f>
        <v>0</v>
      </c>
      <c r="F371" s="310">
        <f t="shared" ref="F371:F382" si="148">$E$2</f>
        <v>0</v>
      </c>
      <c r="G371" s="90">
        <f t="shared" ref="G371:G382" si="149">TRUNC(E371*(1+F371),2)</f>
        <v>0</v>
      </c>
      <c r="H371" s="90">
        <f t="shared" ref="H371:H382" si="150">TRUNC(G371*D371,2)</f>
        <v>0</v>
      </c>
      <c r="I371" s="89" t="e">
        <f t="shared" ref="I371:I382" si="151">H371/$H$2317</f>
        <v>#DIV/0!</v>
      </c>
    </row>
    <row r="372" spans="1:9" ht="26.1" customHeight="1" x14ac:dyDescent="0.25">
      <c r="A372" s="158" t="s">
        <v>2906</v>
      </c>
      <c r="B372" s="93" t="s">
        <v>1281</v>
      </c>
      <c r="C372" s="92" t="s">
        <v>235</v>
      </c>
      <c r="D372" s="91">
        <v>3</v>
      </c>
      <c r="E372" s="90">
        <f>VLOOKUP(B372,'COMPOSIÇAO DE CUSTO UNIT'!$B$8:$H$4706,7,FALSE)</f>
        <v>0</v>
      </c>
      <c r="F372" s="310">
        <f t="shared" si="148"/>
        <v>0</v>
      </c>
      <c r="G372" s="90">
        <f t="shared" si="149"/>
        <v>0</v>
      </c>
      <c r="H372" s="90">
        <f t="shared" si="150"/>
        <v>0</v>
      </c>
      <c r="I372" s="89" t="e">
        <f t="shared" si="151"/>
        <v>#DIV/0!</v>
      </c>
    </row>
    <row r="373" spans="1:9" ht="65.099999999999994" customHeight="1" x14ac:dyDescent="0.25">
      <c r="A373" s="158" t="s">
        <v>2905</v>
      </c>
      <c r="B373" s="93" t="s">
        <v>1279</v>
      </c>
      <c r="C373" s="92" t="s">
        <v>235</v>
      </c>
      <c r="D373" s="91">
        <v>1</v>
      </c>
      <c r="E373" s="90">
        <f>VLOOKUP(B373,'COMPOSIÇAO DE CUSTO UNIT'!$B$8:$H$4706,7,FALSE)</f>
        <v>0</v>
      </c>
      <c r="F373" s="310">
        <f t="shared" si="148"/>
        <v>0</v>
      </c>
      <c r="G373" s="90">
        <f t="shared" si="149"/>
        <v>0</v>
      </c>
      <c r="H373" s="90">
        <f t="shared" si="150"/>
        <v>0</v>
      </c>
      <c r="I373" s="89" t="e">
        <f t="shared" si="151"/>
        <v>#DIV/0!</v>
      </c>
    </row>
    <row r="374" spans="1:9" ht="24" customHeight="1" x14ac:dyDescent="0.25">
      <c r="A374" s="158" t="s">
        <v>2904</v>
      </c>
      <c r="B374" s="93" t="s">
        <v>1277</v>
      </c>
      <c r="C374" s="92" t="s">
        <v>235</v>
      </c>
      <c r="D374" s="91">
        <v>2</v>
      </c>
      <c r="E374" s="90">
        <f>VLOOKUP(B374,'COMPOSIÇAO DE CUSTO UNIT'!$B$8:$H$4706,7,FALSE)</f>
        <v>0</v>
      </c>
      <c r="F374" s="310">
        <f t="shared" si="148"/>
        <v>0</v>
      </c>
      <c r="G374" s="90">
        <f t="shared" si="149"/>
        <v>0</v>
      </c>
      <c r="H374" s="90">
        <f t="shared" si="150"/>
        <v>0</v>
      </c>
      <c r="I374" s="89" t="e">
        <f t="shared" si="151"/>
        <v>#DIV/0!</v>
      </c>
    </row>
    <row r="375" spans="1:9" ht="39" customHeight="1" x14ac:dyDescent="0.25">
      <c r="A375" s="158" t="s">
        <v>2903</v>
      </c>
      <c r="B375" s="93" t="s">
        <v>1275</v>
      </c>
      <c r="C375" s="92" t="s">
        <v>235</v>
      </c>
      <c r="D375" s="91">
        <v>2</v>
      </c>
      <c r="E375" s="90">
        <f>VLOOKUP(B375,'COMPOSIÇAO DE CUSTO UNIT'!$B$8:$H$4706,7,FALSE)</f>
        <v>0</v>
      </c>
      <c r="F375" s="310">
        <f t="shared" si="148"/>
        <v>0</v>
      </c>
      <c r="G375" s="90">
        <f t="shared" si="149"/>
        <v>0</v>
      </c>
      <c r="H375" s="90">
        <f t="shared" si="150"/>
        <v>0</v>
      </c>
      <c r="I375" s="89" t="e">
        <f t="shared" si="151"/>
        <v>#DIV/0!</v>
      </c>
    </row>
    <row r="376" spans="1:9" ht="39" customHeight="1" x14ac:dyDescent="0.25">
      <c r="A376" s="158" t="s">
        <v>2902</v>
      </c>
      <c r="B376" s="93" t="s">
        <v>1273</v>
      </c>
      <c r="C376" s="92" t="s">
        <v>235</v>
      </c>
      <c r="D376" s="91">
        <v>6</v>
      </c>
      <c r="E376" s="90">
        <f>VLOOKUP(B376,'COMPOSIÇAO DE CUSTO UNIT'!$B$8:$H$4706,7,FALSE)</f>
        <v>0</v>
      </c>
      <c r="F376" s="310">
        <f t="shared" si="148"/>
        <v>0</v>
      </c>
      <c r="G376" s="90">
        <f t="shared" si="149"/>
        <v>0</v>
      </c>
      <c r="H376" s="90">
        <f t="shared" si="150"/>
        <v>0</v>
      </c>
      <c r="I376" s="89" t="e">
        <f t="shared" si="151"/>
        <v>#DIV/0!</v>
      </c>
    </row>
    <row r="377" spans="1:9" ht="26.1" customHeight="1" x14ac:dyDescent="0.25">
      <c r="A377" s="158" t="s">
        <v>2901</v>
      </c>
      <c r="B377" s="93" t="s">
        <v>1269</v>
      </c>
      <c r="C377" s="92" t="s">
        <v>235</v>
      </c>
      <c r="D377" s="91">
        <v>6</v>
      </c>
      <c r="E377" s="90">
        <f>VLOOKUP(B377,'COMPOSIÇAO DE CUSTO UNIT'!$B$8:$H$4706,7,FALSE)</f>
        <v>0</v>
      </c>
      <c r="F377" s="310">
        <f t="shared" si="148"/>
        <v>0</v>
      </c>
      <c r="G377" s="90">
        <f t="shared" si="149"/>
        <v>0</v>
      </c>
      <c r="H377" s="90">
        <f t="shared" si="150"/>
        <v>0</v>
      </c>
      <c r="I377" s="89" t="e">
        <f t="shared" si="151"/>
        <v>#DIV/0!</v>
      </c>
    </row>
    <row r="378" spans="1:9" ht="26.1" customHeight="1" x14ac:dyDescent="0.25">
      <c r="A378" s="158" t="s">
        <v>2900</v>
      </c>
      <c r="B378" s="93" t="s">
        <v>1267</v>
      </c>
      <c r="C378" s="92" t="s">
        <v>235</v>
      </c>
      <c r="D378" s="91">
        <v>3</v>
      </c>
      <c r="E378" s="90">
        <f>VLOOKUP(B378,'COMPOSIÇAO DE CUSTO UNIT'!$B$8:$H$4706,7,FALSE)</f>
        <v>0</v>
      </c>
      <c r="F378" s="310">
        <f t="shared" si="148"/>
        <v>0</v>
      </c>
      <c r="G378" s="90">
        <f t="shared" si="149"/>
        <v>0</v>
      </c>
      <c r="H378" s="90">
        <f t="shared" si="150"/>
        <v>0</v>
      </c>
      <c r="I378" s="89" t="e">
        <f t="shared" si="151"/>
        <v>#DIV/0!</v>
      </c>
    </row>
    <row r="379" spans="1:9" ht="26.1" customHeight="1" x14ac:dyDescent="0.25">
      <c r="A379" s="158" t="s">
        <v>2899</v>
      </c>
      <c r="B379" s="93" t="s">
        <v>1265</v>
      </c>
      <c r="C379" s="92" t="s">
        <v>235</v>
      </c>
      <c r="D379" s="91">
        <v>4</v>
      </c>
      <c r="E379" s="90">
        <f>VLOOKUP(B379,'COMPOSIÇAO DE CUSTO UNIT'!$B$8:$H$4706,7,FALSE)</f>
        <v>0</v>
      </c>
      <c r="F379" s="310">
        <f t="shared" si="148"/>
        <v>0</v>
      </c>
      <c r="G379" s="90">
        <f t="shared" si="149"/>
        <v>0</v>
      </c>
      <c r="H379" s="90">
        <f t="shared" si="150"/>
        <v>0</v>
      </c>
      <c r="I379" s="89" t="e">
        <f t="shared" si="151"/>
        <v>#DIV/0!</v>
      </c>
    </row>
    <row r="380" spans="1:9" ht="26.1" customHeight="1" x14ac:dyDescent="0.25">
      <c r="A380" s="158" t="s">
        <v>2898</v>
      </c>
      <c r="B380" s="93" t="s">
        <v>1263</v>
      </c>
      <c r="C380" s="92" t="s">
        <v>235</v>
      </c>
      <c r="D380" s="91">
        <v>11</v>
      </c>
      <c r="E380" s="90">
        <f>VLOOKUP(B380,'COMPOSIÇAO DE CUSTO UNIT'!$B$8:$H$4706,7,FALSE)</f>
        <v>0</v>
      </c>
      <c r="F380" s="310">
        <f t="shared" si="148"/>
        <v>0</v>
      </c>
      <c r="G380" s="90">
        <f t="shared" si="149"/>
        <v>0</v>
      </c>
      <c r="H380" s="90">
        <f t="shared" si="150"/>
        <v>0</v>
      </c>
      <c r="I380" s="89" t="e">
        <f t="shared" si="151"/>
        <v>#DIV/0!</v>
      </c>
    </row>
    <row r="381" spans="1:9" ht="26.1" customHeight="1" x14ac:dyDescent="0.25">
      <c r="A381" s="158" t="s">
        <v>2897</v>
      </c>
      <c r="B381" s="93" t="s">
        <v>1261</v>
      </c>
      <c r="C381" s="92" t="s">
        <v>235</v>
      </c>
      <c r="D381" s="91">
        <v>15</v>
      </c>
      <c r="E381" s="90">
        <f>VLOOKUP(B381,'COMPOSIÇAO DE CUSTO UNIT'!$B$8:$H$4706,7,FALSE)</f>
        <v>0</v>
      </c>
      <c r="F381" s="310">
        <f t="shared" si="148"/>
        <v>0</v>
      </c>
      <c r="G381" s="90">
        <f t="shared" si="149"/>
        <v>0</v>
      </c>
      <c r="H381" s="90">
        <f t="shared" si="150"/>
        <v>0</v>
      </c>
      <c r="I381" s="89" t="e">
        <f t="shared" si="151"/>
        <v>#DIV/0!</v>
      </c>
    </row>
    <row r="382" spans="1:9" ht="26.1" customHeight="1" x14ac:dyDescent="0.25">
      <c r="A382" s="158" t="s">
        <v>2896</v>
      </c>
      <c r="B382" s="93" t="s">
        <v>1271</v>
      </c>
      <c r="C382" s="92" t="s">
        <v>235</v>
      </c>
      <c r="D382" s="91">
        <v>6</v>
      </c>
      <c r="E382" s="90">
        <f>VLOOKUP(B382,'COMPOSIÇAO DE CUSTO UNIT'!$B$8:$H$4706,7,FALSE)</f>
        <v>0</v>
      </c>
      <c r="F382" s="310">
        <f t="shared" si="148"/>
        <v>0</v>
      </c>
      <c r="G382" s="90">
        <f t="shared" si="149"/>
        <v>0</v>
      </c>
      <c r="H382" s="90">
        <f t="shared" si="150"/>
        <v>0</v>
      </c>
      <c r="I382" s="89" t="e">
        <f t="shared" si="151"/>
        <v>#DIV/0!</v>
      </c>
    </row>
    <row r="383" spans="1:9" ht="24" customHeight="1" x14ac:dyDescent="0.25">
      <c r="A383" s="100" t="s">
        <v>56</v>
      </c>
      <c r="B383" s="99" t="s">
        <v>57</v>
      </c>
      <c r="C383" s="97"/>
      <c r="D383" s="98"/>
      <c r="E383" s="97"/>
      <c r="F383" s="97"/>
      <c r="G383" s="97"/>
      <c r="H383" s="96">
        <f>H384+H393+H407</f>
        <v>0</v>
      </c>
      <c r="I383" s="95" t="e">
        <f t="shared" ref="I383:I392" si="152">H383/$H$2317</f>
        <v>#DIV/0!</v>
      </c>
    </row>
    <row r="384" spans="1:9" ht="24" customHeight="1" x14ac:dyDescent="0.25">
      <c r="A384" s="100" t="s">
        <v>2895</v>
      </c>
      <c r="B384" s="99" t="s">
        <v>734</v>
      </c>
      <c r="C384" s="97"/>
      <c r="D384" s="98"/>
      <c r="E384" s="97"/>
      <c r="F384" s="97"/>
      <c r="G384" s="97"/>
      <c r="H384" s="96">
        <f>SUM(H385:H392)</f>
        <v>0</v>
      </c>
      <c r="I384" s="95" t="e">
        <f t="shared" si="152"/>
        <v>#DIV/0!</v>
      </c>
    </row>
    <row r="385" spans="1:9" ht="65.099999999999994" customHeight="1" x14ac:dyDescent="0.25">
      <c r="A385" s="92" t="s">
        <v>2894</v>
      </c>
      <c r="B385" s="93" t="s">
        <v>1256</v>
      </c>
      <c r="C385" s="92" t="s">
        <v>234</v>
      </c>
      <c r="D385" s="91">
        <v>141.69999999999999</v>
      </c>
      <c r="E385" s="308"/>
      <c r="F385" s="310">
        <f t="shared" ref="F385:F392" si="153">$E$2</f>
        <v>0</v>
      </c>
      <c r="G385" s="90">
        <f t="shared" ref="G385:G392" si="154">TRUNC(E385*(1+F385),2)</f>
        <v>0</v>
      </c>
      <c r="H385" s="90">
        <f t="shared" ref="H385:H392" si="155">TRUNC(G385*D385,2)</f>
        <v>0</v>
      </c>
      <c r="I385" s="89" t="e">
        <f t="shared" si="152"/>
        <v>#DIV/0!</v>
      </c>
    </row>
    <row r="386" spans="1:9" ht="65.099999999999994" customHeight="1" x14ac:dyDescent="0.25">
      <c r="A386" s="92" t="s">
        <v>2893</v>
      </c>
      <c r="B386" s="93" t="s">
        <v>732</v>
      </c>
      <c r="C386" s="92" t="s">
        <v>234</v>
      </c>
      <c r="D386" s="91">
        <v>113.8</v>
      </c>
      <c r="E386" s="308"/>
      <c r="F386" s="310">
        <f t="shared" si="153"/>
        <v>0</v>
      </c>
      <c r="G386" s="90">
        <f t="shared" si="154"/>
        <v>0</v>
      </c>
      <c r="H386" s="90">
        <f t="shared" si="155"/>
        <v>0</v>
      </c>
      <c r="I386" s="89" t="e">
        <f t="shared" si="152"/>
        <v>#DIV/0!</v>
      </c>
    </row>
    <row r="387" spans="1:9" ht="51.9" customHeight="1" x14ac:dyDescent="0.25">
      <c r="A387" s="92" t="s">
        <v>2892</v>
      </c>
      <c r="B387" s="93" t="s">
        <v>716</v>
      </c>
      <c r="C387" s="92" t="s">
        <v>234</v>
      </c>
      <c r="D387" s="91">
        <v>144.08000000000001</v>
      </c>
      <c r="E387" s="308"/>
      <c r="F387" s="310">
        <f t="shared" si="153"/>
        <v>0</v>
      </c>
      <c r="G387" s="90">
        <f t="shared" si="154"/>
        <v>0</v>
      </c>
      <c r="H387" s="90">
        <f t="shared" si="155"/>
        <v>0</v>
      </c>
      <c r="I387" s="89" t="e">
        <f t="shared" si="152"/>
        <v>#DIV/0!</v>
      </c>
    </row>
    <row r="388" spans="1:9" ht="51.9" customHeight="1" x14ac:dyDescent="0.25">
      <c r="A388" s="92" t="s">
        <v>2891</v>
      </c>
      <c r="B388" s="93" t="s">
        <v>1248</v>
      </c>
      <c r="C388" s="92" t="s">
        <v>234</v>
      </c>
      <c r="D388" s="91">
        <v>139.77000000000001</v>
      </c>
      <c r="E388" s="308"/>
      <c r="F388" s="310">
        <f t="shared" si="153"/>
        <v>0</v>
      </c>
      <c r="G388" s="90">
        <f t="shared" si="154"/>
        <v>0</v>
      </c>
      <c r="H388" s="90">
        <f t="shared" si="155"/>
        <v>0</v>
      </c>
      <c r="I388" s="89" t="e">
        <f t="shared" si="152"/>
        <v>#DIV/0!</v>
      </c>
    </row>
    <row r="389" spans="1:9" ht="26.1" customHeight="1" x14ac:dyDescent="0.25">
      <c r="A389" s="92" t="s">
        <v>2890</v>
      </c>
      <c r="B389" s="93" t="s">
        <v>2539</v>
      </c>
      <c r="C389" s="92" t="s">
        <v>235</v>
      </c>
      <c r="D389" s="91">
        <v>1</v>
      </c>
      <c r="E389" s="308"/>
      <c r="F389" s="310">
        <f t="shared" si="153"/>
        <v>0</v>
      </c>
      <c r="G389" s="90">
        <f t="shared" si="154"/>
        <v>0</v>
      </c>
      <c r="H389" s="90">
        <f t="shared" si="155"/>
        <v>0</v>
      </c>
      <c r="I389" s="89" t="e">
        <f t="shared" si="152"/>
        <v>#DIV/0!</v>
      </c>
    </row>
    <row r="390" spans="1:9" ht="26.1" customHeight="1" x14ac:dyDescent="0.25">
      <c r="A390" s="92" t="s">
        <v>2889</v>
      </c>
      <c r="B390" s="93" t="s">
        <v>1239</v>
      </c>
      <c r="C390" s="92" t="s">
        <v>235</v>
      </c>
      <c r="D390" s="91">
        <v>1</v>
      </c>
      <c r="E390" s="308"/>
      <c r="F390" s="310">
        <f t="shared" si="153"/>
        <v>0</v>
      </c>
      <c r="G390" s="90">
        <f t="shared" si="154"/>
        <v>0</v>
      </c>
      <c r="H390" s="90">
        <f t="shared" si="155"/>
        <v>0</v>
      </c>
      <c r="I390" s="89" t="e">
        <f t="shared" si="152"/>
        <v>#DIV/0!</v>
      </c>
    </row>
    <row r="391" spans="1:9" ht="26.1" customHeight="1" x14ac:dyDescent="0.25">
      <c r="A391" s="92" t="s">
        <v>2888</v>
      </c>
      <c r="B391" s="93" t="s">
        <v>2535</v>
      </c>
      <c r="C391" s="92" t="s">
        <v>235</v>
      </c>
      <c r="D391" s="91">
        <v>1</v>
      </c>
      <c r="E391" s="308"/>
      <c r="F391" s="310">
        <f t="shared" si="153"/>
        <v>0</v>
      </c>
      <c r="G391" s="90">
        <f t="shared" si="154"/>
        <v>0</v>
      </c>
      <c r="H391" s="90">
        <f t="shared" si="155"/>
        <v>0</v>
      </c>
      <c r="I391" s="89" t="e">
        <f t="shared" si="152"/>
        <v>#DIV/0!</v>
      </c>
    </row>
    <row r="392" spans="1:9" ht="51.9" customHeight="1" x14ac:dyDescent="0.25">
      <c r="A392" s="92" t="s">
        <v>2887</v>
      </c>
      <c r="B392" s="93" t="s">
        <v>2886</v>
      </c>
      <c r="C392" s="92" t="s">
        <v>234</v>
      </c>
      <c r="D392" s="91">
        <v>24.62</v>
      </c>
      <c r="E392" s="308"/>
      <c r="F392" s="310">
        <f t="shared" si="153"/>
        <v>0</v>
      </c>
      <c r="G392" s="90">
        <f t="shared" si="154"/>
        <v>0</v>
      </c>
      <c r="H392" s="90">
        <f t="shared" si="155"/>
        <v>0</v>
      </c>
      <c r="I392" s="89" t="e">
        <f t="shared" si="152"/>
        <v>#DIV/0!</v>
      </c>
    </row>
    <row r="393" spans="1:9" ht="24" customHeight="1" x14ac:dyDescent="0.25">
      <c r="A393" s="100" t="s">
        <v>2885</v>
      </c>
      <c r="B393" s="99" t="s">
        <v>2884</v>
      </c>
      <c r="C393" s="97"/>
      <c r="D393" s="98"/>
      <c r="E393" s="97"/>
      <c r="F393" s="97"/>
      <c r="G393" s="97"/>
      <c r="H393" s="96">
        <f>SUM(H394:H406)</f>
        <v>0</v>
      </c>
      <c r="I393" s="95" t="e">
        <f>H393/$H$2317</f>
        <v>#DIV/0!</v>
      </c>
    </row>
    <row r="394" spans="1:9" ht="39" customHeight="1" x14ac:dyDescent="0.25">
      <c r="A394" s="158" t="s">
        <v>2883</v>
      </c>
      <c r="B394" s="93" t="s">
        <v>2531</v>
      </c>
      <c r="C394" s="92" t="s">
        <v>234</v>
      </c>
      <c r="D394" s="91">
        <v>27.16</v>
      </c>
      <c r="E394" s="90">
        <f>VLOOKUP(B394,'COMPOSIÇAO DE CUSTO UNIT'!$B$8:$H$4706,7,FALSE)</f>
        <v>0</v>
      </c>
      <c r="F394" s="310">
        <f t="shared" ref="F394:F400" si="156">$E$2</f>
        <v>0</v>
      </c>
      <c r="G394" s="90">
        <f t="shared" ref="G394:G406" si="157">TRUNC(E394*(1+F394),2)</f>
        <v>0</v>
      </c>
      <c r="H394" s="90">
        <f t="shared" ref="H394:H406" si="158">TRUNC(G394*D394,2)</f>
        <v>0</v>
      </c>
      <c r="I394" s="89" t="e">
        <f t="shared" ref="I394:I406" si="159">H394/$H$2317</f>
        <v>#DIV/0!</v>
      </c>
    </row>
    <row r="395" spans="1:9" ht="39" customHeight="1" x14ac:dyDescent="0.25">
      <c r="A395" s="158" t="s">
        <v>2882</v>
      </c>
      <c r="B395" s="93" t="s">
        <v>2529</v>
      </c>
      <c r="C395" s="92" t="s">
        <v>234</v>
      </c>
      <c r="D395" s="91">
        <v>19.8</v>
      </c>
      <c r="E395" s="90">
        <f>VLOOKUP(B395,'COMPOSIÇAO DE CUSTO UNIT'!$B$8:$H$4706,7,FALSE)</f>
        <v>0</v>
      </c>
      <c r="F395" s="310">
        <f t="shared" si="156"/>
        <v>0</v>
      </c>
      <c r="G395" s="90">
        <f t="shared" si="157"/>
        <v>0</v>
      </c>
      <c r="H395" s="90">
        <f t="shared" si="158"/>
        <v>0</v>
      </c>
      <c r="I395" s="89" t="e">
        <f t="shared" si="159"/>
        <v>#DIV/0!</v>
      </c>
    </row>
    <row r="396" spans="1:9" ht="24" customHeight="1" x14ac:dyDescent="0.25">
      <c r="A396" s="158" t="s">
        <v>2881</v>
      </c>
      <c r="B396" s="93" t="s">
        <v>2527</v>
      </c>
      <c r="C396" s="92" t="s">
        <v>234</v>
      </c>
      <c r="D396" s="91">
        <v>4</v>
      </c>
      <c r="E396" s="90">
        <f>VLOOKUP(B396,'COMPOSIÇAO DE CUSTO UNIT'!$B$8:$H$4706,7,FALSE)</f>
        <v>0</v>
      </c>
      <c r="F396" s="310">
        <f t="shared" si="156"/>
        <v>0</v>
      </c>
      <c r="G396" s="90">
        <f t="shared" si="157"/>
        <v>0</v>
      </c>
      <c r="H396" s="90">
        <f t="shared" si="158"/>
        <v>0</v>
      </c>
      <c r="I396" s="89" t="e">
        <f t="shared" si="159"/>
        <v>#DIV/0!</v>
      </c>
    </row>
    <row r="397" spans="1:9" ht="39" customHeight="1" x14ac:dyDescent="0.25">
      <c r="A397" s="158" t="s">
        <v>2880</v>
      </c>
      <c r="B397" s="93" t="s">
        <v>2525</v>
      </c>
      <c r="C397" s="92" t="s">
        <v>234</v>
      </c>
      <c r="D397" s="91">
        <v>113.41</v>
      </c>
      <c r="E397" s="308"/>
      <c r="F397" s="310">
        <f t="shared" si="156"/>
        <v>0</v>
      </c>
      <c r="G397" s="90">
        <f t="shared" si="157"/>
        <v>0</v>
      </c>
      <c r="H397" s="90">
        <f t="shared" si="158"/>
        <v>0</v>
      </c>
      <c r="I397" s="89" t="e">
        <f t="shared" si="159"/>
        <v>#DIV/0!</v>
      </c>
    </row>
    <row r="398" spans="1:9" ht="39" customHeight="1" x14ac:dyDescent="0.25">
      <c r="A398" s="158" t="s">
        <v>2879</v>
      </c>
      <c r="B398" s="93" t="s">
        <v>1231</v>
      </c>
      <c r="C398" s="92" t="s">
        <v>234</v>
      </c>
      <c r="D398" s="91">
        <v>114.2</v>
      </c>
      <c r="E398" s="308"/>
      <c r="F398" s="310">
        <f t="shared" si="156"/>
        <v>0</v>
      </c>
      <c r="G398" s="90">
        <f t="shared" si="157"/>
        <v>0</v>
      </c>
      <c r="H398" s="90">
        <f t="shared" si="158"/>
        <v>0</v>
      </c>
      <c r="I398" s="89" t="e">
        <f t="shared" si="159"/>
        <v>#DIV/0!</v>
      </c>
    </row>
    <row r="399" spans="1:9" ht="26.1" customHeight="1" x14ac:dyDescent="0.25">
      <c r="A399" s="158" t="s">
        <v>2878</v>
      </c>
      <c r="B399" s="93" t="s">
        <v>2514</v>
      </c>
      <c r="C399" s="92" t="s">
        <v>235</v>
      </c>
      <c r="D399" s="91">
        <v>2</v>
      </c>
      <c r="E399" s="308"/>
      <c r="F399" s="310">
        <f t="shared" si="156"/>
        <v>0</v>
      </c>
      <c r="G399" s="90">
        <f t="shared" si="157"/>
        <v>0</v>
      </c>
      <c r="H399" s="90">
        <f t="shared" si="158"/>
        <v>0</v>
      </c>
      <c r="I399" s="89" t="e">
        <f t="shared" si="159"/>
        <v>#DIV/0!</v>
      </c>
    </row>
    <row r="400" spans="1:9" ht="51.9" customHeight="1" x14ac:dyDescent="0.25">
      <c r="A400" s="158" t="s">
        <v>2877</v>
      </c>
      <c r="B400" s="93" t="s">
        <v>2522</v>
      </c>
      <c r="C400" s="92" t="s">
        <v>235</v>
      </c>
      <c r="D400" s="91">
        <v>2</v>
      </c>
      <c r="E400" s="90">
        <f>VLOOKUP(B400,'COMPOSIÇAO DE CUSTO UNIT'!$B$8:$H$4706,7,FALSE)</f>
        <v>0</v>
      </c>
      <c r="F400" s="310">
        <f t="shared" si="156"/>
        <v>0</v>
      </c>
      <c r="G400" s="90">
        <f t="shared" si="157"/>
        <v>0</v>
      </c>
      <c r="H400" s="90">
        <f t="shared" si="158"/>
        <v>0</v>
      </c>
      <c r="I400" s="89" t="e">
        <f t="shared" si="159"/>
        <v>#DIV/0!</v>
      </c>
    </row>
    <row r="401" spans="1:9" ht="51.9" customHeight="1" x14ac:dyDescent="0.25">
      <c r="A401" s="158" t="s">
        <v>2876</v>
      </c>
      <c r="B401" s="93" t="s">
        <v>2520</v>
      </c>
      <c r="C401" s="92" t="s">
        <v>235</v>
      </c>
      <c r="D401" s="91">
        <v>2</v>
      </c>
      <c r="E401" s="90">
        <f>VLOOKUP(B401,'COMPOSIÇAO DE CUSTO UNIT'!$B$8:$H$4706,7,FALSE)</f>
        <v>0</v>
      </c>
      <c r="F401" s="309">
        <f t="shared" ref="F401:F402" si="160">$F$2</f>
        <v>0</v>
      </c>
      <c r="G401" s="90">
        <f t="shared" si="157"/>
        <v>0</v>
      </c>
      <c r="H401" s="90">
        <f t="shared" si="158"/>
        <v>0</v>
      </c>
      <c r="I401" s="89" t="e">
        <f t="shared" si="159"/>
        <v>#DIV/0!</v>
      </c>
    </row>
    <row r="402" spans="1:9" ht="39" customHeight="1" x14ac:dyDescent="0.25">
      <c r="A402" s="92" t="s">
        <v>2875</v>
      </c>
      <c r="B402" s="93" t="s">
        <v>2518</v>
      </c>
      <c r="C402" s="92" t="s">
        <v>235</v>
      </c>
      <c r="D402" s="91">
        <v>12</v>
      </c>
      <c r="E402" s="90">
        <f>VLOOKUP(B402,'COMPOSIÇAO DE CUSTO UNIT'!$B$8:$H$4706,7,FALSE)</f>
        <v>0</v>
      </c>
      <c r="F402" s="309">
        <f t="shared" si="160"/>
        <v>0</v>
      </c>
      <c r="G402" s="90">
        <f t="shared" si="157"/>
        <v>0</v>
      </c>
      <c r="H402" s="90">
        <f t="shared" si="158"/>
        <v>0</v>
      </c>
      <c r="I402" s="89" t="e">
        <f t="shared" si="159"/>
        <v>#DIV/0!</v>
      </c>
    </row>
    <row r="403" spans="1:9" ht="26.1" customHeight="1" x14ac:dyDescent="0.25">
      <c r="A403" s="92" t="s">
        <v>2874</v>
      </c>
      <c r="B403" s="93" t="s">
        <v>2516</v>
      </c>
      <c r="C403" s="92" t="s">
        <v>235</v>
      </c>
      <c r="D403" s="91">
        <v>2</v>
      </c>
      <c r="E403" s="90">
        <f>VLOOKUP(B403,'COMPOSIÇAO DE CUSTO UNIT'!$B$8:$H$4706,7,FALSE)</f>
        <v>0</v>
      </c>
      <c r="F403" s="310">
        <f t="shared" ref="F403:F406" si="161">$E$2</f>
        <v>0</v>
      </c>
      <c r="G403" s="90">
        <f t="shared" si="157"/>
        <v>0</v>
      </c>
      <c r="H403" s="90">
        <f t="shared" si="158"/>
        <v>0</v>
      </c>
      <c r="I403" s="89" t="e">
        <f t="shared" si="159"/>
        <v>#DIV/0!</v>
      </c>
    </row>
    <row r="404" spans="1:9" ht="39" customHeight="1" x14ac:dyDescent="0.25">
      <c r="A404" s="158" t="s">
        <v>2873</v>
      </c>
      <c r="B404" s="93" t="s">
        <v>2510</v>
      </c>
      <c r="C404" s="92" t="s">
        <v>234</v>
      </c>
      <c r="D404" s="91">
        <v>64.8</v>
      </c>
      <c r="E404" s="90">
        <f>VLOOKUP(B404,'COMPOSIÇAO DE CUSTO UNIT'!$B$8:$H$4706,7,FALSE)</f>
        <v>0</v>
      </c>
      <c r="F404" s="310">
        <f t="shared" si="161"/>
        <v>0</v>
      </c>
      <c r="G404" s="90">
        <f t="shared" si="157"/>
        <v>0</v>
      </c>
      <c r="H404" s="90">
        <f t="shared" si="158"/>
        <v>0</v>
      </c>
      <c r="I404" s="89" t="e">
        <f t="shared" si="159"/>
        <v>#DIV/0!</v>
      </c>
    </row>
    <row r="405" spans="1:9" ht="39" customHeight="1" x14ac:dyDescent="0.25">
      <c r="A405" s="158" t="s">
        <v>2872</v>
      </c>
      <c r="B405" s="93" t="s">
        <v>2508</v>
      </c>
      <c r="C405" s="92" t="s">
        <v>234</v>
      </c>
      <c r="D405" s="91">
        <v>78.3</v>
      </c>
      <c r="E405" s="90">
        <f>VLOOKUP(B405,'COMPOSIÇAO DE CUSTO UNIT'!$B$8:$H$4706,7,FALSE)</f>
        <v>0</v>
      </c>
      <c r="F405" s="310">
        <f t="shared" si="161"/>
        <v>0</v>
      </c>
      <c r="G405" s="90">
        <f t="shared" si="157"/>
        <v>0</v>
      </c>
      <c r="H405" s="90">
        <f t="shared" si="158"/>
        <v>0</v>
      </c>
      <c r="I405" s="89" t="e">
        <f t="shared" si="159"/>
        <v>#DIV/0!</v>
      </c>
    </row>
    <row r="406" spans="1:9" ht="26.1" customHeight="1" x14ac:dyDescent="0.25">
      <c r="A406" s="158" t="s">
        <v>2871</v>
      </c>
      <c r="B406" s="93" t="s">
        <v>2512</v>
      </c>
      <c r="C406" s="92" t="s">
        <v>235</v>
      </c>
      <c r="D406" s="91">
        <v>4</v>
      </c>
      <c r="E406" s="90">
        <f>VLOOKUP(B406,'COMPOSIÇAO DE CUSTO UNIT'!$B$8:$H$4706,7,FALSE)</f>
        <v>0</v>
      </c>
      <c r="F406" s="310">
        <f t="shared" si="161"/>
        <v>0</v>
      </c>
      <c r="G406" s="90">
        <f t="shared" si="157"/>
        <v>0</v>
      </c>
      <c r="H406" s="90">
        <f t="shared" si="158"/>
        <v>0</v>
      </c>
      <c r="I406" s="89" t="e">
        <f t="shared" si="159"/>
        <v>#DIV/0!</v>
      </c>
    </row>
    <row r="407" spans="1:9" ht="24" customHeight="1" x14ac:dyDescent="0.25">
      <c r="A407" s="100" t="s">
        <v>2870</v>
      </c>
      <c r="B407" s="99" t="s">
        <v>512</v>
      </c>
      <c r="C407" s="97"/>
      <c r="D407" s="98"/>
      <c r="E407" s="97"/>
      <c r="F407" s="97"/>
      <c r="G407" s="97"/>
      <c r="H407" s="96">
        <f>SUM(H408:H422)</f>
        <v>0</v>
      </c>
      <c r="I407" s="95" t="e">
        <f>H407/$H$2317</f>
        <v>#DIV/0!</v>
      </c>
    </row>
    <row r="408" spans="1:9" ht="39" customHeight="1" x14ac:dyDescent="0.25">
      <c r="A408" s="92" t="s">
        <v>2869</v>
      </c>
      <c r="B408" s="93" t="s">
        <v>1226</v>
      </c>
      <c r="C408" s="92" t="s">
        <v>235</v>
      </c>
      <c r="D408" s="91">
        <v>21</v>
      </c>
      <c r="E408" s="308"/>
      <c r="F408" s="310">
        <f t="shared" ref="F408:F422" si="162">$E$2</f>
        <v>0</v>
      </c>
      <c r="G408" s="90">
        <f t="shared" ref="G408:G422" si="163">TRUNC(E408*(1+F408),2)</f>
        <v>0</v>
      </c>
      <c r="H408" s="90">
        <f t="shared" ref="H408:H422" si="164">TRUNC(G408*D408,2)</f>
        <v>0</v>
      </c>
      <c r="I408" s="89" t="e">
        <f t="shared" ref="I408:I422" si="165">H408/$H$2317</f>
        <v>#DIV/0!</v>
      </c>
    </row>
    <row r="409" spans="1:9" ht="24" customHeight="1" x14ac:dyDescent="0.25">
      <c r="A409" s="92" t="s">
        <v>2868</v>
      </c>
      <c r="B409" s="93" t="s">
        <v>1224</v>
      </c>
      <c r="C409" s="92" t="s">
        <v>235</v>
      </c>
      <c r="D409" s="91">
        <v>21</v>
      </c>
      <c r="E409" s="90">
        <f>VLOOKUP(B409,'COMPOSIÇAO DE CUSTO UNIT'!$B$8:$H$4706,7,FALSE)</f>
        <v>0</v>
      </c>
      <c r="F409" s="310">
        <f t="shared" si="162"/>
        <v>0</v>
      </c>
      <c r="G409" s="90">
        <f t="shared" si="163"/>
        <v>0</v>
      </c>
      <c r="H409" s="90">
        <f t="shared" si="164"/>
        <v>0</v>
      </c>
      <c r="I409" s="89" t="e">
        <f t="shared" si="165"/>
        <v>#DIV/0!</v>
      </c>
    </row>
    <row r="410" spans="1:9" ht="39" customHeight="1" x14ac:dyDescent="0.25">
      <c r="A410" s="92" t="s">
        <v>2867</v>
      </c>
      <c r="B410" s="93" t="s">
        <v>1222</v>
      </c>
      <c r="C410" s="92" t="s">
        <v>235</v>
      </c>
      <c r="D410" s="91">
        <v>2</v>
      </c>
      <c r="E410" s="308"/>
      <c r="F410" s="310">
        <f t="shared" si="162"/>
        <v>0</v>
      </c>
      <c r="G410" s="90">
        <f t="shared" si="163"/>
        <v>0</v>
      </c>
      <c r="H410" s="90">
        <f t="shared" si="164"/>
        <v>0</v>
      </c>
      <c r="I410" s="89" t="e">
        <f t="shared" si="165"/>
        <v>#DIV/0!</v>
      </c>
    </row>
    <row r="411" spans="1:9" ht="39" customHeight="1" x14ac:dyDescent="0.25">
      <c r="A411" s="92" t="s">
        <v>2866</v>
      </c>
      <c r="B411" s="93" t="s">
        <v>2503</v>
      </c>
      <c r="C411" s="92" t="s">
        <v>235</v>
      </c>
      <c r="D411" s="91">
        <v>1</v>
      </c>
      <c r="E411" s="308"/>
      <c r="F411" s="310">
        <f t="shared" si="162"/>
        <v>0</v>
      </c>
      <c r="G411" s="90">
        <f t="shared" si="163"/>
        <v>0</v>
      </c>
      <c r="H411" s="90">
        <f t="shared" si="164"/>
        <v>0</v>
      </c>
      <c r="I411" s="89" t="e">
        <f t="shared" si="165"/>
        <v>#DIV/0!</v>
      </c>
    </row>
    <row r="412" spans="1:9" ht="65.099999999999994" customHeight="1" x14ac:dyDescent="0.25">
      <c r="A412" s="92" t="s">
        <v>2865</v>
      </c>
      <c r="B412" s="93" t="s">
        <v>1217</v>
      </c>
      <c r="C412" s="92" t="s">
        <v>234</v>
      </c>
      <c r="D412" s="91">
        <v>18.899999999999999</v>
      </c>
      <c r="E412" s="308"/>
      <c r="F412" s="310">
        <f t="shared" si="162"/>
        <v>0</v>
      </c>
      <c r="G412" s="90">
        <f t="shared" si="163"/>
        <v>0</v>
      </c>
      <c r="H412" s="90">
        <f t="shared" si="164"/>
        <v>0</v>
      </c>
      <c r="I412" s="89" t="e">
        <f t="shared" si="165"/>
        <v>#DIV/0!</v>
      </c>
    </row>
    <row r="413" spans="1:9" ht="65.099999999999994" customHeight="1" x14ac:dyDescent="0.25">
      <c r="A413" s="92" t="s">
        <v>2864</v>
      </c>
      <c r="B413" s="93" t="s">
        <v>1215</v>
      </c>
      <c r="C413" s="92" t="s">
        <v>234</v>
      </c>
      <c r="D413" s="91">
        <v>29.82</v>
      </c>
      <c r="E413" s="308"/>
      <c r="F413" s="310">
        <f t="shared" si="162"/>
        <v>0</v>
      </c>
      <c r="G413" s="90">
        <f t="shared" si="163"/>
        <v>0</v>
      </c>
      <c r="H413" s="90">
        <f t="shared" si="164"/>
        <v>0</v>
      </c>
      <c r="I413" s="89" t="e">
        <f t="shared" si="165"/>
        <v>#DIV/0!</v>
      </c>
    </row>
    <row r="414" spans="1:9" ht="65.099999999999994" customHeight="1" x14ac:dyDescent="0.25">
      <c r="A414" s="92" t="s">
        <v>2863</v>
      </c>
      <c r="B414" s="93" t="s">
        <v>1213</v>
      </c>
      <c r="C414" s="92" t="s">
        <v>234</v>
      </c>
      <c r="D414" s="91">
        <v>59.96</v>
      </c>
      <c r="E414" s="308"/>
      <c r="F414" s="310">
        <f t="shared" si="162"/>
        <v>0</v>
      </c>
      <c r="G414" s="90">
        <f t="shared" si="163"/>
        <v>0</v>
      </c>
      <c r="H414" s="90">
        <f t="shared" si="164"/>
        <v>0</v>
      </c>
      <c r="I414" s="89" t="e">
        <f t="shared" si="165"/>
        <v>#DIV/0!</v>
      </c>
    </row>
    <row r="415" spans="1:9" ht="65.099999999999994" customHeight="1" x14ac:dyDescent="0.25">
      <c r="A415" s="92" t="s">
        <v>2862</v>
      </c>
      <c r="B415" s="93" t="s">
        <v>1211</v>
      </c>
      <c r="C415" s="92" t="s">
        <v>234</v>
      </c>
      <c r="D415" s="91">
        <v>39.94</v>
      </c>
      <c r="E415" s="308"/>
      <c r="F415" s="310">
        <f t="shared" si="162"/>
        <v>0</v>
      </c>
      <c r="G415" s="90">
        <f t="shared" si="163"/>
        <v>0</v>
      </c>
      <c r="H415" s="90">
        <f t="shared" si="164"/>
        <v>0</v>
      </c>
      <c r="I415" s="89" t="e">
        <f t="shared" si="165"/>
        <v>#DIV/0!</v>
      </c>
    </row>
    <row r="416" spans="1:9" ht="65.099999999999994" customHeight="1" x14ac:dyDescent="0.25">
      <c r="A416" s="92" t="s">
        <v>2861</v>
      </c>
      <c r="B416" s="93" t="s">
        <v>712</v>
      </c>
      <c r="C416" s="92" t="s">
        <v>234</v>
      </c>
      <c r="D416" s="91">
        <v>19.010000000000002</v>
      </c>
      <c r="E416" s="308"/>
      <c r="F416" s="310">
        <f t="shared" si="162"/>
        <v>0</v>
      </c>
      <c r="G416" s="90">
        <f t="shared" si="163"/>
        <v>0</v>
      </c>
      <c r="H416" s="90">
        <f t="shared" si="164"/>
        <v>0</v>
      </c>
      <c r="I416" s="89" t="e">
        <f t="shared" si="165"/>
        <v>#DIV/0!</v>
      </c>
    </row>
    <row r="417" spans="1:9" ht="65.099999999999994" customHeight="1" x14ac:dyDescent="0.25">
      <c r="A417" s="92" t="s">
        <v>2860</v>
      </c>
      <c r="B417" s="93" t="s">
        <v>710</v>
      </c>
      <c r="C417" s="92" t="s">
        <v>234</v>
      </c>
      <c r="D417" s="91">
        <v>9.1999999999999993</v>
      </c>
      <c r="E417" s="308"/>
      <c r="F417" s="310">
        <f t="shared" si="162"/>
        <v>0</v>
      </c>
      <c r="G417" s="90">
        <f t="shared" si="163"/>
        <v>0</v>
      </c>
      <c r="H417" s="90">
        <f t="shared" si="164"/>
        <v>0</v>
      </c>
      <c r="I417" s="89" t="e">
        <f t="shared" si="165"/>
        <v>#DIV/0!</v>
      </c>
    </row>
    <row r="418" spans="1:9" ht="65.099999999999994" customHeight="1" x14ac:dyDescent="0.25">
      <c r="A418" s="92" t="s">
        <v>2859</v>
      </c>
      <c r="B418" s="93" t="s">
        <v>686</v>
      </c>
      <c r="C418" s="92" t="s">
        <v>235</v>
      </c>
      <c r="D418" s="91">
        <v>2</v>
      </c>
      <c r="E418" s="308"/>
      <c r="F418" s="310">
        <f t="shared" si="162"/>
        <v>0</v>
      </c>
      <c r="G418" s="90">
        <f t="shared" si="163"/>
        <v>0</v>
      </c>
      <c r="H418" s="90">
        <f t="shared" si="164"/>
        <v>0</v>
      </c>
      <c r="I418" s="89" t="e">
        <f t="shared" si="165"/>
        <v>#DIV/0!</v>
      </c>
    </row>
    <row r="419" spans="1:9" ht="39" customHeight="1" x14ac:dyDescent="0.25">
      <c r="A419" s="92" t="s">
        <v>2858</v>
      </c>
      <c r="B419" s="93" t="s">
        <v>2857</v>
      </c>
      <c r="C419" s="92" t="s">
        <v>234</v>
      </c>
      <c r="D419" s="91">
        <v>62.71</v>
      </c>
      <c r="E419" s="308"/>
      <c r="F419" s="310">
        <f t="shared" si="162"/>
        <v>0</v>
      </c>
      <c r="G419" s="90">
        <f t="shared" si="163"/>
        <v>0</v>
      </c>
      <c r="H419" s="90">
        <f t="shared" si="164"/>
        <v>0</v>
      </c>
      <c r="I419" s="89" t="e">
        <f t="shared" si="165"/>
        <v>#DIV/0!</v>
      </c>
    </row>
    <row r="420" spans="1:9" ht="39" customHeight="1" x14ac:dyDescent="0.25">
      <c r="A420" s="92" t="s">
        <v>2856</v>
      </c>
      <c r="B420" s="93" t="s">
        <v>420</v>
      </c>
      <c r="C420" s="92" t="s">
        <v>235</v>
      </c>
      <c r="D420" s="91">
        <v>26</v>
      </c>
      <c r="E420" s="308"/>
      <c r="F420" s="310">
        <f t="shared" si="162"/>
        <v>0</v>
      </c>
      <c r="G420" s="90">
        <f t="shared" si="163"/>
        <v>0</v>
      </c>
      <c r="H420" s="90">
        <f t="shared" si="164"/>
        <v>0</v>
      </c>
      <c r="I420" s="89" t="e">
        <f t="shared" si="165"/>
        <v>#DIV/0!</v>
      </c>
    </row>
    <row r="421" spans="1:9" ht="26.1" customHeight="1" x14ac:dyDescent="0.25">
      <c r="A421" s="158" t="s">
        <v>2855</v>
      </c>
      <c r="B421" s="93" t="s">
        <v>414</v>
      </c>
      <c r="C421" s="92" t="s">
        <v>235</v>
      </c>
      <c r="D421" s="91">
        <v>28</v>
      </c>
      <c r="E421" s="90">
        <f>'COMPOSIÇAO DE CUSTO UNIT'!H1589</f>
        <v>0</v>
      </c>
      <c r="F421" s="310">
        <f t="shared" si="162"/>
        <v>0</v>
      </c>
      <c r="G421" s="90">
        <f t="shared" si="163"/>
        <v>0</v>
      </c>
      <c r="H421" s="90">
        <f t="shared" si="164"/>
        <v>0</v>
      </c>
      <c r="I421" s="89" t="e">
        <f t="shared" si="165"/>
        <v>#DIV/0!</v>
      </c>
    </row>
    <row r="422" spans="1:9" ht="26.1" customHeight="1" x14ac:dyDescent="0.25">
      <c r="A422" s="158" t="s">
        <v>2854</v>
      </c>
      <c r="B422" s="93" t="s">
        <v>1202</v>
      </c>
      <c r="C422" s="92" t="s">
        <v>235</v>
      </c>
      <c r="D422" s="91">
        <v>12</v>
      </c>
      <c r="E422" s="90">
        <f>VLOOKUP(B422,'COMPOSIÇAO DE CUSTO UNIT'!$B$8:$H$4706,7,FALSE)</f>
        <v>0</v>
      </c>
      <c r="F422" s="310">
        <f t="shared" si="162"/>
        <v>0</v>
      </c>
      <c r="G422" s="90">
        <f t="shared" si="163"/>
        <v>0</v>
      </c>
      <c r="H422" s="90">
        <f t="shared" si="164"/>
        <v>0</v>
      </c>
      <c r="I422" s="89" t="e">
        <f t="shared" si="165"/>
        <v>#DIV/0!</v>
      </c>
    </row>
    <row r="423" spans="1:9" ht="24" customHeight="1" x14ac:dyDescent="0.25">
      <c r="A423" s="100" t="s">
        <v>58</v>
      </c>
      <c r="B423" s="99" t="s">
        <v>59</v>
      </c>
      <c r="C423" s="97"/>
      <c r="D423" s="98"/>
      <c r="E423" s="97"/>
      <c r="F423" s="97"/>
      <c r="G423" s="97"/>
      <c r="H423" s="96">
        <f>H424+H431</f>
        <v>0</v>
      </c>
      <c r="I423" s="95" t="e">
        <f t="shared" ref="I423:I430" si="166">H423/$H$2317</f>
        <v>#DIV/0!</v>
      </c>
    </row>
    <row r="424" spans="1:9" ht="24" customHeight="1" x14ac:dyDescent="0.25">
      <c r="A424" s="100" t="s">
        <v>2853</v>
      </c>
      <c r="B424" s="99" t="s">
        <v>2852</v>
      </c>
      <c r="C424" s="97"/>
      <c r="D424" s="98"/>
      <c r="E424" s="97"/>
      <c r="F424" s="97"/>
      <c r="G424" s="97"/>
      <c r="H424" s="96">
        <f>SUM(H425:H430)</f>
        <v>0</v>
      </c>
      <c r="I424" s="95" t="e">
        <f t="shared" si="166"/>
        <v>#DIV/0!</v>
      </c>
    </row>
    <row r="425" spans="1:9" ht="78" customHeight="1" x14ac:dyDescent="0.25">
      <c r="A425" s="158" t="s">
        <v>2851</v>
      </c>
      <c r="B425" s="93" t="s">
        <v>4461</v>
      </c>
      <c r="C425" s="92" t="s">
        <v>235</v>
      </c>
      <c r="D425" s="91">
        <v>1</v>
      </c>
      <c r="E425" s="90">
        <f>VLOOKUP(B425,'COMPOSIÇAO DE CUSTO UNIT'!$B$8:$H$4706,7,FALSE)</f>
        <v>0</v>
      </c>
      <c r="F425" s="310">
        <f t="shared" ref="F425:F430" si="167">$E$2</f>
        <v>0</v>
      </c>
      <c r="G425" s="90">
        <f t="shared" ref="G425:G430" si="168">TRUNC(E425*(1+F425),2)</f>
        <v>0</v>
      </c>
      <c r="H425" s="90">
        <f t="shared" ref="H425:H430" si="169">TRUNC(G425*D425,2)</f>
        <v>0</v>
      </c>
      <c r="I425" s="89" t="e">
        <f t="shared" si="166"/>
        <v>#DIV/0!</v>
      </c>
    </row>
    <row r="426" spans="1:9" ht="78" customHeight="1" x14ac:dyDescent="0.25">
      <c r="A426" s="158" t="s">
        <v>2850</v>
      </c>
      <c r="B426" s="93" t="s">
        <v>4462</v>
      </c>
      <c r="C426" s="92" t="s">
        <v>235</v>
      </c>
      <c r="D426" s="91">
        <v>1</v>
      </c>
      <c r="E426" s="90">
        <f>VLOOKUP(B426,'COMPOSIÇAO DE CUSTO UNIT'!$B$8:$H$4706,7,FALSE)</f>
        <v>0</v>
      </c>
      <c r="F426" s="310">
        <f t="shared" si="167"/>
        <v>0</v>
      </c>
      <c r="G426" s="90">
        <f t="shared" si="168"/>
        <v>0</v>
      </c>
      <c r="H426" s="90">
        <f t="shared" si="169"/>
        <v>0</v>
      </c>
      <c r="I426" s="89" t="e">
        <f t="shared" si="166"/>
        <v>#DIV/0!</v>
      </c>
    </row>
    <row r="427" spans="1:9" ht="78" customHeight="1" x14ac:dyDescent="0.25">
      <c r="A427" s="158" t="s">
        <v>2849</v>
      </c>
      <c r="B427" s="93" t="s">
        <v>4463</v>
      </c>
      <c r="C427" s="92" t="s">
        <v>235</v>
      </c>
      <c r="D427" s="91">
        <v>1</v>
      </c>
      <c r="E427" s="90">
        <f>VLOOKUP(B427,'COMPOSIÇAO DE CUSTO UNIT'!$B$8:$H$4706,7,FALSE)</f>
        <v>0</v>
      </c>
      <c r="F427" s="310">
        <f t="shared" si="167"/>
        <v>0</v>
      </c>
      <c r="G427" s="90">
        <f t="shared" si="168"/>
        <v>0</v>
      </c>
      <c r="H427" s="90">
        <f t="shared" si="169"/>
        <v>0</v>
      </c>
      <c r="I427" s="89" t="e">
        <f t="shared" si="166"/>
        <v>#DIV/0!</v>
      </c>
    </row>
    <row r="428" spans="1:9" ht="65.099999999999994" customHeight="1" x14ac:dyDescent="0.25">
      <c r="A428" s="158" t="s">
        <v>2848</v>
      </c>
      <c r="B428" s="93" t="s">
        <v>1180</v>
      </c>
      <c r="C428" s="92" t="s">
        <v>564</v>
      </c>
      <c r="D428" s="91">
        <v>44.19</v>
      </c>
      <c r="E428" s="90">
        <f>VLOOKUP(B428,'COMPOSIÇAO DE CUSTO UNIT'!$B$8:$H$4706,7,FALSE)</f>
        <v>0</v>
      </c>
      <c r="F428" s="310">
        <f t="shared" si="167"/>
        <v>0</v>
      </c>
      <c r="G428" s="90">
        <f t="shared" si="168"/>
        <v>0</v>
      </c>
      <c r="H428" s="90">
        <f t="shared" si="169"/>
        <v>0</v>
      </c>
      <c r="I428" s="89" t="e">
        <f t="shared" si="166"/>
        <v>#DIV/0!</v>
      </c>
    </row>
    <row r="429" spans="1:9" ht="65.099999999999994" customHeight="1" x14ac:dyDescent="0.25">
      <c r="A429" s="158" t="s">
        <v>2847</v>
      </c>
      <c r="B429" s="93" t="s">
        <v>2486</v>
      </c>
      <c r="C429" s="92" t="s">
        <v>234</v>
      </c>
      <c r="D429" s="91">
        <v>7.88</v>
      </c>
      <c r="E429" s="90">
        <f>VLOOKUP(B429,'COMPOSIÇAO DE CUSTO UNIT'!$B$8:$H$4706,7,FALSE)</f>
        <v>0</v>
      </c>
      <c r="F429" s="310">
        <f t="shared" si="167"/>
        <v>0</v>
      </c>
      <c r="G429" s="90">
        <f t="shared" si="168"/>
        <v>0</v>
      </c>
      <c r="H429" s="90">
        <f t="shared" si="169"/>
        <v>0</v>
      </c>
      <c r="I429" s="89" t="e">
        <f t="shared" si="166"/>
        <v>#DIV/0!</v>
      </c>
    </row>
    <row r="430" spans="1:9" ht="26.1" customHeight="1" x14ac:dyDescent="0.25">
      <c r="A430" s="92" t="s">
        <v>2846</v>
      </c>
      <c r="B430" s="93" t="s">
        <v>1172</v>
      </c>
      <c r="C430" s="92" t="s">
        <v>235</v>
      </c>
      <c r="D430" s="91">
        <v>3</v>
      </c>
      <c r="E430" s="90">
        <f>VLOOKUP(B430,'COMPOSIÇAO DE CUSTO UNIT'!$B$8:$H$4706,7,FALSE)</f>
        <v>0</v>
      </c>
      <c r="F430" s="310">
        <f t="shared" si="167"/>
        <v>0</v>
      </c>
      <c r="G430" s="90">
        <f t="shared" si="168"/>
        <v>0</v>
      </c>
      <c r="H430" s="90">
        <f t="shared" si="169"/>
        <v>0</v>
      </c>
      <c r="I430" s="89" t="e">
        <f t="shared" si="166"/>
        <v>#DIV/0!</v>
      </c>
    </row>
    <row r="431" spans="1:9" ht="24" customHeight="1" x14ac:dyDescent="0.25">
      <c r="A431" s="100" t="s">
        <v>2845</v>
      </c>
      <c r="B431" s="99" t="s">
        <v>381</v>
      </c>
      <c r="C431" s="97"/>
      <c r="D431" s="98"/>
      <c r="E431" s="97"/>
      <c r="F431" s="97"/>
      <c r="G431" s="97"/>
      <c r="H431" s="96">
        <f>SUM(H432:H435)</f>
        <v>0</v>
      </c>
      <c r="I431" s="95" t="e">
        <f>H431/$H$2317</f>
        <v>#DIV/0!</v>
      </c>
    </row>
    <row r="432" spans="1:9" ht="26.1" customHeight="1" x14ac:dyDescent="0.25">
      <c r="A432" s="92" t="s">
        <v>2844</v>
      </c>
      <c r="B432" s="93" t="s">
        <v>1764</v>
      </c>
      <c r="C432" s="92" t="s">
        <v>235</v>
      </c>
      <c r="D432" s="91">
        <v>1</v>
      </c>
      <c r="E432" s="90">
        <f>VLOOKUP(B432,'COMPOSIÇAO DE CUSTO UNIT'!$B$8:$H$4706,7,FALSE)</f>
        <v>0</v>
      </c>
      <c r="F432" s="310">
        <f t="shared" ref="F432:F435" si="170">$E$2</f>
        <v>0</v>
      </c>
      <c r="G432" s="90">
        <f t="shared" ref="G432:G435" si="171">TRUNC(E432*(1+F432),2)</f>
        <v>0</v>
      </c>
      <c r="H432" s="90">
        <f t="shared" ref="H432:H435" si="172">TRUNC(G432*D432,2)</f>
        <v>0</v>
      </c>
      <c r="I432" s="89" t="e">
        <f t="shared" ref="I432:I435" si="173">H432/$H$2317</f>
        <v>#DIV/0!</v>
      </c>
    </row>
    <row r="433" spans="1:9" ht="39" customHeight="1" x14ac:dyDescent="0.25">
      <c r="A433" s="92" t="s">
        <v>2843</v>
      </c>
      <c r="B433" s="93" t="s">
        <v>1169</v>
      </c>
      <c r="C433" s="92" t="s">
        <v>235</v>
      </c>
      <c r="D433" s="91">
        <v>1</v>
      </c>
      <c r="E433" s="308"/>
      <c r="F433" s="310">
        <f t="shared" si="170"/>
        <v>0</v>
      </c>
      <c r="G433" s="90">
        <f t="shared" si="171"/>
        <v>0</v>
      </c>
      <c r="H433" s="90">
        <f t="shared" si="172"/>
        <v>0</v>
      </c>
      <c r="I433" s="89" t="e">
        <f t="shared" si="173"/>
        <v>#DIV/0!</v>
      </c>
    </row>
    <row r="434" spans="1:9" ht="39" customHeight="1" x14ac:dyDescent="0.25">
      <c r="A434" s="92" t="s">
        <v>2842</v>
      </c>
      <c r="B434" s="93" t="s">
        <v>1167</v>
      </c>
      <c r="C434" s="92" t="s">
        <v>235</v>
      </c>
      <c r="D434" s="91">
        <v>1</v>
      </c>
      <c r="E434" s="308"/>
      <c r="F434" s="310">
        <f t="shared" si="170"/>
        <v>0</v>
      </c>
      <c r="G434" s="90">
        <f t="shared" si="171"/>
        <v>0</v>
      </c>
      <c r="H434" s="90">
        <f t="shared" si="172"/>
        <v>0</v>
      </c>
      <c r="I434" s="89" t="e">
        <f t="shared" si="173"/>
        <v>#DIV/0!</v>
      </c>
    </row>
    <row r="435" spans="1:9" ht="39" customHeight="1" x14ac:dyDescent="0.25">
      <c r="A435" s="92" t="s">
        <v>2841</v>
      </c>
      <c r="B435" s="93" t="s">
        <v>1165</v>
      </c>
      <c r="C435" s="92" t="s">
        <v>235</v>
      </c>
      <c r="D435" s="91">
        <v>1</v>
      </c>
      <c r="E435" s="308"/>
      <c r="F435" s="310">
        <f t="shared" si="170"/>
        <v>0</v>
      </c>
      <c r="G435" s="90">
        <f t="shared" si="171"/>
        <v>0</v>
      </c>
      <c r="H435" s="90">
        <f t="shared" si="172"/>
        <v>0</v>
      </c>
      <c r="I435" s="89" t="e">
        <f t="shared" si="173"/>
        <v>#DIV/0!</v>
      </c>
    </row>
    <row r="436" spans="1:9" ht="26.1" customHeight="1" x14ac:dyDescent="0.25">
      <c r="A436" s="100" t="s">
        <v>60</v>
      </c>
      <c r="B436" s="99" t="s">
        <v>61</v>
      </c>
      <c r="C436" s="97"/>
      <c r="D436" s="98"/>
      <c r="E436" s="97"/>
      <c r="F436" s="97"/>
      <c r="G436" s="97"/>
      <c r="H436" s="96">
        <f>SUM(H437:H447)</f>
        <v>0</v>
      </c>
      <c r="I436" s="95" t="e">
        <f>H436/$H$2317</f>
        <v>#DIV/0!</v>
      </c>
    </row>
    <row r="437" spans="1:9" ht="26.1" customHeight="1" x14ac:dyDescent="0.25">
      <c r="A437" s="92" t="s">
        <v>2840</v>
      </c>
      <c r="B437" s="93" t="s">
        <v>1149</v>
      </c>
      <c r="C437" s="92" t="s">
        <v>234</v>
      </c>
      <c r="D437" s="91">
        <v>93</v>
      </c>
      <c r="E437" s="308"/>
      <c r="F437" s="310">
        <f t="shared" ref="F437:F447" si="174">$E$2</f>
        <v>0</v>
      </c>
      <c r="G437" s="90">
        <f t="shared" ref="G437:G447" si="175">TRUNC(E437*(1+F437),2)</f>
        <v>0</v>
      </c>
      <c r="H437" s="90">
        <f t="shared" ref="H437:H447" si="176">TRUNC(G437*D437,2)</f>
        <v>0</v>
      </c>
      <c r="I437" s="89" t="e">
        <f t="shared" ref="I437:I447" si="177">H437/$H$2317</f>
        <v>#DIV/0!</v>
      </c>
    </row>
    <row r="438" spans="1:9" ht="26.1" customHeight="1" x14ac:dyDescent="0.25">
      <c r="A438" s="92" t="s">
        <v>2839</v>
      </c>
      <c r="B438" s="93" t="s">
        <v>1147</v>
      </c>
      <c r="C438" s="92" t="s">
        <v>235</v>
      </c>
      <c r="D438" s="91">
        <v>77</v>
      </c>
      <c r="E438" s="90">
        <f>VLOOKUP(B438,'COMPOSIÇAO DE CUSTO UNIT'!$B$8:$H$4706,7,FALSE)</f>
        <v>0</v>
      </c>
      <c r="F438" s="310">
        <f t="shared" si="174"/>
        <v>0</v>
      </c>
      <c r="G438" s="90">
        <f t="shared" si="175"/>
        <v>0</v>
      </c>
      <c r="H438" s="90">
        <f t="shared" si="176"/>
        <v>0</v>
      </c>
      <c r="I438" s="89" t="e">
        <f t="shared" si="177"/>
        <v>#DIV/0!</v>
      </c>
    </row>
    <row r="439" spans="1:9" ht="26.1" customHeight="1" x14ac:dyDescent="0.25">
      <c r="A439" s="92" t="s">
        <v>2838</v>
      </c>
      <c r="B439" s="93" t="s">
        <v>1145</v>
      </c>
      <c r="C439" s="92" t="s">
        <v>235</v>
      </c>
      <c r="D439" s="91">
        <v>77</v>
      </c>
      <c r="E439" s="90">
        <f>VLOOKUP(B439,'COMPOSIÇAO DE CUSTO UNIT'!$B$8:$H$4706,7,FALSE)</f>
        <v>0</v>
      </c>
      <c r="F439" s="310">
        <f t="shared" si="174"/>
        <v>0</v>
      </c>
      <c r="G439" s="90">
        <f t="shared" si="175"/>
        <v>0</v>
      </c>
      <c r="H439" s="90">
        <f t="shared" si="176"/>
        <v>0</v>
      </c>
      <c r="I439" s="89" t="e">
        <f t="shared" si="177"/>
        <v>#DIV/0!</v>
      </c>
    </row>
    <row r="440" spans="1:9" ht="26.1" customHeight="1" x14ac:dyDescent="0.25">
      <c r="A440" s="158" t="s">
        <v>2837</v>
      </c>
      <c r="B440" s="93" t="s">
        <v>1143</v>
      </c>
      <c r="C440" s="92" t="s">
        <v>234</v>
      </c>
      <c r="D440" s="91">
        <v>309.45</v>
      </c>
      <c r="E440" s="90">
        <f>VLOOKUP(B440,'COMPOSIÇAO DE CUSTO UNIT'!$B$8:$H$4706,7,FALSE)</f>
        <v>0</v>
      </c>
      <c r="F440" s="310">
        <f t="shared" si="174"/>
        <v>0</v>
      </c>
      <c r="G440" s="90">
        <f t="shared" si="175"/>
        <v>0</v>
      </c>
      <c r="H440" s="90">
        <f t="shared" si="176"/>
        <v>0</v>
      </c>
      <c r="I440" s="89" t="e">
        <f t="shared" si="177"/>
        <v>#DIV/0!</v>
      </c>
    </row>
    <row r="441" spans="1:9" ht="26.1" customHeight="1" x14ac:dyDescent="0.25">
      <c r="A441" s="158" t="s">
        <v>2836</v>
      </c>
      <c r="B441" s="93" t="s">
        <v>1141</v>
      </c>
      <c r="C441" s="92" t="s">
        <v>235</v>
      </c>
      <c r="D441" s="91">
        <v>66</v>
      </c>
      <c r="E441" s="90">
        <f>VLOOKUP(B441,'COMPOSIÇAO DE CUSTO UNIT'!$B$8:$H$4706,7,FALSE)</f>
        <v>0</v>
      </c>
      <c r="F441" s="310">
        <f t="shared" si="174"/>
        <v>0</v>
      </c>
      <c r="G441" s="90">
        <f t="shared" si="175"/>
        <v>0</v>
      </c>
      <c r="H441" s="90">
        <f t="shared" si="176"/>
        <v>0</v>
      </c>
      <c r="I441" s="89" t="e">
        <f t="shared" si="177"/>
        <v>#DIV/0!</v>
      </c>
    </row>
    <row r="442" spans="1:9" ht="26.1" customHeight="1" x14ac:dyDescent="0.25">
      <c r="A442" s="158" t="s">
        <v>2835</v>
      </c>
      <c r="B442" s="93" t="s">
        <v>1139</v>
      </c>
      <c r="C442" s="92" t="s">
        <v>234</v>
      </c>
      <c r="D442" s="91">
        <v>580.9</v>
      </c>
      <c r="E442" s="90">
        <f>VLOOKUP(B442,'COMPOSIÇAO DE CUSTO UNIT'!$B$8:$H$4706,7,FALSE)</f>
        <v>0</v>
      </c>
      <c r="F442" s="310">
        <f t="shared" si="174"/>
        <v>0</v>
      </c>
      <c r="G442" s="90">
        <f t="shared" si="175"/>
        <v>0</v>
      </c>
      <c r="H442" s="90">
        <f t="shared" si="176"/>
        <v>0</v>
      </c>
      <c r="I442" s="89" t="e">
        <f t="shared" si="177"/>
        <v>#DIV/0!</v>
      </c>
    </row>
    <row r="443" spans="1:9" ht="24" customHeight="1" x14ac:dyDescent="0.25">
      <c r="A443" s="158" t="s">
        <v>2834</v>
      </c>
      <c r="B443" s="93" t="s">
        <v>1137</v>
      </c>
      <c r="C443" s="92" t="s">
        <v>235</v>
      </c>
      <c r="D443" s="91">
        <v>66</v>
      </c>
      <c r="E443" s="90">
        <f>VLOOKUP(B443,'COMPOSIÇAO DE CUSTO UNIT'!$B$8:$H$4706,7,FALSE)</f>
        <v>0</v>
      </c>
      <c r="F443" s="310">
        <f t="shared" si="174"/>
        <v>0</v>
      </c>
      <c r="G443" s="90">
        <f t="shared" si="175"/>
        <v>0</v>
      </c>
      <c r="H443" s="90">
        <f t="shared" si="176"/>
        <v>0</v>
      </c>
      <c r="I443" s="89" t="e">
        <f t="shared" si="177"/>
        <v>#DIV/0!</v>
      </c>
    </row>
    <row r="444" spans="1:9" ht="26.1" customHeight="1" x14ac:dyDescent="0.25">
      <c r="A444" s="158" t="s">
        <v>2833</v>
      </c>
      <c r="B444" s="93" t="s">
        <v>1135</v>
      </c>
      <c r="C444" s="92" t="s">
        <v>235</v>
      </c>
      <c r="D444" s="91">
        <v>504</v>
      </c>
      <c r="E444" s="90">
        <f>VLOOKUP(B444,'COMPOSIÇAO DE CUSTO UNIT'!$B$8:$H$4706,7,FALSE)</f>
        <v>0</v>
      </c>
      <c r="F444" s="310">
        <f t="shared" si="174"/>
        <v>0</v>
      </c>
      <c r="G444" s="90">
        <f t="shared" si="175"/>
        <v>0</v>
      </c>
      <c r="H444" s="90">
        <f t="shared" si="176"/>
        <v>0</v>
      </c>
      <c r="I444" s="89" t="e">
        <f t="shared" si="177"/>
        <v>#DIV/0!</v>
      </c>
    </row>
    <row r="445" spans="1:9" ht="24" customHeight="1" x14ac:dyDescent="0.25">
      <c r="A445" s="92" t="s">
        <v>2832</v>
      </c>
      <c r="B445" s="93" t="s">
        <v>664</v>
      </c>
      <c r="C445" s="92" t="s">
        <v>235</v>
      </c>
      <c r="D445" s="91">
        <v>1</v>
      </c>
      <c r="E445" s="90">
        <f>VLOOKUP(B445,'COMPOSIÇAO DE CUSTO UNIT'!$B$8:$H$4706,7,FALSE)</f>
        <v>0</v>
      </c>
      <c r="F445" s="310">
        <f t="shared" si="174"/>
        <v>0</v>
      </c>
      <c r="G445" s="90">
        <f t="shared" si="175"/>
        <v>0</v>
      </c>
      <c r="H445" s="90">
        <f t="shared" si="176"/>
        <v>0</v>
      </c>
      <c r="I445" s="89" t="e">
        <f t="shared" si="177"/>
        <v>#DIV/0!</v>
      </c>
    </row>
    <row r="446" spans="1:9" ht="24" customHeight="1" x14ac:dyDescent="0.25">
      <c r="A446" s="92" t="s">
        <v>2831</v>
      </c>
      <c r="B446" s="93" t="s">
        <v>662</v>
      </c>
      <c r="C446" s="92" t="s">
        <v>235</v>
      </c>
      <c r="D446" s="91">
        <v>1</v>
      </c>
      <c r="E446" s="90">
        <f>VLOOKUP(B446,'COMPOSIÇAO DE CUSTO UNIT'!$B$8:$H$4706,7,FALSE)</f>
        <v>0</v>
      </c>
      <c r="F446" s="310">
        <f t="shared" si="174"/>
        <v>0</v>
      </c>
      <c r="G446" s="90">
        <f t="shared" si="175"/>
        <v>0</v>
      </c>
      <c r="H446" s="90">
        <f t="shared" si="176"/>
        <v>0</v>
      </c>
      <c r="I446" s="89" t="e">
        <f t="shared" si="177"/>
        <v>#DIV/0!</v>
      </c>
    </row>
    <row r="447" spans="1:9" ht="24" customHeight="1" x14ac:dyDescent="0.25">
      <c r="A447" s="92" t="s">
        <v>2830</v>
      </c>
      <c r="B447" s="93" t="s">
        <v>660</v>
      </c>
      <c r="C447" s="92" t="s">
        <v>235</v>
      </c>
      <c r="D447" s="91">
        <v>1</v>
      </c>
      <c r="E447" s="90">
        <f>VLOOKUP(B447,'COMPOSIÇAO DE CUSTO UNIT'!$B$8:$H$4706,7,FALSE)</f>
        <v>0</v>
      </c>
      <c r="F447" s="310">
        <f t="shared" si="174"/>
        <v>0</v>
      </c>
      <c r="G447" s="90">
        <f t="shared" si="175"/>
        <v>0</v>
      </c>
      <c r="H447" s="90">
        <f t="shared" si="176"/>
        <v>0</v>
      </c>
      <c r="I447" s="89" t="e">
        <f t="shared" si="177"/>
        <v>#DIV/0!</v>
      </c>
    </row>
    <row r="448" spans="1:9" ht="26.1" customHeight="1" x14ac:dyDescent="0.25">
      <c r="A448" s="100" t="s">
        <v>62</v>
      </c>
      <c r="B448" s="99" t="s">
        <v>63</v>
      </c>
      <c r="C448" s="97"/>
      <c r="D448" s="98"/>
      <c r="E448" s="97"/>
      <c r="F448" s="97"/>
      <c r="G448" s="97"/>
      <c r="H448" s="96">
        <f>H449+H454+H458</f>
        <v>0</v>
      </c>
      <c r="I448" s="95" t="e">
        <f t="shared" ref="I448:I453" si="178">H448/$H$2317</f>
        <v>#DIV/0!</v>
      </c>
    </row>
    <row r="449" spans="1:9" ht="24" customHeight="1" x14ac:dyDescent="0.25">
      <c r="A449" s="100" t="s">
        <v>2829</v>
      </c>
      <c r="B449" s="99" t="s">
        <v>1130</v>
      </c>
      <c r="C449" s="97"/>
      <c r="D449" s="98"/>
      <c r="E449" s="97"/>
      <c r="F449" s="97"/>
      <c r="G449" s="97"/>
      <c r="H449" s="96">
        <f>SUM(H450:H453)</f>
        <v>0</v>
      </c>
      <c r="I449" s="95" t="e">
        <f t="shared" si="178"/>
        <v>#DIV/0!</v>
      </c>
    </row>
    <row r="450" spans="1:9" ht="51.9" customHeight="1" x14ac:dyDescent="0.25">
      <c r="A450" s="92" t="s">
        <v>2828</v>
      </c>
      <c r="B450" s="93" t="s">
        <v>658</v>
      </c>
      <c r="C450" s="92" t="s">
        <v>234</v>
      </c>
      <c r="D450" s="91">
        <v>3.98</v>
      </c>
      <c r="E450" s="308"/>
      <c r="F450" s="310">
        <f t="shared" ref="F450:F453" si="179">$E$2</f>
        <v>0</v>
      </c>
      <c r="G450" s="90">
        <f t="shared" ref="G450:G453" si="180">TRUNC(E450*(1+F450),2)</f>
        <v>0</v>
      </c>
      <c r="H450" s="90">
        <f t="shared" ref="H450:H453" si="181">TRUNC(G450*D450,2)</f>
        <v>0</v>
      </c>
      <c r="I450" s="89" t="e">
        <f t="shared" si="178"/>
        <v>#DIV/0!</v>
      </c>
    </row>
    <row r="451" spans="1:9" ht="65.099999999999994" customHeight="1" x14ac:dyDescent="0.25">
      <c r="A451" s="92" t="s">
        <v>2827</v>
      </c>
      <c r="B451" s="93" t="s">
        <v>1127</v>
      </c>
      <c r="C451" s="92" t="s">
        <v>235</v>
      </c>
      <c r="D451" s="91">
        <v>2</v>
      </c>
      <c r="E451" s="308"/>
      <c r="F451" s="310">
        <f t="shared" si="179"/>
        <v>0</v>
      </c>
      <c r="G451" s="90">
        <f t="shared" si="180"/>
        <v>0</v>
      </c>
      <c r="H451" s="90">
        <f t="shared" si="181"/>
        <v>0</v>
      </c>
      <c r="I451" s="89" t="e">
        <f t="shared" si="178"/>
        <v>#DIV/0!</v>
      </c>
    </row>
    <row r="452" spans="1:9" ht="39" customHeight="1" x14ac:dyDescent="0.25">
      <c r="A452" s="158" t="s">
        <v>2826</v>
      </c>
      <c r="B452" s="93" t="s">
        <v>1125</v>
      </c>
      <c r="C452" s="92" t="s">
        <v>235</v>
      </c>
      <c r="D452" s="91">
        <v>2</v>
      </c>
      <c r="E452" s="90">
        <f>VLOOKUP(B452,'COMPOSIÇAO DE CUSTO UNIT'!$B$8:$H$4706,7,FALSE)</f>
        <v>0</v>
      </c>
      <c r="F452" s="310">
        <f t="shared" si="179"/>
        <v>0</v>
      </c>
      <c r="G452" s="90">
        <f t="shared" si="180"/>
        <v>0</v>
      </c>
      <c r="H452" s="90">
        <f t="shared" si="181"/>
        <v>0</v>
      </c>
      <c r="I452" s="89" t="e">
        <f t="shared" si="178"/>
        <v>#DIV/0!</v>
      </c>
    </row>
    <row r="453" spans="1:9" ht="26.1" customHeight="1" x14ac:dyDescent="0.25">
      <c r="A453" s="158" t="s">
        <v>2825</v>
      </c>
      <c r="B453" s="93" t="s">
        <v>1123</v>
      </c>
      <c r="C453" s="92" t="s">
        <v>235</v>
      </c>
      <c r="D453" s="91">
        <v>2</v>
      </c>
      <c r="E453" s="90">
        <f>VLOOKUP(B453,'COMPOSIÇAO DE CUSTO UNIT'!$B$8:$H$4706,7,FALSE)</f>
        <v>0</v>
      </c>
      <c r="F453" s="310">
        <f t="shared" si="179"/>
        <v>0</v>
      </c>
      <c r="G453" s="90">
        <f t="shared" si="180"/>
        <v>0</v>
      </c>
      <c r="H453" s="90">
        <f t="shared" si="181"/>
        <v>0</v>
      </c>
      <c r="I453" s="89" t="e">
        <f t="shared" si="178"/>
        <v>#DIV/0!</v>
      </c>
    </row>
    <row r="454" spans="1:9" ht="24" customHeight="1" x14ac:dyDescent="0.25">
      <c r="A454" s="100" t="s">
        <v>2824</v>
      </c>
      <c r="B454" s="99" t="s">
        <v>1121</v>
      </c>
      <c r="C454" s="97"/>
      <c r="D454" s="98"/>
      <c r="E454" s="97"/>
      <c r="F454" s="97"/>
      <c r="G454" s="97"/>
      <c r="H454" s="96">
        <f>SUM(H455:H457)</f>
        <v>0</v>
      </c>
      <c r="I454" s="95" t="e">
        <f>H454/$H$2317</f>
        <v>#DIV/0!</v>
      </c>
    </row>
    <row r="455" spans="1:9" ht="24" customHeight="1" x14ac:dyDescent="0.25">
      <c r="A455" s="158" t="s">
        <v>2823</v>
      </c>
      <c r="B455" s="93" t="s">
        <v>1119</v>
      </c>
      <c r="C455" s="92" t="s">
        <v>235</v>
      </c>
      <c r="D455" s="91">
        <v>5</v>
      </c>
      <c r="E455" s="90">
        <f>VLOOKUP(B455,'COMPOSIÇAO DE CUSTO UNIT'!$B$8:$H$4706,7,FALSE)</f>
        <v>0</v>
      </c>
      <c r="F455" s="310">
        <f t="shared" ref="F455:F457" si="182">$E$2</f>
        <v>0</v>
      </c>
      <c r="G455" s="90">
        <f t="shared" ref="G455:G457" si="183">TRUNC(E455*(1+F455),2)</f>
        <v>0</v>
      </c>
      <c r="H455" s="90">
        <f t="shared" ref="H455:H457" si="184">TRUNC(G455*D455,2)</f>
        <v>0</v>
      </c>
      <c r="I455" s="89" t="e">
        <f t="shared" ref="I455:I457" si="185">H455/$H$2317</f>
        <v>#DIV/0!</v>
      </c>
    </row>
    <row r="456" spans="1:9" ht="51.9" customHeight="1" x14ac:dyDescent="0.25">
      <c r="A456" s="158" t="s">
        <v>2822</v>
      </c>
      <c r="B456" s="93" t="s">
        <v>1117</v>
      </c>
      <c r="C456" s="92" t="s">
        <v>235</v>
      </c>
      <c r="D456" s="91">
        <v>7</v>
      </c>
      <c r="E456" s="90">
        <f>VLOOKUP(B456,'COMPOSIÇAO DE CUSTO UNIT'!$B$8:$H$4706,7,FALSE)</f>
        <v>0</v>
      </c>
      <c r="F456" s="310">
        <f t="shared" si="182"/>
        <v>0</v>
      </c>
      <c r="G456" s="90">
        <f t="shared" si="183"/>
        <v>0</v>
      </c>
      <c r="H456" s="90">
        <f t="shared" si="184"/>
        <v>0</v>
      </c>
      <c r="I456" s="89" t="e">
        <f t="shared" si="185"/>
        <v>#DIV/0!</v>
      </c>
    </row>
    <row r="457" spans="1:9" ht="26.1" customHeight="1" x14ac:dyDescent="0.25">
      <c r="A457" s="158" t="s">
        <v>2821</v>
      </c>
      <c r="B457" s="93" t="s">
        <v>1115</v>
      </c>
      <c r="C457" s="92" t="s">
        <v>235</v>
      </c>
      <c r="D457" s="91">
        <v>5</v>
      </c>
      <c r="E457" s="90">
        <f>VLOOKUP(B457,'COMPOSIÇAO DE CUSTO UNIT'!$B$8:$H$4706,7,FALSE)</f>
        <v>0</v>
      </c>
      <c r="F457" s="310">
        <f t="shared" si="182"/>
        <v>0</v>
      </c>
      <c r="G457" s="90">
        <f t="shared" si="183"/>
        <v>0</v>
      </c>
      <c r="H457" s="90">
        <f t="shared" si="184"/>
        <v>0</v>
      </c>
      <c r="I457" s="89" t="e">
        <f t="shared" si="185"/>
        <v>#DIV/0!</v>
      </c>
    </row>
    <row r="458" spans="1:9" ht="24" customHeight="1" x14ac:dyDescent="0.25">
      <c r="A458" s="100" t="s">
        <v>2820</v>
      </c>
      <c r="B458" s="99" t="s">
        <v>1113</v>
      </c>
      <c r="C458" s="97"/>
      <c r="D458" s="98"/>
      <c r="E458" s="97"/>
      <c r="F458" s="97"/>
      <c r="G458" s="97"/>
      <c r="H458" s="96">
        <f>SUM(H459:H460)</f>
        <v>0</v>
      </c>
      <c r="I458" s="95" t="e">
        <f>H458/$H$2317</f>
        <v>#DIV/0!</v>
      </c>
    </row>
    <row r="459" spans="1:9" ht="26.1" customHeight="1" x14ac:dyDescent="0.25">
      <c r="A459" s="158" t="s">
        <v>2819</v>
      </c>
      <c r="B459" s="93" t="s">
        <v>1111</v>
      </c>
      <c r="C459" s="92" t="s">
        <v>235</v>
      </c>
      <c r="D459" s="91">
        <v>5</v>
      </c>
      <c r="E459" s="90">
        <f>VLOOKUP(B459,'COMPOSIÇAO DE CUSTO UNIT'!$B$8:$H$4706,7,FALSE)</f>
        <v>0</v>
      </c>
      <c r="F459" s="310">
        <f t="shared" ref="F459:F460" si="186">$E$2</f>
        <v>0</v>
      </c>
      <c r="G459" s="90">
        <f t="shared" ref="G459:G460" si="187">TRUNC(E459*(1+F459),2)</f>
        <v>0</v>
      </c>
      <c r="H459" s="90">
        <f t="shared" ref="H459:H460" si="188">TRUNC(G459*D459,2)</f>
        <v>0</v>
      </c>
      <c r="I459" s="89" t="e">
        <f t="shared" ref="I459:I460" si="189">H459/$H$2317</f>
        <v>#DIV/0!</v>
      </c>
    </row>
    <row r="460" spans="1:9" ht="26.1" customHeight="1" x14ac:dyDescent="0.25">
      <c r="A460" s="158" t="s">
        <v>2818</v>
      </c>
      <c r="B460" s="93" t="s">
        <v>1736</v>
      </c>
      <c r="C460" s="92" t="s">
        <v>235</v>
      </c>
      <c r="D460" s="91">
        <v>14</v>
      </c>
      <c r="E460" s="90">
        <f>VLOOKUP(B460,'COMPOSIÇAO DE CUSTO UNIT'!$B$8:$H$4706,7,FALSE)</f>
        <v>0</v>
      </c>
      <c r="F460" s="310">
        <f t="shared" si="186"/>
        <v>0</v>
      </c>
      <c r="G460" s="90">
        <f t="shared" si="187"/>
        <v>0</v>
      </c>
      <c r="H460" s="90">
        <f t="shared" si="188"/>
        <v>0</v>
      </c>
      <c r="I460" s="89" t="e">
        <f t="shared" si="189"/>
        <v>#DIV/0!</v>
      </c>
    </row>
    <row r="461" spans="1:9" ht="24" customHeight="1" x14ac:dyDescent="0.25">
      <c r="A461" s="100" t="s">
        <v>64</v>
      </c>
      <c r="B461" s="99" t="s">
        <v>65</v>
      </c>
      <c r="C461" s="97"/>
      <c r="D461" s="98"/>
      <c r="E461" s="97"/>
      <c r="F461" s="97"/>
      <c r="G461" s="97"/>
      <c r="H461" s="96">
        <f>H462+H490</f>
        <v>0</v>
      </c>
      <c r="I461" s="95" t="e">
        <f t="shared" ref="I461:I489" si="190">H461/$H$2317</f>
        <v>#DIV/0!</v>
      </c>
    </row>
    <row r="462" spans="1:9" ht="24" customHeight="1" x14ac:dyDescent="0.25">
      <c r="A462" s="100" t="s">
        <v>2817</v>
      </c>
      <c r="B462" s="99" t="s">
        <v>1109</v>
      </c>
      <c r="C462" s="97"/>
      <c r="D462" s="98"/>
      <c r="E462" s="97"/>
      <c r="F462" s="97"/>
      <c r="G462" s="97"/>
      <c r="H462" s="96">
        <f>SUM(H463:H489)</f>
        <v>0</v>
      </c>
      <c r="I462" s="95" t="e">
        <f t="shared" si="190"/>
        <v>#DIV/0!</v>
      </c>
    </row>
    <row r="463" spans="1:9" ht="39" customHeight="1" x14ac:dyDescent="0.25">
      <c r="A463" s="92" t="s">
        <v>2816</v>
      </c>
      <c r="B463" s="93" t="s">
        <v>1107</v>
      </c>
      <c r="C463" s="92" t="s">
        <v>235</v>
      </c>
      <c r="D463" s="91">
        <v>1</v>
      </c>
      <c r="E463" s="308"/>
      <c r="F463" s="310">
        <f t="shared" ref="F463:F477" si="191">$E$2</f>
        <v>0</v>
      </c>
      <c r="G463" s="90">
        <f t="shared" ref="G463:G489" si="192">TRUNC(E463*(1+F463),2)</f>
        <v>0</v>
      </c>
      <c r="H463" s="90">
        <f t="shared" ref="H463:H489" si="193">TRUNC(G463*D463,2)</f>
        <v>0</v>
      </c>
      <c r="I463" s="89" t="e">
        <f t="shared" si="190"/>
        <v>#DIV/0!</v>
      </c>
    </row>
    <row r="464" spans="1:9" ht="51.9" customHeight="1" x14ac:dyDescent="0.25">
      <c r="A464" s="92" t="s">
        <v>2815</v>
      </c>
      <c r="B464" s="93" t="s">
        <v>1732</v>
      </c>
      <c r="C464" s="92" t="s">
        <v>235</v>
      </c>
      <c r="D464" s="91">
        <v>1</v>
      </c>
      <c r="E464" s="308"/>
      <c r="F464" s="310">
        <f t="shared" si="191"/>
        <v>0</v>
      </c>
      <c r="G464" s="90">
        <f t="shared" si="192"/>
        <v>0</v>
      </c>
      <c r="H464" s="90">
        <f t="shared" si="193"/>
        <v>0</v>
      </c>
      <c r="I464" s="89" t="e">
        <f t="shared" si="190"/>
        <v>#DIV/0!</v>
      </c>
    </row>
    <row r="465" spans="1:9" ht="24" customHeight="1" x14ac:dyDescent="0.25">
      <c r="A465" s="92" t="s">
        <v>2814</v>
      </c>
      <c r="B465" s="93" t="s">
        <v>2452</v>
      </c>
      <c r="C465" s="92" t="s">
        <v>235</v>
      </c>
      <c r="D465" s="91">
        <v>5</v>
      </c>
      <c r="E465" s="90">
        <f>VLOOKUP(B465,'COMPOSIÇAO DE CUSTO UNIT'!$B$8:$H$4706,7,FALSE)</f>
        <v>0</v>
      </c>
      <c r="F465" s="310">
        <f t="shared" si="191"/>
        <v>0</v>
      </c>
      <c r="G465" s="90">
        <f t="shared" si="192"/>
        <v>0</v>
      </c>
      <c r="H465" s="90">
        <f t="shared" si="193"/>
        <v>0</v>
      </c>
      <c r="I465" s="89" t="e">
        <f t="shared" si="190"/>
        <v>#DIV/0!</v>
      </c>
    </row>
    <row r="466" spans="1:9" ht="39" customHeight="1" x14ac:dyDescent="0.25">
      <c r="A466" s="92" t="s">
        <v>2813</v>
      </c>
      <c r="B466" s="93" t="s">
        <v>1099</v>
      </c>
      <c r="C466" s="92" t="s">
        <v>235</v>
      </c>
      <c r="D466" s="91">
        <v>1</v>
      </c>
      <c r="E466" s="308"/>
      <c r="F466" s="310">
        <f t="shared" si="191"/>
        <v>0</v>
      </c>
      <c r="G466" s="90">
        <f t="shared" si="192"/>
        <v>0</v>
      </c>
      <c r="H466" s="90">
        <f t="shared" si="193"/>
        <v>0</v>
      </c>
      <c r="I466" s="89" t="e">
        <f t="shared" si="190"/>
        <v>#DIV/0!</v>
      </c>
    </row>
    <row r="467" spans="1:9" ht="51.9" customHeight="1" x14ac:dyDescent="0.25">
      <c r="A467" s="92" t="s">
        <v>2812</v>
      </c>
      <c r="B467" s="93" t="s">
        <v>1097</v>
      </c>
      <c r="C467" s="92" t="s">
        <v>235</v>
      </c>
      <c r="D467" s="91">
        <v>1</v>
      </c>
      <c r="E467" s="308"/>
      <c r="F467" s="310">
        <f t="shared" si="191"/>
        <v>0</v>
      </c>
      <c r="G467" s="90">
        <f t="shared" si="192"/>
        <v>0</v>
      </c>
      <c r="H467" s="90">
        <f t="shared" si="193"/>
        <v>0</v>
      </c>
      <c r="I467" s="89" t="e">
        <f t="shared" si="190"/>
        <v>#DIV/0!</v>
      </c>
    </row>
    <row r="468" spans="1:9" ht="39" customHeight="1" x14ac:dyDescent="0.25">
      <c r="A468" s="92" t="s">
        <v>2811</v>
      </c>
      <c r="B468" s="93" t="s">
        <v>1093</v>
      </c>
      <c r="C468" s="92" t="s">
        <v>235</v>
      </c>
      <c r="D468" s="91">
        <v>1</v>
      </c>
      <c r="E468" s="308"/>
      <c r="F468" s="310">
        <f t="shared" si="191"/>
        <v>0</v>
      </c>
      <c r="G468" s="90">
        <f t="shared" si="192"/>
        <v>0</v>
      </c>
      <c r="H468" s="90">
        <f t="shared" si="193"/>
        <v>0</v>
      </c>
      <c r="I468" s="89" t="e">
        <f t="shared" si="190"/>
        <v>#DIV/0!</v>
      </c>
    </row>
    <row r="469" spans="1:9" ht="26.1" customHeight="1" x14ac:dyDescent="0.25">
      <c r="A469" s="92" t="s">
        <v>2810</v>
      </c>
      <c r="B469" s="93" t="s">
        <v>1091</v>
      </c>
      <c r="C469" s="92" t="s">
        <v>235</v>
      </c>
      <c r="D469" s="91">
        <v>1</v>
      </c>
      <c r="E469" s="308"/>
      <c r="F469" s="310">
        <f t="shared" si="191"/>
        <v>0</v>
      </c>
      <c r="G469" s="90">
        <f t="shared" si="192"/>
        <v>0</v>
      </c>
      <c r="H469" s="90">
        <f t="shared" si="193"/>
        <v>0</v>
      </c>
      <c r="I469" s="89" t="e">
        <f t="shared" si="190"/>
        <v>#DIV/0!</v>
      </c>
    </row>
    <row r="470" spans="1:9" ht="26.1" customHeight="1" x14ac:dyDescent="0.25">
      <c r="A470" s="92" t="s">
        <v>2809</v>
      </c>
      <c r="B470" s="93" t="s">
        <v>2106</v>
      </c>
      <c r="C470" s="92" t="s">
        <v>235</v>
      </c>
      <c r="D470" s="91">
        <v>1</v>
      </c>
      <c r="E470" s="308"/>
      <c r="F470" s="310">
        <f t="shared" si="191"/>
        <v>0</v>
      </c>
      <c r="G470" s="90">
        <f t="shared" si="192"/>
        <v>0</v>
      </c>
      <c r="H470" s="90">
        <f t="shared" si="193"/>
        <v>0</v>
      </c>
      <c r="I470" s="89" t="e">
        <f t="shared" si="190"/>
        <v>#DIV/0!</v>
      </c>
    </row>
    <row r="471" spans="1:9" ht="39" customHeight="1" x14ac:dyDescent="0.25">
      <c r="A471" s="92" t="s">
        <v>2808</v>
      </c>
      <c r="B471" s="93" t="s">
        <v>1087</v>
      </c>
      <c r="C471" s="92" t="s">
        <v>235</v>
      </c>
      <c r="D471" s="91">
        <v>4</v>
      </c>
      <c r="E471" s="308"/>
      <c r="F471" s="310">
        <f t="shared" si="191"/>
        <v>0</v>
      </c>
      <c r="G471" s="90">
        <f t="shared" si="192"/>
        <v>0</v>
      </c>
      <c r="H471" s="90">
        <f t="shared" si="193"/>
        <v>0</v>
      </c>
      <c r="I471" s="89" t="e">
        <f t="shared" si="190"/>
        <v>#DIV/0!</v>
      </c>
    </row>
    <row r="472" spans="1:9" ht="26.1" customHeight="1" x14ac:dyDescent="0.25">
      <c r="A472" s="92" t="s">
        <v>2807</v>
      </c>
      <c r="B472" s="93" t="s">
        <v>1079</v>
      </c>
      <c r="C472" s="92" t="s">
        <v>235</v>
      </c>
      <c r="D472" s="91">
        <v>1</v>
      </c>
      <c r="E472" s="90">
        <f>VLOOKUP(B472,'COMPOSIÇAO DE CUSTO UNIT'!$B$8:$H$4706,7,FALSE)</f>
        <v>0</v>
      </c>
      <c r="F472" s="310">
        <f t="shared" si="191"/>
        <v>0</v>
      </c>
      <c r="G472" s="90">
        <f t="shared" si="192"/>
        <v>0</v>
      </c>
      <c r="H472" s="90">
        <f t="shared" si="193"/>
        <v>0</v>
      </c>
      <c r="I472" s="89" t="e">
        <f t="shared" si="190"/>
        <v>#DIV/0!</v>
      </c>
    </row>
    <row r="473" spans="1:9" ht="39" customHeight="1" x14ac:dyDescent="0.25">
      <c r="A473" s="92" t="s">
        <v>2806</v>
      </c>
      <c r="B473" s="93" t="s">
        <v>1085</v>
      </c>
      <c r="C473" s="92" t="s">
        <v>235</v>
      </c>
      <c r="D473" s="91">
        <v>2</v>
      </c>
      <c r="E473" s="308"/>
      <c r="F473" s="310">
        <f t="shared" si="191"/>
        <v>0</v>
      </c>
      <c r="G473" s="90">
        <f t="shared" si="192"/>
        <v>0</v>
      </c>
      <c r="H473" s="90">
        <f t="shared" si="193"/>
        <v>0</v>
      </c>
      <c r="I473" s="89" t="e">
        <f t="shared" si="190"/>
        <v>#DIV/0!</v>
      </c>
    </row>
    <row r="474" spans="1:9" ht="39" customHeight="1" x14ac:dyDescent="0.25">
      <c r="A474" s="92" t="s">
        <v>2805</v>
      </c>
      <c r="B474" s="93" t="s">
        <v>1081</v>
      </c>
      <c r="C474" s="92" t="s">
        <v>235</v>
      </c>
      <c r="D474" s="91">
        <v>6</v>
      </c>
      <c r="E474" s="308"/>
      <c r="F474" s="310">
        <f t="shared" si="191"/>
        <v>0</v>
      </c>
      <c r="G474" s="90">
        <f t="shared" si="192"/>
        <v>0</v>
      </c>
      <c r="H474" s="90">
        <f t="shared" si="193"/>
        <v>0</v>
      </c>
      <c r="I474" s="89" t="e">
        <f t="shared" si="190"/>
        <v>#DIV/0!</v>
      </c>
    </row>
    <row r="475" spans="1:9" ht="39" customHeight="1" x14ac:dyDescent="0.25">
      <c r="A475" s="92" t="s">
        <v>2804</v>
      </c>
      <c r="B475" s="93" t="s">
        <v>1083</v>
      </c>
      <c r="C475" s="92" t="s">
        <v>235</v>
      </c>
      <c r="D475" s="91">
        <v>4</v>
      </c>
      <c r="E475" s="308"/>
      <c r="F475" s="310">
        <f t="shared" si="191"/>
        <v>0</v>
      </c>
      <c r="G475" s="90">
        <f t="shared" si="192"/>
        <v>0</v>
      </c>
      <c r="H475" s="90">
        <f t="shared" si="193"/>
        <v>0</v>
      </c>
      <c r="I475" s="89" t="e">
        <f t="shared" si="190"/>
        <v>#DIV/0!</v>
      </c>
    </row>
    <row r="476" spans="1:9" ht="39" customHeight="1" x14ac:dyDescent="0.25">
      <c r="A476" s="92" t="s">
        <v>2803</v>
      </c>
      <c r="B476" s="93" t="s">
        <v>2454</v>
      </c>
      <c r="C476" s="92" t="s">
        <v>235</v>
      </c>
      <c r="D476" s="91">
        <v>5</v>
      </c>
      <c r="E476" s="90">
        <f>VLOOKUP(B476,'COMPOSIÇAO DE CUSTO UNIT'!$B$8:$H$4706,7,FALSE)</f>
        <v>0</v>
      </c>
      <c r="F476" s="310">
        <f t="shared" si="191"/>
        <v>0</v>
      </c>
      <c r="G476" s="90">
        <f t="shared" si="192"/>
        <v>0</v>
      </c>
      <c r="H476" s="90">
        <f t="shared" si="193"/>
        <v>0</v>
      </c>
      <c r="I476" s="89" t="e">
        <f t="shared" si="190"/>
        <v>#DIV/0!</v>
      </c>
    </row>
    <row r="477" spans="1:9" ht="26.1" customHeight="1" x14ac:dyDescent="0.25">
      <c r="A477" s="92" t="s">
        <v>2802</v>
      </c>
      <c r="B477" s="93" t="s">
        <v>2801</v>
      </c>
      <c r="C477" s="92" t="s">
        <v>235</v>
      </c>
      <c r="D477" s="91">
        <v>20</v>
      </c>
      <c r="E477" s="90">
        <f>VLOOKUP(B477,'COMPOSIÇAO DE CUSTO UNIT'!$B$8:$H$4706,7,FALSE)</f>
        <v>0</v>
      </c>
      <c r="F477" s="310">
        <f t="shared" si="191"/>
        <v>0</v>
      </c>
      <c r="G477" s="90">
        <f t="shared" si="192"/>
        <v>0</v>
      </c>
      <c r="H477" s="90">
        <f t="shared" si="193"/>
        <v>0</v>
      </c>
      <c r="I477" s="89" t="e">
        <f t="shared" si="190"/>
        <v>#DIV/0!</v>
      </c>
    </row>
    <row r="478" spans="1:9" ht="26.1" customHeight="1" x14ac:dyDescent="0.25">
      <c r="A478" s="92" t="s">
        <v>2800</v>
      </c>
      <c r="B478" s="93" t="s">
        <v>1706</v>
      </c>
      <c r="C478" s="92" t="s">
        <v>235</v>
      </c>
      <c r="D478" s="91">
        <v>20</v>
      </c>
      <c r="E478" s="90">
        <f>VLOOKUP(B478,'COMPOSIÇAO DE CUSTO UNIT'!$B$8:$H$4706,7,FALSE)</f>
        <v>0</v>
      </c>
      <c r="F478" s="309">
        <f t="shared" ref="F478:F480" si="194">$F$2</f>
        <v>0</v>
      </c>
      <c r="G478" s="90">
        <f t="shared" si="192"/>
        <v>0</v>
      </c>
      <c r="H478" s="90">
        <f t="shared" si="193"/>
        <v>0</v>
      </c>
      <c r="I478" s="89" t="e">
        <f t="shared" si="190"/>
        <v>#DIV/0!</v>
      </c>
    </row>
    <row r="479" spans="1:9" ht="26.1" customHeight="1" x14ac:dyDescent="0.25">
      <c r="A479" s="92" t="s">
        <v>2799</v>
      </c>
      <c r="B479" s="93" t="s">
        <v>1714</v>
      </c>
      <c r="C479" s="92" t="s">
        <v>235</v>
      </c>
      <c r="D479" s="91">
        <v>20</v>
      </c>
      <c r="E479" s="90">
        <f>VLOOKUP(B479,'COMPOSIÇAO DE CUSTO UNIT'!$B$8:$H$4706,7,FALSE)</f>
        <v>0</v>
      </c>
      <c r="F479" s="309">
        <f t="shared" si="194"/>
        <v>0</v>
      </c>
      <c r="G479" s="90">
        <f t="shared" si="192"/>
        <v>0</v>
      </c>
      <c r="H479" s="90">
        <f t="shared" si="193"/>
        <v>0</v>
      </c>
      <c r="I479" s="89" t="e">
        <f t="shared" si="190"/>
        <v>#DIV/0!</v>
      </c>
    </row>
    <row r="480" spans="1:9" ht="26.1" customHeight="1" x14ac:dyDescent="0.25">
      <c r="A480" s="92" t="s">
        <v>2798</v>
      </c>
      <c r="B480" s="93" t="s">
        <v>1712</v>
      </c>
      <c r="C480" s="92" t="s">
        <v>235</v>
      </c>
      <c r="D480" s="91">
        <v>20</v>
      </c>
      <c r="E480" s="90">
        <f>VLOOKUP(B480,'COMPOSIÇAO DE CUSTO UNIT'!$B$8:$H$4706,7,FALSE)</f>
        <v>0</v>
      </c>
      <c r="F480" s="309">
        <f t="shared" si="194"/>
        <v>0</v>
      </c>
      <c r="G480" s="90">
        <f t="shared" si="192"/>
        <v>0</v>
      </c>
      <c r="H480" s="90">
        <f t="shared" si="193"/>
        <v>0</v>
      </c>
      <c r="I480" s="89" t="e">
        <f t="shared" si="190"/>
        <v>#DIV/0!</v>
      </c>
    </row>
    <row r="481" spans="1:9" ht="26.1" customHeight="1" x14ac:dyDescent="0.25">
      <c r="A481" s="92" t="s">
        <v>2797</v>
      </c>
      <c r="B481" s="93" t="s">
        <v>1063</v>
      </c>
      <c r="C481" s="92" t="s">
        <v>235</v>
      </c>
      <c r="D481" s="91">
        <v>2</v>
      </c>
      <c r="E481" s="308"/>
      <c r="F481" s="310">
        <f t="shared" ref="F481" si="195">$E$2</f>
        <v>0</v>
      </c>
      <c r="G481" s="90">
        <f t="shared" si="192"/>
        <v>0</v>
      </c>
      <c r="H481" s="90">
        <f t="shared" si="193"/>
        <v>0</v>
      </c>
      <c r="I481" s="89" t="e">
        <f t="shared" si="190"/>
        <v>#DIV/0!</v>
      </c>
    </row>
    <row r="482" spans="1:9" ht="26.1" customHeight="1" x14ac:dyDescent="0.25">
      <c r="A482" s="92" t="s">
        <v>2796</v>
      </c>
      <c r="B482" s="93" t="s">
        <v>1710</v>
      </c>
      <c r="C482" s="92" t="s">
        <v>235</v>
      </c>
      <c r="D482" s="91">
        <v>20</v>
      </c>
      <c r="E482" s="90">
        <f>VLOOKUP(B482,'COMPOSIÇAO DE CUSTO UNIT'!$B$8:$H$4706,7,FALSE)</f>
        <v>0</v>
      </c>
      <c r="F482" s="309">
        <f t="shared" ref="F482" si="196">$F$2</f>
        <v>0</v>
      </c>
      <c r="G482" s="90">
        <f t="shared" si="192"/>
        <v>0</v>
      </c>
      <c r="H482" s="90">
        <f t="shared" si="193"/>
        <v>0</v>
      </c>
      <c r="I482" s="89" t="e">
        <f t="shared" si="190"/>
        <v>#DIV/0!</v>
      </c>
    </row>
    <row r="483" spans="1:9" ht="26.1" customHeight="1" x14ac:dyDescent="0.25">
      <c r="A483" s="92" t="s">
        <v>2795</v>
      </c>
      <c r="B483" s="93" t="s">
        <v>1708</v>
      </c>
      <c r="C483" s="92" t="s">
        <v>235</v>
      </c>
      <c r="D483" s="91">
        <v>20</v>
      </c>
      <c r="E483" s="90">
        <f>VLOOKUP(B483,'COMPOSIÇAO DE CUSTO UNIT'!$B$8:$H$4706,7,FALSE)</f>
        <v>0</v>
      </c>
      <c r="F483" s="310">
        <f t="shared" ref="F483:F489" si="197">$E$2</f>
        <v>0</v>
      </c>
      <c r="G483" s="90">
        <f t="shared" si="192"/>
        <v>0</v>
      </c>
      <c r="H483" s="90">
        <f t="shared" si="193"/>
        <v>0</v>
      </c>
      <c r="I483" s="89" t="e">
        <f t="shared" si="190"/>
        <v>#DIV/0!</v>
      </c>
    </row>
    <row r="484" spans="1:9" ht="39" customHeight="1" x14ac:dyDescent="0.25">
      <c r="A484" s="92" t="s">
        <v>2794</v>
      </c>
      <c r="B484" s="93" t="s">
        <v>1077</v>
      </c>
      <c r="C484" s="92" t="s">
        <v>235</v>
      </c>
      <c r="D484" s="91">
        <v>21</v>
      </c>
      <c r="E484" s="308"/>
      <c r="F484" s="310">
        <f t="shared" si="197"/>
        <v>0</v>
      </c>
      <c r="G484" s="90">
        <f t="shared" si="192"/>
        <v>0</v>
      </c>
      <c r="H484" s="90">
        <f t="shared" si="193"/>
        <v>0</v>
      </c>
      <c r="I484" s="89" t="e">
        <f t="shared" si="190"/>
        <v>#DIV/0!</v>
      </c>
    </row>
    <row r="485" spans="1:9" ht="26.1" customHeight="1" x14ac:dyDescent="0.25">
      <c r="A485" s="92" t="s">
        <v>2793</v>
      </c>
      <c r="B485" s="93" t="s">
        <v>2437</v>
      </c>
      <c r="C485" s="92" t="s">
        <v>235</v>
      </c>
      <c r="D485" s="91">
        <v>20</v>
      </c>
      <c r="E485" s="90">
        <f>VLOOKUP(B485,'COMPOSIÇAO DE CUSTO UNIT'!$B$8:$H$4706,7,FALSE)</f>
        <v>0</v>
      </c>
      <c r="F485" s="310">
        <f t="shared" si="197"/>
        <v>0</v>
      </c>
      <c r="G485" s="90">
        <f t="shared" si="192"/>
        <v>0</v>
      </c>
      <c r="H485" s="90">
        <f t="shared" si="193"/>
        <v>0</v>
      </c>
      <c r="I485" s="89" t="e">
        <f t="shared" si="190"/>
        <v>#DIV/0!</v>
      </c>
    </row>
    <row r="486" spans="1:9" ht="26.1" customHeight="1" x14ac:dyDescent="0.25">
      <c r="A486" s="92" t="s">
        <v>2792</v>
      </c>
      <c r="B486" s="93" t="s">
        <v>1704</v>
      </c>
      <c r="C486" s="92" t="s">
        <v>235</v>
      </c>
      <c r="D486" s="91">
        <v>20</v>
      </c>
      <c r="E486" s="90">
        <f>VLOOKUP(B486,'COMPOSIÇAO DE CUSTO UNIT'!$B$8:$H$4706,7,FALSE)</f>
        <v>0</v>
      </c>
      <c r="F486" s="310">
        <f t="shared" si="197"/>
        <v>0</v>
      </c>
      <c r="G486" s="90">
        <f t="shared" si="192"/>
        <v>0</v>
      </c>
      <c r="H486" s="90">
        <f t="shared" si="193"/>
        <v>0</v>
      </c>
      <c r="I486" s="89" t="e">
        <f t="shared" si="190"/>
        <v>#DIV/0!</v>
      </c>
    </row>
    <row r="487" spans="1:9" ht="24" customHeight="1" x14ac:dyDescent="0.25">
      <c r="A487" s="158" t="s">
        <v>2791</v>
      </c>
      <c r="B487" s="93" t="s">
        <v>1073</v>
      </c>
      <c r="C487" s="92" t="s">
        <v>235</v>
      </c>
      <c r="D487" s="91">
        <v>1</v>
      </c>
      <c r="E487" s="90">
        <f>VLOOKUP(B487,'COMPOSIÇAO DE CUSTO UNIT'!$B$8:$H$4706,7,FALSE)</f>
        <v>0</v>
      </c>
      <c r="F487" s="310">
        <f t="shared" si="197"/>
        <v>0</v>
      </c>
      <c r="G487" s="90">
        <f t="shared" si="192"/>
        <v>0</v>
      </c>
      <c r="H487" s="90">
        <f t="shared" si="193"/>
        <v>0</v>
      </c>
      <c r="I487" s="89" t="e">
        <f t="shared" si="190"/>
        <v>#DIV/0!</v>
      </c>
    </row>
    <row r="488" spans="1:9" ht="26.1" customHeight="1" x14ac:dyDescent="0.25">
      <c r="A488" s="158" t="s">
        <v>2790</v>
      </c>
      <c r="B488" s="93" t="s">
        <v>1069</v>
      </c>
      <c r="C488" s="92" t="s">
        <v>235</v>
      </c>
      <c r="D488" s="91">
        <v>1</v>
      </c>
      <c r="E488" s="90">
        <f>VLOOKUP(B488,'COMPOSIÇAO DE CUSTO UNIT'!$B$8:$H$4706,7,FALSE)</f>
        <v>0</v>
      </c>
      <c r="F488" s="310">
        <f t="shared" si="197"/>
        <v>0</v>
      </c>
      <c r="G488" s="90">
        <f t="shared" si="192"/>
        <v>0</v>
      </c>
      <c r="H488" s="90">
        <f t="shared" si="193"/>
        <v>0</v>
      </c>
      <c r="I488" s="89" t="e">
        <f t="shared" si="190"/>
        <v>#DIV/0!</v>
      </c>
    </row>
    <row r="489" spans="1:9" ht="26.1" customHeight="1" x14ac:dyDescent="0.25">
      <c r="A489" s="92" t="s">
        <v>2789</v>
      </c>
      <c r="B489" s="93" t="s">
        <v>1049</v>
      </c>
      <c r="C489" s="92" t="s">
        <v>460</v>
      </c>
      <c r="D489" s="91">
        <v>0.3</v>
      </c>
      <c r="E489" s="308"/>
      <c r="F489" s="310">
        <f t="shared" si="197"/>
        <v>0</v>
      </c>
      <c r="G489" s="90">
        <f t="shared" si="192"/>
        <v>0</v>
      </c>
      <c r="H489" s="90">
        <f t="shared" si="193"/>
        <v>0</v>
      </c>
      <c r="I489" s="89" t="e">
        <f t="shared" si="190"/>
        <v>#DIV/0!</v>
      </c>
    </row>
    <row r="490" spans="1:9" ht="24" customHeight="1" x14ac:dyDescent="0.25">
      <c r="A490" s="100" t="s">
        <v>2788</v>
      </c>
      <c r="B490" s="99" t="s">
        <v>1037</v>
      </c>
      <c r="C490" s="97"/>
      <c r="D490" s="98"/>
      <c r="E490" s="97"/>
      <c r="F490" s="97"/>
      <c r="G490" s="97"/>
      <c r="H490" s="96">
        <f>H491</f>
        <v>0</v>
      </c>
      <c r="I490" s="95" t="e">
        <f>H490/$H$2317</f>
        <v>#DIV/0!</v>
      </c>
    </row>
    <row r="491" spans="1:9" ht="26.1" customHeight="1" x14ac:dyDescent="0.25">
      <c r="A491" s="158" t="s">
        <v>2787</v>
      </c>
      <c r="B491" s="93" t="s">
        <v>2432</v>
      </c>
      <c r="C491" s="92" t="s">
        <v>460</v>
      </c>
      <c r="D491" s="91">
        <v>1.08</v>
      </c>
      <c r="E491" s="90">
        <f>VLOOKUP(B491,'COMPOSIÇAO DE CUSTO UNIT'!$B$8:$H$4706,7,FALSE)</f>
        <v>0</v>
      </c>
      <c r="F491" s="310">
        <f t="shared" ref="F491" si="198">$E$2</f>
        <v>0</v>
      </c>
      <c r="G491" s="90">
        <f t="shared" ref="G491" si="199">TRUNC(E491*(1+F491),2)</f>
        <v>0</v>
      </c>
      <c r="H491" s="90">
        <f t="shared" ref="H491" si="200">TRUNC(G491*D491,2)</f>
        <v>0</v>
      </c>
      <c r="I491" s="89" t="e">
        <f>H491/$H$2317</f>
        <v>#DIV/0!</v>
      </c>
    </row>
    <row r="492" spans="1:9" ht="24" customHeight="1" x14ac:dyDescent="0.25">
      <c r="A492" s="100" t="s">
        <v>66</v>
      </c>
      <c r="B492" s="99" t="s">
        <v>67</v>
      </c>
      <c r="C492" s="97"/>
      <c r="D492" s="98"/>
      <c r="E492" s="97"/>
      <c r="F492" s="97"/>
      <c r="G492" s="97"/>
      <c r="H492" s="96">
        <f>SUM(H493:H499)</f>
        <v>0</v>
      </c>
      <c r="I492" s="95" t="e">
        <f>H492/$H$2317</f>
        <v>#DIV/0!</v>
      </c>
    </row>
    <row r="493" spans="1:9" ht="78" customHeight="1" x14ac:dyDescent="0.25">
      <c r="A493" s="92" t="s">
        <v>2786</v>
      </c>
      <c r="B493" s="93" t="s">
        <v>4441</v>
      </c>
      <c r="C493" s="92" t="s">
        <v>460</v>
      </c>
      <c r="D493" s="91">
        <v>398.14</v>
      </c>
      <c r="E493" s="90">
        <f>VLOOKUP(B493,'COMPOSIÇAO DE CUSTO UNIT'!$B$8:$H$4706,7,FALSE)</f>
        <v>0</v>
      </c>
      <c r="F493" s="310">
        <f t="shared" ref="F493:F499" si="201">$E$2</f>
        <v>0</v>
      </c>
      <c r="G493" s="90">
        <f t="shared" ref="G493" si="202">TRUNC(E493*(1+F493),2)</f>
        <v>0</v>
      </c>
      <c r="H493" s="90">
        <f t="shared" ref="H493" si="203">TRUNC(G493*D493,2)</f>
        <v>0</v>
      </c>
      <c r="I493" s="89" t="e">
        <f t="shared" ref="I493:I499" si="204">H493/$H$2317</f>
        <v>#DIV/0!</v>
      </c>
    </row>
    <row r="494" spans="1:9" ht="26.1" customHeight="1" x14ac:dyDescent="0.25">
      <c r="A494" s="92" t="s">
        <v>2785</v>
      </c>
      <c r="B494" s="93" t="s">
        <v>1027</v>
      </c>
      <c r="C494" s="92" t="s">
        <v>234</v>
      </c>
      <c r="D494" s="91">
        <v>104</v>
      </c>
      <c r="E494" s="90">
        <f>VLOOKUP(B494,'COMPOSIÇAO DE CUSTO UNIT'!$B$8:$H$4706,7,FALSE)</f>
        <v>0</v>
      </c>
      <c r="F494" s="310">
        <f t="shared" si="201"/>
        <v>0</v>
      </c>
      <c r="G494" s="90">
        <f t="shared" ref="G494:G499" si="205">TRUNC(E494*(1+F494),2)</f>
        <v>0</v>
      </c>
      <c r="H494" s="90">
        <f t="shared" ref="H494:H499" si="206">TRUNC(G494*D494,2)</f>
        <v>0</v>
      </c>
      <c r="I494" s="89" t="e">
        <f t="shared" si="204"/>
        <v>#DIV/0!</v>
      </c>
    </row>
    <row r="495" spans="1:9" ht="26.1" customHeight="1" x14ac:dyDescent="0.25">
      <c r="A495" s="92" t="s">
        <v>2784</v>
      </c>
      <c r="B495" s="93" t="s">
        <v>1029</v>
      </c>
      <c r="C495" s="92" t="s">
        <v>234</v>
      </c>
      <c r="D495" s="91">
        <v>104</v>
      </c>
      <c r="E495" s="90">
        <f>VLOOKUP(B495,'COMPOSIÇAO DE CUSTO UNIT'!$B$8:$H$4706,7,FALSE)</f>
        <v>0</v>
      </c>
      <c r="F495" s="310">
        <f t="shared" si="201"/>
        <v>0</v>
      </c>
      <c r="G495" s="90">
        <f t="shared" si="205"/>
        <v>0</v>
      </c>
      <c r="H495" s="90">
        <f t="shared" si="206"/>
        <v>0</v>
      </c>
      <c r="I495" s="89" t="e">
        <f t="shared" si="204"/>
        <v>#DIV/0!</v>
      </c>
    </row>
    <row r="496" spans="1:9" ht="39" customHeight="1" x14ac:dyDescent="0.25">
      <c r="A496" s="92" t="s">
        <v>2783</v>
      </c>
      <c r="B496" s="93" t="s">
        <v>2427</v>
      </c>
      <c r="C496" s="92" t="s">
        <v>234</v>
      </c>
      <c r="D496" s="91">
        <v>29.7</v>
      </c>
      <c r="E496" s="90">
        <f>VLOOKUP(B496,'COMPOSIÇAO DE CUSTO UNIT'!$B$8:$H$4706,7,FALSE)</f>
        <v>0</v>
      </c>
      <c r="F496" s="310">
        <f t="shared" si="201"/>
        <v>0</v>
      </c>
      <c r="G496" s="90">
        <f t="shared" si="205"/>
        <v>0</v>
      </c>
      <c r="H496" s="90">
        <f t="shared" si="206"/>
        <v>0</v>
      </c>
      <c r="I496" s="89" t="e">
        <f t="shared" si="204"/>
        <v>#DIV/0!</v>
      </c>
    </row>
    <row r="497" spans="1:9" ht="26.1" customHeight="1" x14ac:dyDescent="0.25">
      <c r="A497" s="92" t="s">
        <v>2782</v>
      </c>
      <c r="B497" s="93" t="s">
        <v>1689</v>
      </c>
      <c r="C497" s="92" t="s">
        <v>630</v>
      </c>
      <c r="D497" s="91">
        <v>20.239999999999998</v>
      </c>
      <c r="E497" s="90">
        <f>VLOOKUP(B497,'COMPOSIÇAO DE CUSTO UNIT'!$B$8:$H$4706,7,FALSE)</f>
        <v>0</v>
      </c>
      <c r="F497" s="310">
        <f t="shared" si="201"/>
        <v>0</v>
      </c>
      <c r="G497" s="90">
        <f t="shared" si="205"/>
        <v>0</v>
      </c>
      <c r="H497" s="90">
        <f t="shared" si="206"/>
        <v>0</v>
      </c>
      <c r="I497" s="89" t="e">
        <f t="shared" si="204"/>
        <v>#DIV/0!</v>
      </c>
    </row>
    <row r="498" spans="1:9" ht="51.9" customHeight="1" x14ac:dyDescent="0.25">
      <c r="A498" s="92" t="s">
        <v>2781</v>
      </c>
      <c r="B498" s="93" t="s">
        <v>1025</v>
      </c>
      <c r="C498" s="92" t="s">
        <v>460</v>
      </c>
      <c r="D498" s="91">
        <v>385.14</v>
      </c>
      <c r="E498" s="308"/>
      <c r="F498" s="310">
        <f t="shared" si="201"/>
        <v>0</v>
      </c>
      <c r="G498" s="90">
        <f t="shared" si="205"/>
        <v>0</v>
      </c>
      <c r="H498" s="90">
        <f t="shared" si="206"/>
        <v>0</v>
      </c>
      <c r="I498" s="89" t="e">
        <f t="shared" si="204"/>
        <v>#DIV/0!</v>
      </c>
    </row>
    <row r="499" spans="1:9" ht="39" customHeight="1" x14ac:dyDescent="0.25">
      <c r="A499" s="92" t="s">
        <v>2780</v>
      </c>
      <c r="B499" s="93" t="s">
        <v>1023</v>
      </c>
      <c r="C499" s="92" t="s">
        <v>234</v>
      </c>
      <c r="D499" s="91">
        <v>208</v>
      </c>
      <c r="E499" s="90">
        <f>VLOOKUP(B499,'COMPOSIÇAO DE CUSTO UNIT'!$B$8:$H$4706,7,FALSE)</f>
        <v>0</v>
      </c>
      <c r="F499" s="310">
        <f t="shared" si="201"/>
        <v>0</v>
      </c>
      <c r="G499" s="90">
        <f t="shared" si="205"/>
        <v>0</v>
      </c>
      <c r="H499" s="90">
        <f t="shared" si="206"/>
        <v>0</v>
      </c>
      <c r="I499" s="89" t="e">
        <f t="shared" si="204"/>
        <v>#DIV/0!</v>
      </c>
    </row>
    <row r="500" spans="1:9" ht="24" customHeight="1" x14ac:dyDescent="0.25">
      <c r="A500" s="100" t="s">
        <v>68</v>
      </c>
      <c r="B500" s="99" t="s">
        <v>69</v>
      </c>
      <c r="C500" s="97"/>
      <c r="D500" s="98"/>
      <c r="E500" s="97"/>
      <c r="F500" s="97"/>
      <c r="G500" s="97"/>
      <c r="H500" s="96">
        <f>SUM(H501:H510)</f>
        <v>0</v>
      </c>
      <c r="I500" s="95" t="e">
        <f>H500/$H$2317</f>
        <v>#DIV/0!</v>
      </c>
    </row>
    <row r="501" spans="1:9" ht="26.1" customHeight="1" x14ac:dyDescent="0.25">
      <c r="A501" s="92" t="s">
        <v>2779</v>
      </c>
      <c r="B501" s="93" t="s">
        <v>2422</v>
      </c>
      <c r="C501" s="92" t="s">
        <v>235</v>
      </c>
      <c r="D501" s="91">
        <v>30</v>
      </c>
      <c r="E501" s="90">
        <f>VLOOKUP(B501,'COMPOSIÇAO DE CUSTO UNIT'!$B$8:$H$4706,7,FALSE)</f>
        <v>0</v>
      </c>
      <c r="F501" s="310">
        <f t="shared" ref="F501:F510" si="207">$E$2</f>
        <v>0</v>
      </c>
      <c r="G501" s="90">
        <f t="shared" ref="G501:G510" si="208">TRUNC(E501*(1+F501),2)</f>
        <v>0</v>
      </c>
      <c r="H501" s="90">
        <f t="shared" ref="H501:H510" si="209">TRUNC(G501*D501,2)</f>
        <v>0</v>
      </c>
      <c r="I501" s="89" t="e">
        <f t="shared" ref="I501:I510" si="210">H501/$H$2317</f>
        <v>#DIV/0!</v>
      </c>
    </row>
    <row r="502" spans="1:9" ht="26.1" customHeight="1" x14ac:dyDescent="0.25">
      <c r="A502" s="92" t="s">
        <v>2778</v>
      </c>
      <c r="B502" s="93" t="s">
        <v>2420</v>
      </c>
      <c r="C502" s="92" t="s">
        <v>235</v>
      </c>
      <c r="D502" s="91">
        <v>1</v>
      </c>
      <c r="E502" s="90">
        <f>VLOOKUP(B502,'COMPOSIÇAO DE CUSTO UNIT'!$B$8:$H$4706,7,FALSE)</f>
        <v>0</v>
      </c>
      <c r="F502" s="310">
        <f t="shared" si="207"/>
        <v>0</v>
      </c>
      <c r="G502" s="90">
        <f t="shared" si="208"/>
        <v>0</v>
      </c>
      <c r="H502" s="90">
        <f t="shared" si="209"/>
        <v>0</v>
      </c>
      <c r="I502" s="89" t="e">
        <f t="shared" si="210"/>
        <v>#DIV/0!</v>
      </c>
    </row>
    <row r="503" spans="1:9" ht="39" customHeight="1" x14ac:dyDescent="0.25">
      <c r="A503" s="92" t="s">
        <v>2777</v>
      </c>
      <c r="B503" s="93" t="s">
        <v>2776</v>
      </c>
      <c r="C503" s="92" t="s">
        <v>235</v>
      </c>
      <c r="D503" s="91">
        <v>30</v>
      </c>
      <c r="E503" s="90">
        <f>VLOOKUP(B503,'COMPOSIÇAO DE CUSTO UNIT'!$B$8:$H$4706,7,FALSE)</f>
        <v>0</v>
      </c>
      <c r="F503" s="310">
        <f t="shared" si="207"/>
        <v>0</v>
      </c>
      <c r="G503" s="90">
        <f t="shared" si="208"/>
        <v>0</v>
      </c>
      <c r="H503" s="90">
        <f t="shared" si="209"/>
        <v>0</v>
      </c>
      <c r="I503" s="89" t="e">
        <f t="shared" si="210"/>
        <v>#DIV/0!</v>
      </c>
    </row>
    <row r="504" spans="1:9" ht="26.1" customHeight="1" x14ac:dyDescent="0.25">
      <c r="A504" s="92" t="s">
        <v>2775</v>
      </c>
      <c r="B504" s="93" t="s">
        <v>2414</v>
      </c>
      <c r="C504" s="92" t="s">
        <v>235</v>
      </c>
      <c r="D504" s="91">
        <v>2</v>
      </c>
      <c r="E504" s="90">
        <f>VLOOKUP(B504,'COMPOSIÇAO DE CUSTO UNIT'!$B$8:$H$4706,7,FALSE)</f>
        <v>0</v>
      </c>
      <c r="F504" s="310">
        <f t="shared" si="207"/>
        <v>0</v>
      </c>
      <c r="G504" s="90">
        <f t="shared" si="208"/>
        <v>0</v>
      </c>
      <c r="H504" s="90">
        <f t="shared" si="209"/>
        <v>0</v>
      </c>
      <c r="I504" s="89" t="e">
        <f t="shared" si="210"/>
        <v>#DIV/0!</v>
      </c>
    </row>
    <row r="505" spans="1:9" ht="26.1" customHeight="1" x14ac:dyDescent="0.25">
      <c r="A505" s="92" t="s">
        <v>2774</v>
      </c>
      <c r="B505" s="93" t="s">
        <v>2412</v>
      </c>
      <c r="C505" s="92" t="s">
        <v>235</v>
      </c>
      <c r="D505" s="91">
        <v>6</v>
      </c>
      <c r="E505" s="90">
        <f>VLOOKUP(B505,'COMPOSIÇAO DE CUSTO UNIT'!$B$8:$H$4706,7,FALSE)</f>
        <v>0</v>
      </c>
      <c r="F505" s="310">
        <f t="shared" si="207"/>
        <v>0</v>
      </c>
      <c r="G505" s="90">
        <f t="shared" si="208"/>
        <v>0</v>
      </c>
      <c r="H505" s="90">
        <f t="shared" si="209"/>
        <v>0</v>
      </c>
      <c r="I505" s="89" t="e">
        <f t="shared" si="210"/>
        <v>#DIV/0!</v>
      </c>
    </row>
    <row r="506" spans="1:9" ht="26.1" customHeight="1" x14ac:dyDescent="0.25">
      <c r="A506" s="92" t="s">
        <v>2773</v>
      </c>
      <c r="B506" s="93" t="s">
        <v>2772</v>
      </c>
      <c r="C506" s="92" t="s">
        <v>235</v>
      </c>
      <c r="D506" s="91">
        <v>8</v>
      </c>
      <c r="E506" s="90">
        <f>VLOOKUP(B506,'COMPOSIÇAO DE CUSTO UNIT'!$B$8:$H$4706,7,FALSE)</f>
        <v>0</v>
      </c>
      <c r="F506" s="310">
        <f t="shared" si="207"/>
        <v>0</v>
      </c>
      <c r="G506" s="90">
        <f t="shared" si="208"/>
        <v>0</v>
      </c>
      <c r="H506" s="90">
        <f t="shared" si="209"/>
        <v>0</v>
      </c>
      <c r="I506" s="89" t="e">
        <f t="shared" si="210"/>
        <v>#DIV/0!</v>
      </c>
    </row>
    <row r="507" spans="1:9" ht="26.1" customHeight="1" x14ac:dyDescent="0.25">
      <c r="A507" s="92" t="s">
        <v>2771</v>
      </c>
      <c r="B507" s="93" t="s">
        <v>2410</v>
      </c>
      <c r="C507" s="92" t="s">
        <v>235</v>
      </c>
      <c r="D507" s="91">
        <v>12</v>
      </c>
      <c r="E507" s="90">
        <f>VLOOKUP(B507,'COMPOSIÇAO DE CUSTO UNIT'!$B$8:$H$4706,7,FALSE)</f>
        <v>0</v>
      </c>
      <c r="F507" s="310">
        <f t="shared" si="207"/>
        <v>0</v>
      </c>
      <c r="G507" s="90">
        <f t="shared" si="208"/>
        <v>0</v>
      </c>
      <c r="H507" s="90">
        <f t="shared" si="209"/>
        <v>0</v>
      </c>
      <c r="I507" s="89" t="e">
        <f t="shared" si="210"/>
        <v>#DIV/0!</v>
      </c>
    </row>
    <row r="508" spans="1:9" ht="26.1" customHeight="1" x14ac:dyDescent="0.25">
      <c r="A508" s="92" t="s">
        <v>2770</v>
      </c>
      <c r="B508" s="93" t="s">
        <v>2408</v>
      </c>
      <c r="C508" s="92" t="s">
        <v>235</v>
      </c>
      <c r="D508" s="91">
        <v>1</v>
      </c>
      <c r="E508" s="90">
        <f>VLOOKUP(B508,'COMPOSIÇAO DE CUSTO UNIT'!$B$8:$H$4706,7,FALSE)</f>
        <v>0</v>
      </c>
      <c r="F508" s="310">
        <f t="shared" si="207"/>
        <v>0</v>
      </c>
      <c r="G508" s="90">
        <f t="shared" si="208"/>
        <v>0</v>
      </c>
      <c r="H508" s="90">
        <f t="shared" si="209"/>
        <v>0</v>
      </c>
      <c r="I508" s="89" t="e">
        <f t="shared" si="210"/>
        <v>#DIV/0!</v>
      </c>
    </row>
    <row r="509" spans="1:9" ht="26.1" customHeight="1" x14ac:dyDescent="0.25">
      <c r="A509" s="92" t="s">
        <v>2769</v>
      </c>
      <c r="B509" s="93" t="s">
        <v>2768</v>
      </c>
      <c r="C509" s="92" t="s">
        <v>235</v>
      </c>
      <c r="D509" s="91">
        <v>8</v>
      </c>
      <c r="E509" s="90">
        <f>VLOOKUP(B509,'COMPOSIÇAO DE CUSTO UNIT'!$B$8:$H$4706,7,FALSE)</f>
        <v>0</v>
      </c>
      <c r="F509" s="310">
        <f t="shared" si="207"/>
        <v>0</v>
      </c>
      <c r="G509" s="90">
        <f t="shared" si="208"/>
        <v>0</v>
      </c>
      <c r="H509" s="90">
        <f t="shared" si="209"/>
        <v>0</v>
      </c>
      <c r="I509" s="89" t="e">
        <f t="shared" si="210"/>
        <v>#DIV/0!</v>
      </c>
    </row>
    <row r="510" spans="1:9" ht="26.1" customHeight="1" x14ac:dyDescent="0.25">
      <c r="A510" s="92" t="s">
        <v>2767</v>
      </c>
      <c r="B510" s="93" t="s">
        <v>2406</v>
      </c>
      <c r="C510" s="92" t="s">
        <v>235</v>
      </c>
      <c r="D510" s="91">
        <v>2</v>
      </c>
      <c r="E510" s="90">
        <f>VLOOKUP(B510,'COMPOSIÇAO DE CUSTO UNIT'!$B$8:$H$4706,7,FALSE)</f>
        <v>0</v>
      </c>
      <c r="F510" s="310">
        <f t="shared" si="207"/>
        <v>0</v>
      </c>
      <c r="G510" s="90">
        <f t="shared" si="208"/>
        <v>0</v>
      </c>
      <c r="H510" s="90">
        <f t="shared" si="209"/>
        <v>0</v>
      </c>
      <c r="I510" s="89" t="e">
        <f t="shared" si="210"/>
        <v>#DIV/0!</v>
      </c>
    </row>
    <row r="511" spans="1:9" ht="24" customHeight="1" x14ac:dyDescent="0.25">
      <c r="A511" s="100" t="s">
        <v>70</v>
      </c>
      <c r="B511" s="99" t="s">
        <v>71</v>
      </c>
      <c r="C511" s="97"/>
      <c r="D511" s="98"/>
      <c r="E511" s="97"/>
      <c r="F511" s="97"/>
      <c r="G511" s="97"/>
      <c r="H511" s="96">
        <f>H512+H517+H526+H557+H569+H574+H583+H588+H592+H611+H636+H682+H720+H758+H771+H783+H794+H818+H826</f>
        <v>0</v>
      </c>
      <c r="I511" s="95" t="e">
        <f t="shared" ref="I511:I516" si="211">H511/$H$2317</f>
        <v>#DIV/0!</v>
      </c>
    </row>
    <row r="512" spans="1:9" ht="24" customHeight="1" x14ac:dyDescent="0.25">
      <c r="A512" s="100" t="s">
        <v>72</v>
      </c>
      <c r="B512" s="99" t="s">
        <v>33</v>
      </c>
      <c r="C512" s="97"/>
      <c r="D512" s="98"/>
      <c r="E512" s="97"/>
      <c r="F512" s="97"/>
      <c r="G512" s="97"/>
      <c r="H512" s="96">
        <f>SUM(H513:H516)</f>
        <v>0</v>
      </c>
      <c r="I512" s="95" t="e">
        <f t="shared" si="211"/>
        <v>#DIV/0!</v>
      </c>
    </row>
    <row r="513" spans="1:9" ht="26.1" customHeight="1" x14ac:dyDescent="0.25">
      <c r="A513" s="92" t="s">
        <v>2766</v>
      </c>
      <c r="B513" s="93" t="s">
        <v>498</v>
      </c>
      <c r="C513" s="92" t="s">
        <v>491</v>
      </c>
      <c r="D513" s="91">
        <v>143.62</v>
      </c>
      <c r="E513" s="308"/>
      <c r="F513" s="310">
        <f t="shared" ref="F513:F516" si="212">$E$2</f>
        <v>0</v>
      </c>
      <c r="G513" s="90">
        <f t="shared" ref="G513:G516" si="213">TRUNC(E513*(1+F513),2)</f>
        <v>0</v>
      </c>
      <c r="H513" s="90">
        <f t="shared" ref="H513:H516" si="214">TRUNC(G513*D513,2)</f>
        <v>0</v>
      </c>
      <c r="I513" s="89" t="e">
        <f t="shared" si="211"/>
        <v>#DIV/0!</v>
      </c>
    </row>
    <row r="514" spans="1:9" ht="26.1" customHeight="1" x14ac:dyDescent="0.25">
      <c r="A514" s="92" t="s">
        <v>2765</v>
      </c>
      <c r="B514" s="93" t="s">
        <v>496</v>
      </c>
      <c r="C514" s="92" t="s">
        <v>460</v>
      </c>
      <c r="D514" s="91">
        <v>226.77</v>
      </c>
      <c r="E514" s="308"/>
      <c r="F514" s="310">
        <f t="shared" si="212"/>
        <v>0</v>
      </c>
      <c r="G514" s="90">
        <f t="shared" si="213"/>
        <v>0</v>
      </c>
      <c r="H514" s="90">
        <f t="shared" si="214"/>
        <v>0</v>
      </c>
      <c r="I514" s="89" t="e">
        <f t="shared" si="211"/>
        <v>#DIV/0!</v>
      </c>
    </row>
    <row r="515" spans="1:9" ht="26.1" customHeight="1" x14ac:dyDescent="0.25">
      <c r="A515" s="92" t="s">
        <v>2764</v>
      </c>
      <c r="B515" s="93" t="s">
        <v>494</v>
      </c>
      <c r="C515" s="92" t="s">
        <v>491</v>
      </c>
      <c r="D515" s="91">
        <v>16.350000000000001</v>
      </c>
      <c r="E515" s="308"/>
      <c r="F515" s="310">
        <f t="shared" si="212"/>
        <v>0</v>
      </c>
      <c r="G515" s="90">
        <f t="shared" si="213"/>
        <v>0</v>
      </c>
      <c r="H515" s="90">
        <f t="shared" si="214"/>
        <v>0</v>
      </c>
      <c r="I515" s="89" t="e">
        <f t="shared" si="211"/>
        <v>#DIV/0!</v>
      </c>
    </row>
    <row r="516" spans="1:9" ht="51.9" customHeight="1" x14ac:dyDescent="0.25">
      <c r="A516" s="92" t="s">
        <v>2763</v>
      </c>
      <c r="B516" s="93" t="s">
        <v>1021</v>
      </c>
      <c r="C516" s="92" t="s">
        <v>491</v>
      </c>
      <c r="D516" s="91">
        <v>132</v>
      </c>
      <c r="E516" s="308"/>
      <c r="F516" s="310">
        <f t="shared" si="212"/>
        <v>0</v>
      </c>
      <c r="G516" s="90">
        <f t="shared" si="213"/>
        <v>0</v>
      </c>
      <c r="H516" s="90">
        <f t="shared" si="214"/>
        <v>0</v>
      </c>
      <c r="I516" s="89" t="e">
        <f t="shared" si="211"/>
        <v>#DIV/0!</v>
      </c>
    </row>
    <row r="517" spans="1:9" ht="24" customHeight="1" x14ac:dyDescent="0.25">
      <c r="A517" s="100" t="s">
        <v>73</v>
      </c>
      <c r="B517" s="99" t="s">
        <v>35</v>
      </c>
      <c r="C517" s="97"/>
      <c r="D517" s="98"/>
      <c r="E517" s="97"/>
      <c r="F517" s="97"/>
      <c r="G517" s="97"/>
      <c r="H517" s="96">
        <f>SUM(H518:H525)</f>
        <v>0</v>
      </c>
      <c r="I517" s="95" t="e">
        <f>H517/$H$2317</f>
        <v>#DIV/0!</v>
      </c>
    </row>
    <row r="518" spans="1:9" ht="26.1" customHeight="1" x14ac:dyDescent="0.25">
      <c r="A518" s="92" t="s">
        <v>2762</v>
      </c>
      <c r="B518" s="93" t="s">
        <v>1010</v>
      </c>
      <c r="C518" s="92" t="s">
        <v>234</v>
      </c>
      <c r="D518" s="91">
        <v>210</v>
      </c>
      <c r="E518" s="90">
        <f>VLOOKUP(B518,'COMPOSIÇAO DE CUSTO UNIT'!$B$8:$H$4706,7,FALSE)</f>
        <v>0</v>
      </c>
      <c r="F518" s="310">
        <f t="shared" ref="F518:F525" si="215">$E$2</f>
        <v>0</v>
      </c>
      <c r="G518" s="90">
        <f t="shared" ref="G518:G525" si="216">TRUNC(E518*(1+F518),2)</f>
        <v>0</v>
      </c>
      <c r="H518" s="90">
        <f t="shared" ref="H518:H525" si="217">TRUNC(G518*D518,2)</f>
        <v>0</v>
      </c>
      <c r="I518" s="89" t="e">
        <f t="shared" ref="I518:I525" si="218">H518/$H$2317</f>
        <v>#DIV/0!</v>
      </c>
    </row>
    <row r="519" spans="1:9" ht="26.1" customHeight="1" x14ac:dyDescent="0.25">
      <c r="A519" s="92" t="s">
        <v>2761</v>
      </c>
      <c r="B519" s="93" t="s">
        <v>1677</v>
      </c>
      <c r="C519" s="92" t="s">
        <v>234</v>
      </c>
      <c r="D519" s="91">
        <v>280</v>
      </c>
      <c r="E519" s="90">
        <f>VLOOKUP(B519,'COMPOSIÇAO DE CUSTO UNIT'!$B$8:$H$4706,7,FALSE)</f>
        <v>0</v>
      </c>
      <c r="F519" s="310">
        <f t="shared" si="215"/>
        <v>0</v>
      </c>
      <c r="G519" s="90">
        <f t="shared" si="216"/>
        <v>0</v>
      </c>
      <c r="H519" s="90">
        <f t="shared" si="217"/>
        <v>0</v>
      </c>
      <c r="I519" s="89" t="e">
        <f t="shared" si="218"/>
        <v>#DIV/0!</v>
      </c>
    </row>
    <row r="520" spans="1:9" ht="26.1" customHeight="1" x14ac:dyDescent="0.25">
      <c r="A520" s="92" t="s">
        <v>2760</v>
      </c>
      <c r="B520" s="93" t="s">
        <v>1675</v>
      </c>
      <c r="C520" s="92" t="s">
        <v>234</v>
      </c>
      <c r="D520" s="91">
        <v>88</v>
      </c>
      <c r="E520" s="90">
        <f>VLOOKUP(B520,'COMPOSIÇAO DE CUSTO UNIT'!$B$8:$H$4706,7,FALSE)</f>
        <v>0</v>
      </c>
      <c r="F520" s="310">
        <f t="shared" si="215"/>
        <v>0</v>
      </c>
      <c r="G520" s="90">
        <f t="shared" si="216"/>
        <v>0</v>
      </c>
      <c r="H520" s="90">
        <f t="shared" si="217"/>
        <v>0</v>
      </c>
      <c r="I520" s="89" t="e">
        <f t="shared" si="218"/>
        <v>#DIV/0!</v>
      </c>
    </row>
    <row r="521" spans="1:9" ht="26.1" customHeight="1" x14ac:dyDescent="0.25">
      <c r="A521" s="92" t="s">
        <v>2759</v>
      </c>
      <c r="B521" s="93" t="s">
        <v>1673</v>
      </c>
      <c r="C521" s="92" t="s">
        <v>235</v>
      </c>
      <c r="D521" s="91">
        <v>42</v>
      </c>
      <c r="E521" s="308"/>
      <c r="F521" s="310">
        <f t="shared" si="215"/>
        <v>0</v>
      </c>
      <c r="G521" s="90">
        <f t="shared" si="216"/>
        <v>0</v>
      </c>
      <c r="H521" s="90">
        <f t="shared" si="217"/>
        <v>0</v>
      </c>
      <c r="I521" s="89" t="e">
        <f t="shared" si="218"/>
        <v>#DIV/0!</v>
      </c>
    </row>
    <row r="522" spans="1:9" ht="26.1" customHeight="1" x14ac:dyDescent="0.25">
      <c r="A522" s="92" t="s">
        <v>2758</v>
      </c>
      <c r="B522" s="93" t="s">
        <v>1671</v>
      </c>
      <c r="C522" s="92" t="s">
        <v>564</v>
      </c>
      <c r="D522" s="91">
        <v>2966</v>
      </c>
      <c r="E522" s="308"/>
      <c r="F522" s="310">
        <f t="shared" si="215"/>
        <v>0</v>
      </c>
      <c r="G522" s="90">
        <f t="shared" si="216"/>
        <v>0</v>
      </c>
      <c r="H522" s="90">
        <f t="shared" si="217"/>
        <v>0</v>
      </c>
      <c r="I522" s="89" t="e">
        <f t="shared" si="218"/>
        <v>#DIV/0!</v>
      </c>
    </row>
    <row r="523" spans="1:9" ht="26.1" customHeight="1" x14ac:dyDescent="0.25">
      <c r="A523" s="92" t="s">
        <v>2757</v>
      </c>
      <c r="B523" s="93" t="s">
        <v>1006</v>
      </c>
      <c r="C523" s="92" t="s">
        <v>564</v>
      </c>
      <c r="D523" s="91">
        <v>1727</v>
      </c>
      <c r="E523" s="308"/>
      <c r="F523" s="310">
        <f t="shared" si="215"/>
        <v>0</v>
      </c>
      <c r="G523" s="90">
        <f t="shared" si="216"/>
        <v>0</v>
      </c>
      <c r="H523" s="90">
        <f t="shared" si="217"/>
        <v>0</v>
      </c>
      <c r="I523" s="89" t="e">
        <f t="shared" si="218"/>
        <v>#DIV/0!</v>
      </c>
    </row>
    <row r="524" spans="1:9" ht="26.1" customHeight="1" x14ac:dyDescent="0.25">
      <c r="A524" s="92" t="s">
        <v>2756</v>
      </c>
      <c r="B524" s="93" t="s">
        <v>1668</v>
      </c>
      <c r="C524" s="92" t="s">
        <v>564</v>
      </c>
      <c r="D524" s="91">
        <v>365</v>
      </c>
      <c r="E524" s="308"/>
      <c r="F524" s="310">
        <f t="shared" si="215"/>
        <v>0</v>
      </c>
      <c r="G524" s="90">
        <f t="shared" si="216"/>
        <v>0</v>
      </c>
      <c r="H524" s="90">
        <f t="shared" si="217"/>
        <v>0</v>
      </c>
      <c r="I524" s="89" t="e">
        <f t="shared" si="218"/>
        <v>#DIV/0!</v>
      </c>
    </row>
    <row r="525" spans="1:9" ht="26.1" customHeight="1" x14ac:dyDescent="0.25">
      <c r="A525" s="92" t="s">
        <v>2755</v>
      </c>
      <c r="B525" s="93" t="s">
        <v>1004</v>
      </c>
      <c r="C525" s="92" t="s">
        <v>564</v>
      </c>
      <c r="D525" s="91">
        <v>99.866399999999999</v>
      </c>
      <c r="E525" s="308"/>
      <c r="F525" s="310">
        <f t="shared" si="215"/>
        <v>0</v>
      </c>
      <c r="G525" s="90">
        <f t="shared" si="216"/>
        <v>0</v>
      </c>
      <c r="H525" s="90">
        <f t="shared" si="217"/>
        <v>0</v>
      </c>
      <c r="I525" s="89" t="e">
        <f t="shared" si="218"/>
        <v>#DIV/0!</v>
      </c>
    </row>
    <row r="526" spans="1:9" ht="24" customHeight="1" x14ac:dyDescent="0.25">
      <c r="A526" s="100" t="s">
        <v>74</v>
      </c>
      <c r="B526" s="99" t="s">
        <v>37</v>
      </c>
      <c r="C526" s="97"/>
      <c r="D526" s="98"/>
      <c r="E526" s="97"/>
      <c r="F526" s="97"/>
      <c r="G526" s="97"/>
      <c r="H526" s="96">
        <f>H527+H543</f>
        <v>0</v>
      </c>
      <c r="I526" s="95" t="e">
        <f t="shared" ref="I526:I542" si="219">H526/$H$2317</f>
        <v>#DIV/0!</v>
      </c>
    </row>
    <row r="527" spans="1:9" ht="24" customHeight="1" x14ac:dyDescent="0.25">
      <c r="A527" s="100" t="s">
        <v>2754</v>
      </c>
      <c r="B527" s="99" t="s">
        <v>1665</v>
      </c>
      <c r="C527" s="97"/>
      <c r="D527" s="98"/>
      <c r="E527" s="97"/>
      <c r="F527" s="97"/>
      <c r="G527" s="97"/>
      <c r="H527" s="96">
        <f>SUM(H528:H542)</f>
        <v>0</v>
      </c>
      <c r="I527" s="95" t="e">
        <f t="shared" si="219"/>
        <v>#DIV/0!</v>
      </c>
    </row>
    <row r="528" spans="1:9" ht="39" customHeight="1" x14ac:dyDescent="0.25">
      <c r="A528" s="92" t="s">
        <v>2753</v>
      </c>
      <c r="B528" s="93" t="s">
        <v>1000</v>
      </c>
      <c r="C528" s="92" t="s">
        <v>460</v>
      </c>
      <c r="D528" s="91">
        <v>43.2</v>
      </c>
      <c r="E528" s="308"/>
      <c r="F528" s="310">
        <f t="shared" ref="F528:F542" si="220">$E$2</f>
        <v>0</v>
      </c>
      <c r="G528" s="90">
        <f t="shared" ref="G528:G542" si="221">TRUNC(E528*(1+F528),2)</f>
        <v>0</v>
      </c>
      <c r="H528" s="90">
        <f t="shared" ref="H528:H542" si="222">TRUNC(G528*D528,2)</f>
        <v>0</v>
      </c>
      <c r="I528" s="89" t="e">
        <f t="shared" si="219"/>
        <v>#DIV/0!</v>
      </c>
    </row>
    <row r="529" spans="1:9" ht="39" customHeight="1" x14ac:dyDescent="0.25">
      <c r="A529" s="92" t="s">
        <v>2752</v>
      </c>
      <c r="B529" s="93" t="s">
        <v>998</v>
      </c>
      <c r="C529" s="92" t="s">
        <v>460</v>
      </c>
      <c r="D529" s="91">
        <v>372.41753999999997</v>
      </c>
      <c r="E529" s="308"/>
      <c r="F529" s="310">
        <f t="shared" si="220"/>
        <v>0</v>
      </c>
      <c r="G529" s="90">
        <f t="shared" si="221"/>
        <v>0</v>
      </c>
      <c r="H529" s="90">
        <f t="shared" si="222"/>
        <v>0</v>
      </c>
      <c r="I529" s="89" t="e">
        <f t="shared" si="219"/>
        <v>#DIV/0!</v>
      </c>
    </row>
    <row r="530" spans="1:9" ht="26.1" customHeight="1" x14ac:dyDescent="0.25">
      <c r="A530" s="92" t="s">
        <v>2751</v>
      </c>
      <c r="B530" s="93" t="s">
        <v>992</v>
      </c>
      <c r="C530" s="92" t="s">
        <v>564</v>
      </c>
      <c r="D530" s="91">
        <v>705.71</v>
      </c>
      <c r="E530" s="308"/>
      <c r="F530" s="310">
        <f t="shared" si="220"/>
        <v>0</v>
      </c>
      <c r="G530" s="90">
        <f t="shared" si="221"/>
        <v>0</v>
      </c>
      <c r="H530" s="90">
        <f t="shared" si="222"/>
        <v>0</v>
      </c>
      <c r="I530" s="89" t="e">
        <f t="shared" si="219"/>
        <v>#DIV/0!</v>
      </c>
    </row>
    <row r="531" spans="1:9" ht="26.1" customHeight="1" x14ac:dyDescent="0.25">
      <c r="A531" s="92" t="s">
        <v>2750</v>
      </c>
      <c r="B531" s="93" t="s">
        <v>988</v>
      </c>
      <c r="C531" s="92" t="s">
        <v>564</v>
      </c>
      <c r="D531" s="91">
        <v>1561.9</v>
      </c>
      <c r="E531" s="308"/>
      <c r="F531" s="310">
        <f t="shared" si="220"/>
        <v>0</v>
      </c>
      <c r="G531" s="90">
        <f t="shared" si="221"/>
        <v>0</v>
      </c>
      <c r="H531" s="90">
        <f t="shared" si="222"/>
        <v>0</v>
      </c>
      <c r="I531" s="89" t="e">
        <f t="shared" si="219"/>
        <v>#DIV/0!</v>
      </c>
    </row>
    <row r="532" spans="1:9" ht="26.1" customHeight="1" x14ac:dyDescent="0.25">
      <c r="A532" s="92" t="s">
        <v>2749</v>
      </c>
      <c r="B532" s="93" t="s">
        <v>986</v>
      </c>
      <c r="C532" s="92" t="s">
        <v>564</v>
      </c>
      <c r="D532" s="91">
        <v>659.2</v>
      </c>
      <c r="E532" s="308"/>
      <c r="F532" s="310">
        <f t="shared" si="220"/>
        <v>0</v>
      </c>
      <c r="G532" s="90">
        <f t="shared" si="221"/>
        <v>0</v>
      </c>
      <c r="H532" s="90">
        <f t="shared" si="222"/>
        <v>0</v>
      </c>
      <c r="I532" s="89" t="e">
        <f t="shared" si="219"/>
        <v>#DIV/0!</v>
      </c>
    </row>
    <row r="533" spans="1:9" ht="26.1" customHeight="1" x14ac:dyDescent="0.25">
      <c r="A533" s="92" t="s">
        <v>2748</v>
      </c>
      <c r="B533" s="93" t="s">
        <v>984</v>
      </c>
      <c r="C533" s="92" t="s">
        <v>564</v>
      </c>
      <c r="D533" s="91">
        <v>225.9</v>
      </c>
      <c r="E533" s="308"/>
      <c r="F533" s="310">
        <f t="shared" si="220"/>
        <v>0</v>
      </c>
      <c r="G533" s="90">
        <f t="shared" si="221"/>
        <v>0</v>
      </c>
      <c r="H533" s="90">
        <f t="shared" si="222"/>
        <v>0</v>
      </c>
      <c r="I533" s="89" t="e">
        <f t="shared" si="219"/>
        <v>#DIV/0!</v>
      </c>
    </row>
    <row r="534" spans="1:9" ht="26.1" customHeight="1" x14ac:dyDescent="0.25">
      <c r="A534" s="92" t="s">
        <v>2747</v>
      </c>
      <c r="B534" s="93" t="s">
        <v>1656</v>
      </c>
      <c r="C534" s="92" t="s">
        <v>564</v>
      </c>
      <c r="D534" s="91">
        <v>183.9</v>
      </c>
      <c r="E534" s="308"/>
      <c r="F534" s="310">
        <f t="shared" si="220"/>
        <v>0</v>
      </c>
      <c r="G534" s="90">
        <f t="shared" si="221"/>
        <v>0</v>
      </c>
      <c r="H534" s="90">
        <f t="shared" si="222"/>
        <v>0</v>
      </c>
      <c r="I534" s="89" t="e">
        <f t="shared" si="219"/>
        <v>#DIV/0!</v>
      </c>
    </row>
    <row r="535" spans="1:9" ht="39" customHeight="1" x14ac:dyDescent="0.25">
      <c r="A535" s="92" t="s">
        <v>2746</v>
      </c>
      <c r="B535" s="93" t="s">
        <v>964</v>
      </c>
      <c r="C535" s="92" t="s">
        <v>491</v>
      </c>
      <c r="D535" s="91">
        <v>32.7073155</v>
      </c>
      <c r="E535" s="308"/>
      <c r="F535" s="310">
        <f t="shared" si="220"/>
        <v>0</v>
      </c>
      <c r="G535" s="90">
        <f t="shared" si="221"/>
        <v>0</v>
      </c>
      <c r="H535" s="90">
        <f t="shared" si="222"/>
        <v>0</v>
      </c>
      <c r="I535" s="89" t="e">
        <f t="shared" si="219"/>
        <v>#DIV/0!</v>
      </c>
    </row>
    <row r="536" spans="1:9" ht="26.1" customHeight="1" x14ac:dyDescent="0.25">
      <c r="A536" s="92" t="s">
        <v>2745</v>
      </c>
      <c r="B536" s="93" t="s">
        <v>972</v>
      </c>
      <c r="C536" s="92" t="s">
        <v>460</v>
      </c>
      <c r="D536" s="91">
        <v>879.89421000000004</v>
      </c>
      <c r="E536" s="308"/>
      <c r="F536" s="310">
        <f t="shared" si="220"/>
        <v>0</v>
      </c>
      <c r="G536" s="90">
        <f t="shared" si="221"/>
        <v>0</v>
      </c>
      <c r="H536" s="90">
        <f t="shared" si="222"/>
        <v>0</v>
      </c>
      <c r="I536" s="89" t="e">
        <f t="shared" si="219"/>
        <v>#DIV/0!</v>
      </c>
    </row>
    <row r="537" spans="1:9" ht="39" customHeight="1" x14ac:dyDescent="0.25">
      <c r="A537" s="92" t="s">
        <v>2744</v>
      </c>
      <c r="B537" s="93" t="s">
        <v>1650</v>
      </c>
      <c r="C537" s="92" t="s">
        <v>460</v>
      </c>
      <c r="D537" s="91">
        <v>879.89421000000004</v>
      </c>
      <c r="E537" s="308"/>
      <c r="F537" s="310">
        <f t="shared" si="220"/>
        <v>0</v>
      </c>
      <c r="G537" s="90">
        <f t="shared" si="221"/>
        <v>0</v>
      </c>
      <c r="H537" s="90">
        <f t="shared" si="222"/>
        <v>0</v>
      </c>
      <c r="I537" s="89" t="e">
        <f t="shared" si="219"/>
        <v>#DIV/0!</v>
      </c>
    </row>
    <row r="538" spans="1:9" ht="39" customHeight="1" x14ac:dyDescent="0.25">
      <c r="A538" s="92" t="s">
        <v>2743</v>
      </c>
      <c r="B538" s="93" t="s">
        <v>970</v>
      </c>
      <c r="C538" s="92" t="s">
        <v>460</v>
      </c>
      <c r="D538" s="91">
        <v>879.89421000000004</v>
      </c>
      <c r="E538" s="308"/>
      <c r="F538" s="310">
        <f t="shared" si="220"/>
        <v>0</v>
      </c>
      <c r="G538" s="90">
        <f t="shared" si="221"/>
        <v>0</v>
      </c>
      <c r="H538" s="90">
        <f t="shared" si="222"/>
        <v>0</v>
      </c>
      <c r="I538" s="89" t="e">
        <f t="shared" si="219"/>
        <v>#DIV/0!</v>
      </c>
    </row>
    <row r="539" spans="1:9" ht="39" customHeight="1" x14ac:dyDescent="0.25">
      <c r="A539" s="92" t="s">
        <v>2742</v>
      </c>
      <c r="B539" s="93" t="s">
        <v>966</v>
      </c>
      <c r="C539" s="92" t="s">
        <v>491</v>
      </c>
      <c r="D539" s="91">
        <v>117.32</v>
      </c>
      <c r="E539" s="308"/>
      <c r="F539" s="310">
        <f t="shared" si="220"/>
        <v>0</v>
      </c>
      <c r="G539" s="90">
        <f t="shared" si="221"/>
        <v>0</v>
      </c>
      <c r="H539" s="90">
        <f t="shared" si="222"/>
        <v>0</v>
      </c>
      <c r="I539" s="89" t="e">
        <f t="shared" si="219"/>
        <v>#DIV/0!</v>
      </c>
    </row>
    <row r="540" spans="1:9" ht="26.1" customHeight="1" x14ac:dyDescent="0.25">
      <c r="A540" s="92" t="s">
        <v>2741</v>
      </c>
      <c r="B540" s="93" t="s">
        <v>962</v>
      </c>
      <c r="C540" s="92" t="s">
        <v>564</v>
      </c>
      <c r="D540" s="91">
        <v>359.47</v>
      </c>
      <c r="E540" s="90">
        <f>VLOOKUP(B540,'COMPOSIÇAO DE CUSTO UNIT'!$B$8:$H$4706,7,FALSE)</f>
        <v>0</v>
      </c>
      <c r="F540" s="310">
        <f t="shared" si="220"/>
        <v>0</v>
      </c>
      <c r="G540" s="90">
        <f t="shared" si="221"/>
        <v>0</v>
      </c>
      <c r="H540" s="90">
        <f t="shared" si="222"/>
        <v>0</v>
      </c>
      <c r="I540" s="89" t="e">
        <f t="shared" si="219"/>
        <v>#DIV/0!</v>
      </c>
    </row>
    <row r="541" spans="1:9" ht="26.1" customHeight="1" x14ac:dyDescent="0.25">
      <c r="A541" s="92" t="s">
        <v>2740</v>
      </c>
      <c r="B541" s="93" t="s">
        <v>960</v>
      </c>
      <c r="C541" s="92" t="s">
        <v>460</v>
      </c>
      <c r="D541" s="91">
        <v>4186.5</v>
      </c>
      <c r="E541" s="90">
        <f>VLOOKUP(B541,'COMPOSIÇAO DE CUSTO UNIT'!$B$8:$H$4706,7,FALSE)</f>
        <v>0</v>
      </c>
      <c r="F541" s="310">
        <f t="shared" si="220"/>
        <v>0</v>
      </c>
      <c r="G541" s="90">
        <f t="shared" si="221"/>
        <v>0</v>
      </c>
      <c r="H541" s="90">
        <f t="shared" si="222"/>
        <v>0</v>
      </c>
      <c r="I541" s="89" t="e">
        <f t="shared" si="219"/>
        <v>#DIV/0!</v>
      </c>
    </row>
    <row r="542" spans="1:9" ht="51.9" customHeight="1" x14ac:dyDescent="0.25">
      <c r="A542" s="92" t="s">
        <v>2739</v>
      </c>
      <c r="B542" s="93" t="s">
        <v>938</v>
      </c>
      <c r="C542" s="92" t="s">
        <v>491</v>
      </c>
      <c r="D542" s="91">
        <v>87.99</v>
      </c>
      <c r="E542" s="308"/>
      <c r="F542" s="310">
        <f t="shared" si="220"/>
        <v>0</v>
      </c>
      <c r="G542" s="90">
        <f t="shared" si="221"/>
        <v>0</v>
      </c>
      <c r="H542" s="90">
        <f t="shared" si="222"/>
        <v>0</v>
      </c>
      <c r="I542" s="89" t="e">
        <f t="shared" si="219"/>
        <v>#DIV/0!</v>
      </c>
    </row>
    <row r="543" spans="1:9" ht="24" customHeight="1" x14ac:dyDescent="0.25">
      <c r="A543" s="100" t="s">
        <v>2738</v>
      </c>
      <c r="B543" s="99" t="s">
        <v>2737</v>
      </c>
      <c r="C543" s="97"/>
      <c r="D543" s="98"/>
      <c r="E543" s="97"/>
      <c r="F543" s="97"/>
      <c r="G543" s="97"/>
      <c r="H543" s="96">
        <f>SUM(H544:H556)</f>
        <v>0</v>
      </c>
      <c r="I543" s="95" t="e">
        <f>H543/$H$2317</f>
        <v>#DIV/0!</v>
      </c>
    </row>
    <row r="544" spans="1:9" ht="51.9" customHeight="1" x14ac:dyDescent="0.25">
      <c r="A544" s="92" t="s">
        <v>2736</v>
      </c>
      <c r="B544" s="93" t="s">
        <v>994</v>
      </c>
      <c r="C544" s="92" t="s">
        <v>460</v>
      </c>
      <c r="D544" s="91">
        <v>428.99</v>
      </c>
      <c r="E544" s="308"/>
      <c r="F544" s="310">
        <f t="shared" ref="F544:F552" si="223">$E$2</f>
        <v>0</v>
      </c>
      <c r="G544" s="90">
        <f t="shared" ref="G544:G556" si="224">TRUNC(E544*(1+F544),2)</f>
        <v>0</v>
      </c>
      <c r="H544" s="90">
        <f t="shared" ref="H544:H556" si="225">TRUNC(G544*D544,2)</f>
        <v>0</v>
      </c>
      <c r="I544" s="89" t="e">
        <f t="shared" ref="I544:I556" si="226">H544/$H$2317</f>
        <v>#DIV/0!</v>
      </c>
    </row>
    <row r="545" spans="1:9" ht="39" customHeight="1" x14ac:dyDescent="0.25">
      <c r="A545" s="92" t="s">
        <v>2735</v>
      </c>
      <c r="B545" s="93" t="s">
        <v>569</v>
      </c>
      <c r="C545" s="92" t="s">
        <v>460</v>
      </c>
      <c r="D545" s="91">
        <v>512.93230000000005</v>
      </c>
      <c r="E545" s="308"/>
      <c r="F545" s="310">
        <f t="shared" si="223"/>
        <v>0</v>
      </c>
      <c r="G545" s="90">
        <f t="shared" si="224"/>
        <v>0</v>
      </c>
      <c r="H545" s="90">
        <f t="shared" si="225"/>
        <v>0</v>
      </c>
      <c r="I545" s="89" t="e">
        <f t="shared" si="226"/>
        <v>#DIV/0!</v>
      </c>
    </row>
    <row r="546" spans="1:9" ht="39" customHeight="1" x14ac:dyDescent="0.25">
      <c r="A546" s="92" t="s">
        <v>2734</v>
      </c>
      <c r="B546" s="93" t="s">
        <v>1636</v>
      </c>
      <c r="C546" s="92" t="s">
        <v>460</v>
      </c>
      <c r="D546" s="91">
        <v>1373.69</v>
      </c>
      <c r="E546" s="308"/>
      <c r="F546" s="310">
        <f t="shared" si="223"/>
        <v>0</v>
      </c>
      <c r="G546" s="90">
        <f t="shared" si="224"/>
        <v>0</v>
      </c>
      <c r="H546" s="90">
        <f t="shared" si="225"/>
        <v>0</v>
      </c>
      <c r="I546" s="89" t="e">
        <f t="shared" si="226"/>
        <v>#DIV/0!</v>
      </c>
    </row>
    <row r="547" spans="1:9" ht="51.9" customHeight="1" x14ac:dyDescent="0.25">
      <c r="A547" s="92" t="s">
        <v>2733</v>
      </c>
      <c r="B547" s="93" t="s">
        <v>1634</v>
      </c>
      <c r="C547" s="92" t="s">
        <v>564</v>
      </c>
      <c r="D547" s="91">
        <v>3489</v>
      </c>
      <c r="E547" s="308"/>
      <c r="F547" s="310">
        <f t="shared" si="223"/>
        <v>0</v>
      </c>
      <c r="G547" s="90">
        <f t="shared" si="224"/>
        <v>0</v>
      </c>
      <c r="H547" s="90">
        <f t="shared" si="225"/>
        <v>0</v>
      </c>
      <c r="I547" s="89" t="e">
        <f t="shared" si="226"/>
        <v>#DIV/0!</v>
      </c>
    </row>
    <row r="548" spans="1:9" ht="51.9" customHeight="1" x14ac:dyDescent="0.25">
      <c r="A548" s="92" t="s">
        <v>2732</v>
      </c>
      <c r="B548" s="93" t="s">
        <v>1632</v>
      </c>
      <c r="C548" s="92" t="s">
        <v>564</v>
      </c>
      <c r="D548" s="91">
        <v>1172</v>
      </c>
      <c r="E548" s="308"/>
      <c r="F548" s="310">
        <f t="shared" si="223"/>
        <v>0</v>
      </c>
      <c r="G548" s="90">
        <f t="shared" si="224"/>
        <v>0</v>
      </c>
      <c r="H548" s="90">
        <f t="shared" si="225"/>
        <v>0</v>
      </c>
      <c r="I548" s="89" t="e">
        <f t="shared" si="226"/>
        <v>#DIV/0!</v>
      </c>
    </row>
    <row r="549" spans="1:9" ht="51.9" customHeight="1" x14ac:dyDescent="0.25">
      <c r="A549" s="92" t="s">
        <v>2731</v>
      </c>
      <c r="B549" s="93" t="s">
        <v>1626</v>
      </c>
      <c r="C549" s="92" t="s">
        <v>564</v>
      </c>
      <c r="D549" s="91">
        <v>1438.6</v>
      </c>
      <c r="E549" s="308"/>
      <c r="F549" s="310">
        <f t="shared" si="223"/>
        <v>0</v>
      </c>
      <c r="G549" s="90">
        <f t="shared" si="224"/>
        <v>0</v>
      </c>
      <c r="H549" s="90">
        <f t="shared" si="225"/>
        <v>0</v>
      </c>
      <c r="I549" s="89" t="e">
        <f t="shared" si="226"/>
        <v>#DIV/0!</v>
      </c>
    </row>
    <row r="550" spans="1:9" ht="51.9" customHeight="1" x14ac:dyDescent="0.25">
      <c r="A550" s="92" t="s">
        <v>2730</v>
      </c>
      <c r="B550" s="93" t="s">
        <v>565</v>
      </c>
      <c r="C550" s="92" t="s">
        <v>564</v>
      </c>
      <c r="D550" s="91">
        <v>2915.6</v>
      </c>
      <c r="E550" s="308"/>
      <c r="F550" s="310">
        <f t="shared" si="223"/>
        <v>0</v>
      </c>
      <c r="G550" s="90">
        <f t="shared" si="224"/>
        <v>0</v>
      </c>
      <c r="H550" s="90">
        <f t="shared" si="225"/>
        <v>0</v>
      </c>
      <c r="I550" s="89" t="e">
        <f t="shared" si="226"/>
        <v>#DIV/0!</v>
      </c>
    </row>
    <row r="551" spans="1:9" ht="51.9" customHeight="1" x14ac:dyDescent="0.25">
      <c r="A551" s="92" t="s">
        <v>2729</v>
      </c>
      <c r="B551" s="93" t="s">
        <v>1622</v>
      </c>
      <c r="C551" s="92" t="s">
        <v>564</v>
      </c>
      <c r="D551" s="91">
        <v>2030.1</v>
      </c>
      <c r="E551" s="308"/>
      <c r="F551" s="310">
        <f t="shared" si="223"/>
        <v>0</v>
      </c>
      <c r="G551" s="90">
        <f t="shared" si="224"/>
        <v>0</v>
      </c>
      <c r="H551" s="90">
        <f t="shared" si="225"/>
        <v>0</v>
      </c>
      <c r="I551" s="89" t="e">
        <f t="shared" si="226"/>
        <v>#DIV/0!</v>
      </c>
    </row>
    <row r="552" spans="1:9" ht="51.9" customHeight="1" x14ac:dyDescent="0.25">
      <c r="A552" s="92" t="s">
        <v>2728</v>
      </c>
      <c r="B552" s="93" t="s">
        <v>1620</v>
      </c>
      <c r="C552" s="92" t="s">
        <v>564</v>
      </c>
      <c r="D552" s="91">
        <v>1639.8</v>
      </c>
      <c r="E552" s="308"/>
      <c r="F552" s="310">
        <f t="shared" si="223"/>
        <v>0</v>
      </c>
      <c r="G552" s="90">
        <f t="shared" si="224"/>
        <v>0</v>
      </c>
      <c r="H552" s="90">
        <f t="shared" si="225"/>
        <v>0</v>
      </c>
      <c r="I552" s="89" t="e">
        <f t="shared" si="226"/>
        <v>#DIV/0!</v>
      </c>
    </row>
    <row r="553" spans="1:9" ht="51.9" customHeight="1" x14ac:dyDescent="0.25">
      <c r="A553" s="92" t="s">
        <v>2727</v>
      </c>
      <c r="B553" s="93" t="s">
        <v>1614</v>
      </c>
      <c r="C553" s="92" t="s">
        <v>491</v>
      </c>
      <c r="D553" s="91">
        <v>187.69</v>
      </c>
      <c r="E553" s="90">
        <f>VLOOKUP(B553,'COMPOSIÇAO DE CUSTO UNIT'!$B$8:$H$4706,7,FALSE)</f>
        <v>0</v>
      </c>
      <c r="F553" s="309">
        <f t="shared" ref="F553" si="227">$F$2</f>
        <v>0</v>
      </c>
      <c r="G553" s="90">
        <f t="shared" si="224"/>
        <v>0</v>
      </c>
      <c r="H553" s="90">
        <f t="shared" si="225"/>
        <v>0</v>
      </c>
      <c r="I553" s="89" t="e">
        <f t="shared" si="226"/>
        <v>#DIV/0!</v>
      </c>
    </row>
    <row r="554" spans="1:9" ht="26.1" customHeight="1" x14ac:dyDescent="0.25">
      <c r="A554" s="92" t="s">
        <v>2726</v>
      </c>
      <c r="B554" s="93" t="s">
        <v>1612</v>
      </c>
      <c r="C554" s="92" t="s">
        <v>491</v>
      </c>
      <c r="D554" s="91">
        <v>175.30615</v>
      </c>
      <c r="E554" s="308"/>
      <c r="F554" s="310">
        <f t="shared" ref="F554:F556" si="228">$E$2</f>
        <v>0</v>
      </c>
      <c r="G554" s="90">
        <f t="shared" si="224"/>
        <v>0</v>
      </c>
      <c r="H554" s="90">
        <f t="shared" si="225"/>
        <v>0</v>
      </c>
      <c r="I554" s="89" t="e">
        <f t="shared" si="226"/>
        <v>#DIV/0!</v>
      </c>
    </row>
    <row r="555" spans="1:9" ht="26.1" customHeight="1" x14ac:dyDescent="0.25">
      <c r="A555" s="92" t="s">
        <v>2725</v>
      </c>
      <c r="B555" s="93" t="s">
        <v>557</v>
      </c>
      <c r="C555" s="92" t="s">
        <v>491</v>
      </c>
      <c r="D555" s="91">
        <v>12.38</v>
      </c>
      <c r="E555" s="308"/>
      <c r="F555" s="310">
        <f t="shared" si="228"/>
        <v>0</v>
      </c>
      <c r="G555" s="90">
        <f t="shared" si="224"/>
        <v>0</v>
      </c>
      <c r="H555" s="90">
        <f t="shared" si="225"/>
        <v>0</v>
      </c>
      <c r="I555" s="89" t="e">
        <f t="shared" si="226"/>
        <v>#DIV/0!</v>
      </c>
    </row>
    <row r="556" spans="1:9" ht="39" customHeight="1" x14ac:dyDescent="0.25">
      <c r="A556" s="92" t="s">
        <v>2724</v>
      </c>
      <c r="B556" s="93" t="s">
        <v>2723</v>
      </c>
      <c r="C556" s="92" t="s">
        <v>564</v>
      </c>
      <c r="D556" s="91">
        <v>121.95</v>
      </c>
      <c r="E556" s="308"/>
      <c r="F556" s="310">
        <f t="shared" si="228"/>
        <v>0</v>
      </c>
      <c r="G556" s="90">
        <f t="shared" si="224"/>
        <v>0</v>
      </c>
      <c r="H556" s="90">
        <f t="shared" si="225"/>
        <v>0</v>
      </c>
      <c r="I556" s="89" t="e">
        <f t="shared" si="226"/>
        <v>#DIV/0!</v>
      </c>
    </row>
    <row r="557" spans="1:9" ht="24" customHeight="1" x14ac:dyDescent="0.25">
      <c r="A557" s="100" t="s">
        <v>75</v>
      </c>
      <c r="B557" s="99" t="s">
        <v>39</v>
      </c>
      <c r="C557" s="97"/>
      <c r="D557" s="98"/>
      <c r="E557" s="97"/>
      <c r="F557" s="97"/>
      <c r="G557" s="97"/>
      <c r="H557" s="96">
        <f>SUM(H558:H568)</f>
        <v>0</v>
      </c>
      <c r="I557" s="95" t="e">
        <f>H557/$H$2317</f>
        <v>#DIV/0!</v>
      </c>
    </row>
    <row r="558" spans="1:9" ht="39" customHeight="1" x14ac:dyDescent="0.25">
      <c r="A558" s="92" t="s">
        <v>2722</v>
      </c>
      <c r="B558" s="93" t="s">
        <v>489</v>
      </c>
      <c r="C558" s="92" t="s">
        <v>460</v>
      </c>
      <c r="D558" s="91">
        <v>873.09</v>
      </c>
      <c r="E558" s="308"/>
      <c r="F558" s="310">
        <f t="shared" ref="F558:F568" si="229">$E$2</f>
        <v>0</v>
      </c>
      <c r="G558" s="90">
        <f t="shared" ref="G558:G568" si="230">TRUNC(E558*(1+F558),2)</f>
        <v>0</v>
      </c>
      <c r="H558" s="90">
        <f t="shared" ref="H558:H568" si="231">TRUNC(G558*D558,2)</f>
        <v>0</v>
      </c>
      <c r="I558" s="89" t="e">
        <f t="shared" ref="I558:I568" si="232">H558/$H$2317</f>
        <v>#DIV/0!</v>
      </c>
    </row>
    <row r="559" spans="1:9" ht="26.1" customHeight="1" x14ac:dyDescent="0.25">
      <c r="A559" s="92" t="s">
        <v>2721</v>
      </c>
      <c r="B559" s="93" t="s">
        <v>2720</v>
      </c>
      <c r="C559" s="92" t="s">
        <v>234</v>
      </c>
      <c r="D559" s="91">
        <v>27</v>
      </c>
      <c r="E559" s="308"/>
      <c r="F559" s="310">
        <f t="shared" si="229"/>
        <v>0</v>
      </c>
      <c r="G559" s="90">
        <f t="shared" si="230"/>
        <v>0</v>
      </c>
      <c r="H559" s="90">
        <f t="shared" si="231"/>
        <v>0</v>
      </c>
      <c r="I559" s="89" t="e">
        <f t="shared" si="232"/>
        <v>#DIV/0!</v>
      </c>
    </row>
    <row r="560" spans="1:9" ht="26.1" customHeight="1" x14ac:dyDescent="0.25">
      <c r="A560" s="92" t="s">
        <v>2719</v>
      </c>
      <c r="B560" s="93" t="s">
        <v>2718</v>
      </c>
      <c r="C560" s="92" t="s">
        <v>234</v>
      </c>
      <c r="D560" s="91">
        <v>4.2</v>
      </c>
      <c r="E560" s="308"/>
      <c r="F560" s="310">
        <f t="shared" si="229"/>
        <v>0</v>
      </c>
      <c r="G560" s="90">
        <f t="shared" si="230"/>
        <v>0</v>
      </c>
      <c r="H560" s="90">
        <f t="shared" si="231"/>
        <v>0</v>
      </c>
      <c r="I560" s="89" t="e">
        <f t="shared" si="232"/>
        <v>#DIV/0!</v>
      </c>
    </row>
    <row r="561" spans="1:9" ht="26.1" customHeight="1" x14ac:dyDescent="0.25">
      <c r="A561" s="92" t="s">
        <v>2717</v>
      </c>
      <c r="B561" s="93" t="s">
        <v>2716</v>
      </c>
      <c r="C561" s="92" t="s">
        <v>234</v>
      </c>
      <c r="D561" s="91">
        <v>27.9</v>
      </c>
      <c r="E561" s="308"/>
      <c r="F561" s="310">
        <f t="shared" si="229"/>
        <v>0</v>
      </c>
      <c r="G561" s="90">
        <f t="shared" si="230"/>
        <v>0</v>
      </c>
      <c r="H561" s="90">
        <f t="shared" si="231"/>
        <v>0</v>
      </c>
      <c r="I561" s="89" t="e">
        <f t="shared" si="232"/>
        <v>#DIV/0!</v>
      </c>
    </row>
    <row r="562" spans="1:9" ht="26.1" customHeight="1" x14ac:dyDescent="0.25">
      <c r="A562" s="92" t="s">
        <v>2715</v>
      </c>
      <c r="B562" s="93" t="s">
        <v>2714</v>
      </c>
      <c r="C562" s="92" t="s">
        <v>234</v>
      </c>
      <c r="D562" s="91">
        <v>4.2</v>
      </c>
      <c r="E562" s="308"/>
      <c r="F562" s="310">
        <f t="shared" si="229"/>
        <v>0</v>
      </c>
      <c r="G562" s="90">
        <f t="shared" si="230"/>
        <v>0</v>
      </c>
      <c r="H562" s="90">
        <f t="shared" si="231"/>
        <v>0</v>
      </c>
      <c r="I562" s="89" t="e">
        <f t="shared" si="232"/>
        <v>#DIV/0!</v>
      </c>
    </row>
    <row r="563" spans="1:9" ht="26.1" customHeight="1" x14ac:dyDescent="0.25">
      <c r="A563" s="92" t="s">
        <v>2713</v>
      </c>
      <c r="B563" s="93" t="s">
        <v>554</v>
      </c>
      <c r="C563" s="92" t="s">
        <v>234</v>
      </c>
      <c r="D563" s="91">
        <v>226.6</v>
      </c>
      <c r="E563" s="308"/>
      <c r="F563" s="310">
        <f t="shared" si="229"/>
        <v>0</v>
      </c>
      <c r="G563" s="90">
        <f t="shared" si="230"/>
        <v>0</v>
      </c>
      <c r="H563" s="90">
        <f t="shared" si="231"/>
        <v>0</v>
      </c>
      <c r="I563" s="89" t="e">
        <f t="shared" si="232"/>
        <v>#DIV/0!</v>
      </c>
    </row>
    <row r="564" spans="1:9" ht="26.1" customHeight="1" x14ac:dyDescent="0.25">
      <c r="A564" s="92" t="s">
        <v>2712</v>
      </c>
      <c r="B564" s="93" t="s">
        <v>487</v>
      </c>
      <c r="C564" s="92" t="s">
        <v>234</v>
      </c>
      <c r="D564" s="91">
        <v>303.8</v>
      </c>
      <c r="E564" s="308"/>
      <c r="F564" s="310">
        <f t="shared" si="229"/>
        <v>0</v>
      </c>
      <c r="G564" s="90">
        <f t="shared" si="230"/>
        <v>0</v>
      </c>
      <c r="H564" s="90">
        <f t="shared" si="231"/>
        <v>0</v>
      </c>
      <c r="I564" s="89" t="e">
        <f t="shared" si="232"/>
        <v>#DIV/0!</v>
      </c>
    </row>
    <row r="565" spans="1:9" ht="51.9" customHeight="1" x14ac:dyDescent="0.25">
      <c r="A565" s="92" t="s">
        <v>2711</v>
      </c>
      <c r="B565" s="93" t="s">
        <v>551</v>
      </c>
      <c r="C565" s="92" t="s">
        <v>460</v>
      </c>
      <c r="D565" s="91">
        <v>873.09</v>
      </c>
      <c r="E565" s="90">
        <f>VLOOKUP(B565,'COMPOSIÇAO DE CUSTO UNIT'!$B$8:$H$4706,7,FALSE)</f>
        <v>0</v>
      </c>
      <c r="F565" s="310">
        <f t="shared" si="229"/>
        <v>0</v>
      </c>
      <c r="G565" s="90">
        <f t="shared" si="230"/>
        <v>0</v>
      </c>
      <c r="H565" s="90">
        <f t="shared" si="231"/>
        <v>0</v>
      </c>
      <c r="I565" s="89" t="e">
        <f t="shared" si="232"/>
        <v>#DIV/0!</v>
      </c>
    </row>
    <row r="566" spans="1:9" ht="24" customHeight="1" x14ac:dyDescent="0.25">
      <c r="A566" s="92" t="s">
        <v>2710</v>
      </c>
      <c r="B566" s="93" t="s">
        <v>2709</v>
      </c>
      <c r="C566" s="92" t="s">
        <v>460</v>
      </c>
      <c r="D566" s="91">
        <v>40.32</v>
      </c>
      <c r="E566" s="90">
        <f>VLOOKUP(B566,'COMPOSIÇAO DE CUSTO UNIT'!$B$8:$H$4706,7,FALSE)</f>
        <v>0</v>
      </c>
      <c r="F566" s="310">
        <f t="shared" si="229"/>
        <v>0</v>
      </c>
      <c r="G566" s="90">
        <f t="shared" si="230"/>
        <v>0</v>
      </c>
      <c r="H566" s="90">
        <f t="shared" si="231"/>
        <v>0</v>
      </c>
      <c r="I566" s="89" t="e">
        <f t="shared" si="232"/>
        <v>#DIV/0!</v>
      </c>
    </row>
    <row r="567" spans="1:9" ht="65.099999999999994" customHeight="1" x14ac:dyDescent="0.25">
      <c r="A567" s="92" t="s">
        <v>2708</v>
      </c>
      <c r="B567" s="93" t="s">
        <v>2707</v>
      </c>
      <c r="C567" s="92" t="s">
        <v>235</v>
      </c>
      <c r="D567" s="91">
        <v>20</v>
      </c>
      <c r="E567" s="90">
        <f>VLOOKUP(B567,'COMPOSIÇAO DE CUSTO UNIT'!$B$8:$H$4706,7,FALSE)</f>
        <v>0</v>
      </c>
      <c r="F567" s="310">
        <f t="shared" si="229"/>
        <v>0</v>
      </c>
      <c r="G567" s="90">
        <f t="shared" si="230"/>
        <v>0</v>
      </c>
      <c r="H567" s="90">
        <f t="shared" si="231"/>
        <v>0</v>
      </c>
      <c r="I567" s="89" t="e">
        <f t="shared" si="232"/>
        <v>#DIV/0!</v>
      </c>
    </row>
    <row r="568" spans="1:9" ht="65.099999999999994" customHeight="1" x14ac:dyDescent="0.25">
      <c r="A568" s="92" t="s">
        <v>2706</v>
      </c>
      <c r="B568" s="93" t="s">
        <v>2705</v>
      </c>
      <c r="C568" s="92" t="s">
        <v>235</v>
      </c>
      <c r="D568" s="91">
        <v>20</v>
      </c>
      <c r="E568" s="90">
        <f>VLOOKUP(B568,'COMPOSIÇAO DE CUSTO UNIT'!$B$8:$H$4706,7,FALSE)</f>
        <v>0</v>
      </c>
      <c r="F568" s="310">
        <f t="shared" si="229"/>
        <v>0</v>
      </c>
      <c r="G568" s="90">
        <f t="shared" si="230"/>
        <v>0</v>
      </c>
      <c r="H568" s="90">
        <f t="shared" si="231"/>
        <v>0</v>
      </c>
      <c r="I568" s="89" t="e">
        <f t="shared" si="232"/>
        <v>#DIV/0!</v>
      </c>
    </row>
    <row r="569" spans="1:9" ht="24" customHeight="1" x14ac:dyDescent="0.25">
      <c r="A569" s="100" t="s">
        <v>76</v>
      </c>
      <c r="B569" s="99" t="s">
        <v>41</v>
      </c>
      <c r="C569" s="97"/>
      <c r="D569" s="98"/>
      <c r="E569" s="97"/>
      <c r="F569" s="97"/>
      <c r="G569" s="97"/>
      <c r="H569" s="96">
        <f>SUM(H570:H573)</f>
        <v>0</v>
      </c>
      <c r="I569" s="95" t="e">
        <f>H569/$H$2317</f>
        <v>#DIV/0!</v>
      </c>
    </row>
    <row r="570" spans="1:9" ht="51.9" customHeight="1" x14ac:dyDescent="0.25">
      <c r="A570" s="92" t="s">
        <v>2704</v>
      </c>
      <c r="B570" s="93" t="s">
        <v>1603</v>
      </c>
      <c r="C570" s="92" t="s">
        <v>460</v>
      </c>
      <c r="D570" s="91">
        <v>890.89</v>
      </c>
      <c r="E570" s="308"/>
      <c r="F570" s="310">
        <f t="shared" ref="F570:F573" si="233">$E$2</f>
        <v>0</v>
      </c>
      <c r="G570" s="90">
        <f t="shared" ref="G570:G573" si="234">TRUNC(E570*(1+F570),2)</f>
        <v>0</v>
      </c>
      <c r="H570" s="90">
        <f t="shared" ref="H570:H573" si="235">TRUNC(G570*D570,2)</f>
        <v>0</v>
      </c>
      <c r="I570" s="89" t="e">
        <f t="shared" ref="I570:I573" si="236">H570/$H$2317</f>
        <v>#DIV/0!</v>
      </c>
    </row>
    <row r="571" spans="1:9" ht="65.099999999999994" customHeight="1" x14ac:dyDescent="0.25">
      <c r="A571" s="92" t="s">
        <v>2703</v>
      </c>
      <c r="B571" s="93" t="s">
        <v>2020</v>
      </c>
      <c r="C571" s="92" t="s">
        <v>460</v>
      </c>
      <c r="D571" s="91">
        <v>1387</v>
      </c>
      <c r="E571" s="308"/>
      <c r="F571" s="310">
        <f t="shared" si="233"/>
        <v>0</v>
      </c>
      <c r="G571" s="90">
        <f t="shared" si="234"/>
        <v>0</v>
      </c>
      <c r="H571" s="90">
        <f t="shared" si="235"/>
        <v>0</v>
      </c>
      <c r="I571" s="89" t="e">
        <f t="shared" si="236"/>
        <v>#DIV/0!</v>
      </c>
    </row>
    <row r="572" spans="1:9" ht="65.099999999999994" customHeight="1" x14ac:dyDescent="0.25">
      <c r="A572" s="92" t="s">
        <v>2702</v>
      </c>
      <c r="B572" s="93" t="s">
        <v>2335</v>
      </c>
      <c r="C572" s="92" t="s">
        <v>460</v>
      </c>
      <c r="D572" s="91">
        <v>890.89</v>
      </c>
      <c r="E572" s="308"/>
      <c r="F572" s="310">
        <f t="shared" si="233"/>
        <v>0</v>
      </c>
      <c r="G572" s="90">
        <f t="shared" si="234"/>
        <v>0</v>
      </c>
      <c r="H572" s="90">
        <f t="shared" si="235"/>
        <v>0</v>
      </c>
      <c r="I572" s="89" t="e">
        <f t="shared" si="236"/>
        <v>#DIV/0!</v>
      </c>
    </row>
    <row r="573" spans="1:9" ht="39" customHeight="1" x14ac:dyDescent="0.25">
      <c r="A573" s="92" t="s">
        <v>2701</v>
      </c>
      <c r="B573" s="93" t="s">
        <v>2307</v>
      </c>
      <c r="C573" s="92" t="s">
        <v>460</v>
      </c>
      <c r="D573" s="91">
        <v>51.6</v>
      </c>
      <c r="E573" s="308"/>
      <c r="F573" s="310">
        <f t="shared" si="233"/>
        <v>0</v>
      </c>
      <c r="G573" s="90">
        <f t="shared" si="234"/>
        <v>0</v>
      </c>
      <c r="H573" s="90">
        <f t="shared" si="235"/>
        <v>0</v>
      </c>
      <c r="I573" s="89" t="e">
        <f t="shared" si="236"/>
        <v>#DIV/0!</v>
      </c>
    </row>
    <row r="574" spans="1:9" ht="24" customHeight="1" x14ac:dyDescent="0.25">
      <c r="A574" s="100" t="s">
        <v>77</v>
      </c>
      <c r="B574" s="99" t="s">
        <v>43</v>
      </c>
      <c r="C574" s="97"/>
      <c r="D574" s="98"/>
      <c r="E574" s="97"/>
      <c r="F574" s="97"/>
      <c r="G574" s="97"/>
      <c r="H574" s="96">
        <f>H575+H578</f>
        <v>0</v>
      </c>
      <c r="I574" s="95" t="e">
        <f t="shared" ref="I574:I577" si="237">H574/$H$2317</f>
        <v>#DIV/0!</v>
      </c>
    </row>
    <row r="575" spans="1:9" ht="24" customHeight="1" x14ac:dyDescent="0.25">
      <c r="A575" s="100" t="s">
        <v>2700</v>
      </c>
      <c r="B575" s="99" t="s">
        <v>946</v>
      </c>
      <c r="C575" s="97"/>
      <c r="D575" s="98"/>
      <c r="E575" s="97"/>
      <c r="F575" s="97"/>
      <c r="G575" s="97"/>
      <c r="H575" s="96">
        <f>SUM(H576:H577)</f>
        <v>0</v>
      </c>
      <c r="I575" s="95" t="e">
        <f t="shared" si="237"/>
        <v>#DIV/0!</v>
      </c>
    </row>
    <row r="576" spans="1:9" ht="51.9" customHeight="1" x14ac:dyDescent="0.25">
      <c r="A576" s="92" t="s">
        <v>2699</v>
      </c>
      <c r="B576" s="93" t="s">
        <v>944</v>
      </c>
      <c r="C576" s="92" t="s">
        <v>460</v>
      </c>
      <c r="D576" s="91">
        <v>559.83000000000004</v>
      </c>
      <c r="E576" s="308"/>
      <c r="F576" s="310">
        <f t="shared" ref="F576:F577" si="238">$E$2</f>
        <v>0</v>
      </c>
      <c r="G576" s="90">
        <f t="shared" ref="G576:G577" si="239">TRUNC(E576*(1+F576),2)</f>
        <v>0</v>
      </c>
      <c r="H576" s="90">
        <f t="shared" ref="H576:H577" si="240">TRUNC(G576*D576,2)</f>
        <v>0</v>
      </c>
      <c r="I576" s="89" t="e">
        <f t="shared" si="237"/>
        <v>#DIV/0!</v>
      </c>
    </row>
    <row r="577" spans="1:9" ht="51.9" customHeight="1" x14ac:dyDescent="0.25">
      <c r="A577" s="92" t="s">
        <v>2698</v>
      </c>
      <c r="B577" s="93" t="s">
        <v>942</v>
      </c>
      <c r="C577" s="92" t="s">
        <v>460</v>
      </c>
      <c r="D577" s="91">
        <v>70.41</v>
      </c>
      <c r="E577" s="308"/>
      <c r="F577" s="310">
        <f t="shared" si="238"/>
        <v>0</v>
      </c>
      <c r="G577" s="90">
        <f t="shared" si="239"/>
        <v>0</v>
      </c>
      <c r="H577" s="90">
        <f t="shared" si="240"/>
        <v>0</v>
      </c>
      <c r="I577" s="89" t="e">
        <f t="shared" si="237"/>
        <v>#DIV/0!</v>
      </c>
    </row>
    <row r="578" spans="1:9" ht="24" customHeight="1" x14ac:dyDescent="0.25">
      <c r="A578" s="100" t="s">
        <v>2697</v>
      </c>
      <c r="B578" s="99" t="s">
        <v>936</v>
      </c>
      <c r="C578" s="97"/>
      <c r="D578" s="98"/>
      <c r="E578" s="97"/>
      <c r="F578" s="97"/>
      <c r="G578" s="97"/>
      <c r="H578" s="96">
        <f>SUM(H579:H582)</f>
        <v>0</v>
      </c>
      <c r="I578" s="95" t="e">
        <f>H578/$H$2317</f>
        <v>#DIV/0!</v>
      </c>
    </row>
    <row r="579" spans="1:9" ht="26.1" customHeight="1" x14ac:dyDescent="0.25">
      <c r="A579" s="92" t="s">
        <v>2696</v>
      </c>
      <c r="B579" s="93" t="s">
        <v>2326</v>
      </c>
      <c r="C579" s="92" t="s">
        <v>460</v>
      </c>
      <c r="D579" s="91">
        <v>70.209999999999994</v>
      </c>
      <c r="E579" s="308"/>
      <c r="F579" s="310">
        <f t="shared" ref="F579:F582" si="241">$E$2</f>
        <v>0</v>
      </c>
      <c r="G579" s="90">
        <f t="shared" ref="G579:G582" si="242">TRUNC(E579*(1+F579),2)</f>
        <v>0</v>
      </c>
      <c r="H579" s="90">
        <f t="shared" ref="H579:H582" si="243">TRUNC(G579*D579,2)</f>
        <v>0</v>
      </c>
      <c r="I579" s="89" t="e">
        <f t="shared" ref="I579:I582" si="244">H579/$H$2317</f>
        <v>#DIV/0!</v>
      </c>
    </row>
    <row r="580" spans="1:9" ht="39" customHeight="1" x14ac:dyDescent="0.25">
      <c r="A580" s="92" t="s">
        <v>2695</v>
      </c>
      <c r="B580" s="93" t="s">
        <v>934</v>
      </c>
      <c r="C580" s="92" t="s">
        <v>460</v>
      </c>
      <c r="D580" s="91">
        <v>10.38</v>
      </c>
      <c r="E580" s="308"/>
      <c r="F580" s="310">
        <f t="shared" si="241"/>
        <v>0</v>
      </c>
      <c r="G580" s="90">
        <f t="shared" si="242"/>
        <v>0</v>
      </c>
      <c r="H580" s="90">
        <f t="shared" si="243"/>
        <v>0</v>
      </c>
      <c r="I580" s="89" t="e">
        <f t="shared" si="244"/>
        <v>#DIV/0!</v>
      </c>
    </row>
    <row r="581" spans="1:9" ht="65.099999999999994" customHeight="1" x14ac:dyDescent="0.25">
      <c r="A581" s="92" t="s">
        <v>2694</v>
      </c>
      <c r="B581" s="93" t="s">
        <v>1592</v>
      </c>
      <c r="C581" s="92" t="s">
        <v>460</v>
      </c>
      <c r="D581" s="91">
        <v>569.32000000000005</v>
      </c>
      <c r="E581" s="90">
        <f>VLOOKUP(B581,'COMPOSIÇAO DE CUSTO UNIT'!$B$8:$H$4706,7,FALSE)</f>
        <v>0</v>
      </c>
      <c r="F581" s="310">
        <f t="shared" si="241"/>
        <v>0</v>
      </c>
      <c r="G581" s="90">
        <f t="shared" si="242"/>
        <v>0</v>
      </c>
      <c r="H581" s="90">
        <f t="shared" si="243"/>
        <v>0</v>
      </c>
      <c r="I581" s="89" t="e">
        <f t="shared" si="244"/>
        <v>#DIV/0!</v>
      </c>
    </row>
    <row r="582" spans="1:9" ht="78" customHeight="1" x14ac:dyDescent="0.25">
      <c r="A582" s="92" t="s">
        <v>2693</v>
      </c>
      <c r="B582" s="93" t="s">
        <v>4438</v>
      </c>
      <c r="C582" s="92" t="s">
        <v>460</v>
      </c>
      <c r="D582" s="91">
        <v>285.01</v>
      </c>
      <c r="E582" s="90">
        <f>VLOOKUP(B582,'COMPOSIÇAO DE CUSTO UNIT'!$B$8:$H$4706,7,FALSE)</f>
        <v>0</v>
      </c>
      <c r="F582" s="310">
        <f t="shared" si="241"/>
        <v>0</v>
      </c>
      <c r="G582" s="90">
        <f t="shared" si="242"/>
        <v>0</v>
      </c>
      <c r="H582" s="90">
        <f t="shared" si="243"/>
        <v>0</v>
      </c>
      <c r="I582" s="89" t="e">
        <f t="shared" si="244"/>
        <v>#DIV/0!</v>
      </c>
    </row>
    <row r="583" spans="1:9" ht="24" customHeight="1" x14ac:dyDescent="0.25">
      <c r="A583" s="100" t="s">
        <v>78</v>
      </c>
      <c r="B583" s="99" t="s">
        <v>45</v>
      </c>
      <c r="C583" s="97"/>
      <c r="D583" s="98"/>
      <c r="E583" s="97"/>
      <c r="F583" s="97"/>
      <c r="G583" s="97"/>
      <c r="H583" s="96">
        <f>SUM(H584:H587)</f>
        <v>0</v>
      </c>
      <c r="I583" s="95" t="e">
        <f>H583/$H$2317</f>
        <v>#DIV/0!</v>
      </c>
    </row>
    <row r="584" spans="1:9" ht="51.9" customHeight="1" x14ac:dyDescent="0.25">
      <c r="A584" s="92" t="s">
        <v>2692</v>
      </c>
      <c r="B584" s="93" t="s">
        <v>948</v>
      </c>
      <c r="C584" s="92" t="s">
        <v>234</v>
      </c>
      <c r="D584" s="91">
        <v>170.5</v>
      </c>
      <c r="E584" s="90">
        <f>VLOOKUP(B584,'COMPOSIÇAO DE CUSTO UNIT'!$B$8:$H$4706,7,FALSE)</f>
        <v>0</v>
      </c>
      <c r="F584" s="310">
        <f t="shared" ref="F584:F587" si="245">$E$2</f>
        <v>0</v>
      </c>
      <c r="G584" s="90">
        <f t="shared" ref="G584:G587" si="246">TRUNC(E584*(1+F584),2)</f>
        <v>0</v>
      </c>
      <c r="H584" s="90">
        <f t="shared" ref="H584:H587" si="247">TRUNC(G584*D584,2)</f>
        <v>0</v>
      </c>
      <c r="I584" s="89" t="e">
        <f t="shared" ref="I584:I587" si="248">H584/$H$2317</f>
        <v>#DIV/0!</v>
      </c>
    </row>
    <row r="585" spans="1:9" ht="65.099999999999994" customHeight="1" x14ac:dyDescent="0.25">
      <c r="A585" s="92" t="s">
        <v>2691</v>
      </c>
      <c r="B585" s="93" t="s">
        <v>1571</v>
      </c>
      <c r="C585" s="92" t="s">
        <v>630</v>
      </c>
      <c r="D585" s="91">
        <v>368.42</v>
      </c>
      <c r="E585" s="90">
        <f>VLOOKUP(B585,'COMPOSIÇAO DE CUSTO UNIT'!$B$8:$H$4706,7,FALSE)</f>
        <v>0</v>
      </c>
      <c r="F585" s="310">
        <f t="shared" si="245"/>
        <v>0</v>
      </c>
      <c r="G585" s="90">
        <f t="shared" si="246"/>
        <v>0</v>
      </c>
      <c r="H585" s="90">
        <f t="shared" si="247"/>
        <v>0</v>
      </c>
      <c r="I585" s="89" t="e">
        <f t="shared" si="248"/>
        <v>#DIV/0!</v>
      </c>
    </row>
    <row r="586" spans="1:9" ht="26.1" customHeight="1" x14ac:dyDescent="0.25">
      <c r="A586" s="92" t="s">
        <v>2690</v>
      </c>
      <c r="B586" s="93" t="s">
        <v>1573</v>
      </c>
      <c r="C586" s="92" t="s">
        <v>234</v>
      </c>
      <c r="D586" s="91">
        <v>38.4</v>
      </c>
      <c r="E586" s="90">
        <f>VLOOKUP(B586,'COMPOSIÇAO DE CUSTO UNIT'!$B$8:$H$4706,7,FALSE)</f>
        <v>0</v>
      </c>
      <c r="F586" s="310">
        <f t="shared" si="245"/>
        <v>0</v>
      </c>
      <c r="G586" s="90">
        <f t="shared" si="246"/>
        <v>0</v>
      </c>
      <c r="H586" s="90">
        <f t="shared" si="247"/>
        <v>0</v>
      </c>
      <c r="I586" s="89" t="e">
        <f t="shared" si="248"/>
        <v>#DIV/0!</v>
      </c>
    </row>
    <row r="587" spans="1:9" ht="39" customHeight="1" x14ac:dyDescent="0.25">
      <c r="A587" s="92" t="s">
        <v>2689</v>
      </c>
      <c r="B587" s="93" t="s">
        <v>2688</v>
      </c>
      <c r="C587" s="92" t="s">
        <v>584</v>
      </c>
      <c r="D587" s="91">
        <v>4</v>
      </c>
      <c r="E587" s="90">
        <f>VLOOKUP(B587,'COMPOSIÇAO DE CUSTO UNIT'!$B$8:$H$4706,7,FALSE)</f>
        <v>0</v>
      </c>
      <c r="F587" s="310">
        <f t="shared" si="245"/>
        <v>0</v>
      </c>
      <c r="G587" s="90">
        <f t="shared" si="246"/>
        <v>0</v>
      </c>
      <c r="H587" s="90">
        <f t="shared" si="247"/>
        <v>0</v>
      </c>
      <c r="I587" s="89" t="e">
        <f t="shared" si="248"/>
        <v>#DIV/0!</v>
      </c>
    </row>
    <row r="588" spans="1:9" ht="24" customHeight="1" x14ac:dyDescent="0.25">
      <c r="A588" s="100" t="s">
        <v>79</v>
      </c>
      <c r="B588" s="99" t="s">
        <v>47</v>
      </c>
      <c r="C588" s="97"/>
      <c r="D588" s="98"/>
      <c r="E588" s="97"/>
      <c r="F588" s="97"/>
      <c r="G588" s="97"/>
      <c r="H588" s="96">
        <f>SUM(H589:H591)</f>
        <v>0</v>
      </c>
      <c r="I588" s="95" t="e">
        <f>H588/$H$2317</f>
        <v>#DIV/0!</v>
      </c>
    </row>
    <row r="589" spans="1:9" ht="39" customHeight="1" x14ac:dyDescent="0.25">
      <c r="A589" s="92" t="s">
        <v>2687</v>
      </c>
      <c r="B589" s="93" t="s">
        <v>1565</v>
      </c>
      <c r="C589" s="92" t="s">
        <v>235</v>
      </c>
      <c r="D589" s="91">
        <v>123</v>
      </c>
      <c r="E589" s="308"/>
      <c r="F589" s="310">
        <f t="shared" ref="F589:F591" si="249">$E$2</f>
        <v>0</v>
      </c>
      <c r="G589" s="90">
        <f t="shared" ref="G589:G591" si="250">TRUNC(E589*(1+F589),2)</f>
        <v>0</v>
      </c>
      <c r="H589" s="90">
        <f t="shared" ref="H589:H591" si="251">TRUNC(G589*D589,2)</f>
        <v>0</v>
      </c>
      <c r="I589" s="89" t="e">
        <f t="shared" ref="I589:I591" si="252">H589/$H$2317</f>
        <v>#DIV/0!</v>
      </c>
    </row>
    <row r="590" spans="1:9" ht="78" customHeight="1" x14ac:dyDescent="0.25">
      <c r="A590" s="92" t="s">
        <v>2686</v>
      </c>
      <c r="B590" s="93" t="s">
        <v>4434</v>
      </c>
      <c r="C590" s="92" t="s">
        <v>460</v>
      </c>
      <c r="D590" s="91">
        <v>247.22</v>
      </c>
      <c r="E590" s="90">
        <f>VLOOKUP(B590,'COMPOSIÇAO DE CUSTO UNIT'!$B$8:$H$4706,7,FALSE)</f>
        <v>0</v>
      </c>
      <c r="F590" s="310">
        <f t="shared" si="249"/>
        <v>0</v>
      </c>
      <c r="G590" s="90">
        <f t="shared" si="250"/>
        <v>0</v>
      </c>
      <c r="H590" s="90">
        <f t="shared" si="251"/>
        <v>0</v>
      </c>
      <c r="I590" s="89" t="e">
        <f t="shared" si="252"/>
        <v>#DIV/0!</v>
      </c>
    </row>
    <row r="591" spans="1:9" ht="26.1" customHeight="1" x14ac:dyDescent="0.25">
      <c r="A591" s="92" t="s">
        <v>2685</v>
      </c>
      <c r="B591" s="93" t="s">
        <v>913</v>
      </c>
      <c r="C591" s="92" t="s">
        <v>460</v>
      </c>
      <c r="D591" s="91">
        <v>247.22</v>
      </c>
      <c r="E591" s="90">
        <f>VLOOKUP(B591,'COMPOSIÇAO DE CUSTO UNIT'!$B$8:$H$4706,7,FALSE)</f>
        <v>0</v>
      </c>
      <c r="F591" s="310">
        <f t="shared" si="249"/>
        <v>0</v>
      </c>
      <c r="G591" s="90">
        <f t="shared" si="250"/>
        <v>0</v>
      </c>
      <c r="H591" s="90">
        <f t="shared" si="251"/>
        <v>0</v>
      </c>
      <c r="I591" s="89" t="e">
        <f t="shared" si="252"/>
        <v>#DIV/0!</v>
      </c>
    </row>
    <row r="592" spans="1:9" ht="24" customHeight="1" x14ac:dyDescent="0.25">
      <c r="A592" s="100" t="s">
        <v>80</v>
      </c>
      <c r="B592" s="99" t="s">
        <v>49</v>
      </c>
      <c r="C592" s="97"/>
      <c r="D592" s="98"/>
      <c r="E592" s="97"/>
      <c r="F592" s="97"/>
      <c r="G592" s="97"/>
      <c r="H592" s="96">
        <f>H593+H595</f>
        <v>0</v>
      </c>
      <c r="I592" s="95" t="e">
        <f t="shared" ref="I592:I593" si="253">H592/$H$2317</f>
        <v>#DIV/0!</v>
      </c>
    </row>
    <row r="593" spans="1:9" ht="24" customHeight="1" x14ac:dyDescent="0.25">
      <c r="A593" s="100" t="s">
        <v>2684</v>
      </c>
      <c r="B593" s="99" t="s">
        <v>1558</v>
      </c>
      <c r="C593" s="97"/>
      <c r="D593" s="98"/>
      <c r="E593" s="97"/>
      <c r="F593" s="97"/>
      <c r="G593" s="97"/>
      <c r="H593" s="96">
        <f>H594</f>
        <v>0</v>
      </c>
      <c r="I593" s="95" t="e">
        <f t="shared" si="253"/>
        <v>#DIV/0!</v>
      </c>
    </row>
    <row r="594" spans="1:9" ht="65.099999999999994" customHeight="1" x14ac:dyDescent="0.25">
      <c r="A594" s="92" t="s">
        <v>2683</v>
      </c>
      <c r="B594" s="93" t="s">
        <v>1556</v>
      </c>
      <c r="C594" s="92" t="s">
        <v>235</v>
      </c>
      <c r="D594" s="91">
        <v>1</v>
      </c>
      <c r="E594" s="308"/>
      <c r="F594" s="310">
        <f t="shared" ref="F594" si="254">$E$2</f>
        <v>0</v>
      </c>
      <c r="G594" s="90">
        <f t="shared" ref="G594" si="255">TRUNC(E594*(1+F594),2)</f>
        <v>0</v>
      </c>
      <c r="H594" s="90">
        <f t="shared" ref="H594" si="256">TRUNC(G594*D594,2)</f>
        <v>0</v>
      </c>
      <c r="I594" s="89" t="e">
        <f>H594/$H$2317</f>
        <v>#DIV/0!</v>
      </c>
    </row>
    <row r="595" spans="1:9" ht="24" customHeight="1" x14ac:dyDescent="0.25">
      <c r="A595" s="100" t="s">
        <v>2682</v>
      </c>
      <c r="B595" s="99" t="s">
        <v>477</v>
      </c>
      <c r="C595" s="97"/>
      <c r="D595" s="98"/>
      <c r="E595" s="97"/>
      <c r="F595" s="97"/>
      <c r="G595" s="97"/>
      <c r="H595" s="96">
        <f>SUM(H596:H610)</f>
        <v>0</v>
      </c>
      <c r="I595" s="95" t="e">
        <f>H595/$H$2317</f>
        <v>#DIV/0!</v>
      </c>
    </row>
    <row r="596" spans="1:9" ht="24" customHeight="1" x14ac:dyDescent="0.25">
      <c r="A596" s="92" t="s">
        <v>2681</v>
      </c>
      <c r="B596" s="93" t="s">
        <v>1528</v>
      </c>
      <c r="C596" s="92" t="s">
        <v>460</v>
      </c>
      <c r="D596" s="91">
        <v>16.100000000000001</v>
      </c>
      <c r="E596" s="90">
        <f>VLOOKUP(B596,'COMPOSIÇAO DE CUSTO UNIT'!$B$8:$H$4706,7,FALSE)</f>
        <v>0</v>
      </c>
      <c r="F596" s="310">
        <f t="shared" ref="F596:F610" si="257">$E$2</f>
        <v>0</v>
      </c>
      <c r="G596" s="90">
        <f t="shared" ref="G596:G610" si="258">TRUNC(E596*(1+F596),2)</f>
        <v>0</v>
      </c>
      <c r="H596" s="90">
        <f t="shared" ref="H596:H610" si="259">TRUNC(G596*D596,2)</f>
        <v>0</v>
      </c>
      <c r="I596" s="89" t="e">
        <f t="shared" ref="I596:I610" si="260">H596/$H$2317</f>
        <v>#DIV/0!</v>
      </c>
    </row>
    <row r="597" spans="1:9" ht="26.1" customHeight="1" x14ac:dyDescent="0.25">
      <c r="A597" s="92" t="s">
        <v>2680</v>
      </c>
      <c r="B597" s="93" t="s">
        <v>1520</v>
      </c>
      <c r="C597" s="92" t="s">
        <v>460</v>
      </c>
      <c r="D597" s="91">
        <v>67.69</v>
      </c>
      <c r="E597" s="90">
        <f>VLOOKUP(B597,'COMPOSIÇAO DE CUSTO UNIT'!$B$8:$H$4706,7,FALSE)</f>
        <v>0</v>
      </c>
      <c r="F597" s="310">
        <f t="shared" si="257"/>
        <v>0</v>
      </c>
      <c r="G597" s="90">
        <f t="shared" si="258"/>
        <v>0</v>
      </c>
      <c r="H597" s="90">
        <f t="shared" si="259"/>
        <v>0</v>
      </c>
      <c r="I597" s="89" t="e">
        <f t="shared" si="260"/>
        <v>#DIV/0!</v>
      </c>
    </row>
    <row r="598" spans="1:9" ht="78" customHeight="1" x14ac:dyDescent="0.25">
      <c r="A598" s="92" t="s">
        <v>2679</v>
      </c>
      <c r="B598" s="93" t="s">
        <v>4435</v>
      </c>
      <c r="C598" s="92" t="s">
        <v>235</v>
      </c>
      <c r="D598" s="91">
        <v>21</v>
      </c>
      <c r="E598" s="90">
        <f>VLOOKUP(B598,'COMPOSIÇAO DE CUSTO UNIT'!$B$8:$H$4706,7,FALSE)</f>
        <v>0</v>
      </c>
      <c r="F598" s="310">
        <f t="shared" si="257"/>
        <v>0</v>
      </c>
      <c r="G598" s="90">
        <f t="shared" si="258"/>
        <v>0</v>
      </c>
      <c r="H598" s="90">
        <f t="shared" si="259"/>
        <v>0</v>
      </c>
      <c r="I598" s="89" t="e">
        <f t="shared" si="260"/>
        <v>#DIV/0!</v>
      </c>
    </row>
    <row r="599" spans="1:9" ht="39" customHeight="1" x14ac:dyDescent="0.25">
      <c r="A599" s="92" t="s">
        <v>2678</v>
      </c>
      <c r="B599" s="93" t="s">
        <v>2677</v>
      </c>
      <c r="C599" s="92" t="s">
        <v>235</v>
      </c>
      <c r="D599" s="91">
        <v>4</v>
      </c>
      <c r="E599" s="90">
        <f>VLOOKUP(B599,'COMPOSIÇAO DE CUSTO UNIT'!$B$8:$H$4706,7,FALSE)</f>
        <v>0</v>
      </c>
      <c r="F599" s="310">
        <f t="shared" si="257"/>
        <v>0</v>
      </c>
      <c r="G599" s="90">
        <f t="shared" si="258"/>
        <v>0</v>
      </c>
      <c r="H599" s="90">
        <f t="shared" si="259"/>
        <v>0</v>
      </c>
      <c r="I599" s="89" t="e">
        <f t="shared" si="260"/>
        <v>#DIV/0!</v>
      </c>
    </row>
    <row r="600" spans="1:9" ht="51.9" customHeight="1" x14ac:dyDescent="0.25">
      <c r="A600" s="92" t="s">
        <v>2676</v>
      </c>
      <c r="B600" s="93" t="s">
        <v>2675</v>
      </c>
      <c r="C600" s="92" t="s">
        <v>460</v>
      </c>
      <c r="D600" s="91">
        <v>45.6</v>
      </c>
      <c r="E600" s="90">
        <f>VLOOKUP(B600,'COMPOSIÇAO DE CUSTO UNIT'!$B$8:$H$4706,7,FALSE)</f>
        <v>0</v>
      </c>
      <c r="F600" s="310">
        <f t="shared" si="257"/>
        <v>0</v>
      </c>
      <c r="G600" s="90">
        <f t="shared" si="258"/>
        <v>0</v>
      </c>
      <c r="H600" s="90">
        <f t="shared" si="259"/>
        <v>0</v>
      </c>
      <c r="I600" s="89" t="e">
        <f t="shared" si="260"/>
        <v>#DIV/0!</v>
      </c>
    </row>
    <row r="601" spans="1:9" ht="51.9" customHeight="1" x14ac:dyDescent="0.25">
      <c r="A601" s="92" t="s">
        <v>2674</v>
      </c>
      <c r="B601" s="93" t="s">
        <v>2298</v>
      </c>
      <c r="C601" s="92" t="s">
        <v>460</v>
      </c>
      <c r="D601" s="91">
        <v>16.02</v>
      </c>
      <c r="E601" s="90">
        <f>VLOOKUP(B601,'COMPOSIÇAO DE CUSTO UNIT'!$B$8:$H$4706,7,FALSE)</f>
        <v>0</v>
      </c>
      <c r="F601" s="310">
        <f t="shared" si="257"/>
        <v>0</v>
      </c>
      <c r="G601" s="90">
        <f t="shared" si="258"/>
        <v>0</v>
      </c>
      <c r="H601" s="90">
        <f t="shared" si="259"/>
        <v>0</v>
      </c>
      <c r="I601" s="89" t="e">
        <f t="shared" si="260"/>
        <v>#DIV/0!</v>
      </c>
    </row>
    <row r="602" spans="1:9" ht="78" customHeight="1" x14ac:dyDescent="0.25">
      <c r="A602" s="92" t="s">
        <v>2673</v>
      </c>
      <c r="B602" s="93" t="s">
        <v>4439</v>
      </c>
      <c r="C602" s="92" t="s">
        <v>235</v>
      </c>
      <c r="D602" s="91">
        <v>20</v>
      </c>
      <c r="E602" s="90">
        <f>VLOOKUP(B602,'COMPOSIÇAO DE CUSTO UNIT'!$B$8:$H$4706,7,FALSE)</f>
        <v>0</v>
      </c>
      <c r="F602" s="310">
        <f t="shared" si="257"/>
        <v>0</v>
      </c>
      <c r="G602" s="90">
        <f t="shared" si="258"/>
        <v>0</v>
      </c>
      <c r="H602" s="90">
        <f t="shared" si="259"/>
        <v>0</v>
      </c>
      <c r="I602" s="89" t="e">
        <f t="shared" si="260"/>
        <v>#DIV/0!</v>
      </c>
    </row>
    <row r="603" spans="1:9" ht="65.099999999999994" customHeight="1" x14ac:dyDescent="0.25">
      <c r="A603" s="92" t="s">
        <v>2672</v>
      </c>
      <c r="B603" s="93" t="s">
        <v>1963</v>
      </c>
      <c r="C603" s="92" t="s">
        <v>460</v>
      </c>
      <c r="D603" s="91">
        <v>67.69</v>
      </c>
      <c r="E603" s="90">
        <f>VLOOKUP(B603,'COMPOSIÇAO DE CUSTO UNIT'!$B$8:$H$4706,7,FALSE)</f>
        <v>0</v>
      </c>
      <c r="F603" s="310">
        <f t="shared" si="257"/>
        <v>0</v>
      </c>
      <c r="G603" s="90">
        <f t="shared" si="258"/>
        <v>0</v>
      </c>
      <c r="H603" s="90">
        <f t="shared" si="259"/>
        <v>0</v>
      </c>
      <c r="I603" s="89" t="e">
        <f t="shared" si="260"/>
        <v>#DIV/0!</v>
      </c>
    </row>
    <row r="604" spans="1:9" ht="65.099999999999994" customHeight="1" x14ac:dyDescent="0.25">
      <c r="A604" s="92" t="s">
        <v>2671</v>
      </c>
      <c r="B604" s="93" t="s">
        <v>891</v>
      </c>
      <c r="C604" s="92" t="s">
        <v>460</v>
      </c>
      <c r="D604" s="91">
        <v>0.64</v>
      </c>
      <c r="E604" s="90">
        <f>VLOOKUP(B604,'COMPOSIÇAO DE CUSTO UNIT'!$B$8:$H$4706,7,FALSE)</f>
        <v>0</v>
      </c>
      <c r="F604" s="310">
        <f t="shared" si="257"/>
        <v>0</v>
      </c>
      <c r="G604" s="90">
        <f t="shared" si="258"/>
        <v>0</v>
      </c>
      <c r="H604" s="90">
        <f t="shared" si="259"/>
        <v>0</v>
      </c>
      <c r="I604" s="89" t="e">
        <f t="shared" si="260"/>
        <v>#DIV/0!</v>
      </c>
    </row>
    <row r="605" spans="1:9" ht="51.9" customHeight="1" x14ac:dyDescent="0.25">
      <c r="A605" s="92" t="s">
        <v>2670</v>
      </c>
      <c r="B605" s="93" t="s">
        <v>2669</v>
      </c>
      <c r="C605" s="92" t="s">
        <v>460</v>
      </c>
      <c r="D605" s="91">
        <v>26.07</v>
      </c>
      <c r="E605" s="90">
        <f>VLOOKUP(B605,'COMPOSIÇAO DE CUSTO UNIT'!$B$8:$H$4706,7,FALSE)</f>
        <v>0</v>
      </c>
      <c r="F605" s="310">
        <f t="shared" si="257"/>
        <v>0</v>
      </c>
      <c r="G605" s="90">
        <f t="shared" si="258"/>
        <v>0</v>
      </c>
      <c r="H605" s="90">
        <f t="shared" si="259"/>
        <v>0</v>
      </c>
      <c r="I605" s="89" t="e">
        <f t="shared" si="260"/>
        <v>#DIV/0!</v>
      </c>
    </row>
    <row r="606" spans="1:9" ht="51.9" customHeight="1" x14ac:dyDescent="0.25">
      <c r="A606" s="92" t="s">
        <v>2668</v>
      </c>
      <c r="B606" s="93" t="s">
        <v>889</v>
      </c>
      <c r="C606" s="92" t="s">
        <v>235</v>
      </c>
      <c r="D606" s="91">
        <v>3</v>
      </c>
      <c r="E606" s="90">
        <f>VLOOKUP(B606,'COMPOSIÇAO DE CUSTO UNIT'!$B$8:$H$4706,7,FALSE)</f>
        <v>0</v>
      </c>
      <c r="F606" s="310">
        <f t="shared" si="257"/>
        <v>0</v>
      </c>
      <c r="G606" s="90">
        <f t="shared" si="258"/>
        <v>0</v>
      </c>
      <c r="H606" s="90">
        <f t="shared" si="259"/>
        <v>0</v>
      </c>
      <c r="I606" s="89" t="e">
        <f t="shared" si="260"/>
        <v>#DIV/0!</v>
      </c>
    </row>
    <row r="607" spans="1:9" ht="90.9" customHeight="1" x14ac:dyDescent="0.25">
      <c r="A607" s="92" t="s">
        <v>2667</v>
      </c>
      <c r="B607" s="93" t="s">
        <v>4436</v>
      </c>
      <c r="C607" s="92" t="s">
        <v>235</v>
      </c>
      <c r="D607" s="91">
        <v>2</v>
      </c>
      <c r="E607" s="90">
        <f>VLOOKUP(B607,'COMPOSIÇAO DE CUSTO UNIT'!$B$8:$H$4706,7,FALSE)</f>
        <v>0</v>
      </c>
      <c r="F607" s="310">
        <f t="shared" si="257"/>
        <v>0</v>
      </c>
      <c r="G607" s="90">
        <f t="shared" si="258"/>
        <v>0</v>
      </c>
      <c r="H607" s="90">
        <f t="shared" si="259"/>
        <v>0</v>
      </c>
      <c r="I607" s="89" t="e">
        <f t="shared" si="260"/>
        <v>#DIV/0!</v>
      </c>
    </row>
    <row r="608" spans="1:9" ht="78" customHeight="1" x14ac:dyDescent="0.25">
      <c r="A608" s="92" t="s">
        <v>2666</v>
      </c>
      <c r="B608" s="93" t="s">
        <v>4437</v>
      </c>
      <c r="C608" s="92" t="s">
        <v>235</v>
      </c>
      <c r="D608" s="91">
        <v>4</v>
      </c>
      <c r="E608" s="90">
        <f>VLOOKUP(B608,'COMPOSIÇAO DE CUSTO UNIT'!$B$8:$H$4706,7,FALSE)</f>
        <v>0</v>
      </c>
      <c r="F608" s="310">
        <f t="shared" si="257"/>
        <v>0</v>
      </c>
      <c r="G608" s="90">
        <f t="shared" si="258"/>
        <v>0</v>
      </c>
      <c r="H608" s="90">
        <f t="shared" si="259"/>
        <v>0</v>
      </c>
      <c r="I608" s="89" t="e">
        <f t="shared" si="260"/>
        <v>#DIV/0!</v>
      </c>
    </row>
    <row r="609" spans="1:9" ht="26.1" customHeight="1" x14ac:dyDescent="0.25">
      <c r="A609" s="92" t="s">
        <v>2665</v>
      </c>
      <c r="B609" s="93" t="s">
        <v>2664</v>
      </c>
      <c r="C609" s="92" t="s">
        <v>234</v>
      </c>
      <c r="D609" s="91">
        <v>3.57</v>
      </c>
      <c r="E609" s="90">
        <f>VLOOKUP(B609,'COMPOSIÇAO DE CUSTO UNIT'!$B$8:$H$4706,7,FALSE)</f>
        <v>0</v>
      </c>
      <c r="F609" s="310">
        <f t="shared" si="257"/>
        <v>0</v>
      </c>
      <c r="G609" s="90">
        <f t="shared" si="258"/>
        <v>0</v>
      </c>
      <c r="H609" s="90">
        <f t="shared" si="259"/>
        <v>0</v>
      </c>
      <c r="I609" s="89" t="e">
        <f t="shared" si="260"/>
        <v>#DIV/0!</v>
      </c>
    </row>
    <row r="610" spans="1:9" ht="24" customHeight="1" x14ac:dyDescent="0.25">
      <c r="A610" s="92" t="s">
        <v>2663</v>
      </c>
      <c r="B610" s="93" t="s">
        <v>1973</v>
      </c>
      <c r="C610" s="92" t="s">
        <v>460</v>
      </c>
      <c r="D610" s="91">
        <v>16.100000000000001</v>
      </c>
      <c r="E610" s="90">
        <f>VLOOKUP(B610,'COMPOSIÇAO DE CUSTO UNIT'!$B$8:$H$4706,7,FALSE)</f>
        <v>0</v>
      </c>
      <c r="F610" s="310">
        <f t="shared" si="257"/>
        <v>0</v>
      </c>
      <c r="G610" s="90">
        <f t="shared" si="258"/>
        <v>0</v>
      </c>
      <c r="H610" s="90">
        <f t="shared" si="259"/>
        <v>0</v>
      </c>
      <c r="I610" s="89" t="e">
        <f t="shared" si="260"/>
        <v>#DIV/0!</v>
      </c>
    </row>
    <row r="611" spans="1:9" ht="24" customHeight="1" x14ac:dyDescent="0.25">
      <c r="A611" s="100" t="s">
        <v>81</v>
      </c>
      <c r="B611" s="99" t="s">
        <v>51</v>
      </c>
      <c r="C611" s="97"/>
      <c r="D611" s="98"/>
      <c r="E611" s="97"/>
      <c r="F611" s="97"/>
      <c r="G611" s="97"/>
      <c r="H611" s="96">
        <f>H612+H621+H626+H632</f>
        <v>0</v>
      </c>
      <c r="I611" s="95" t="e">
        <f t="shared" ref="I611:I620" si="261">H611/$H$2317</f>
        <v>#DIV/0!</v>
      </c>
    </row>
    <row r="612" spans="1:9" ht="24" customHeight="1" x14ac:dyDescent="0.25">
      <c r="A612" s="100" t="s">
        <v>2662</v>
      </c>
      <c r="B612" s="99" t="s">
        <v>880</v>
      </c>
      <c r="C612" s="97"/>
      <c r="D612" s="98"/>
      <c r="E612" s="97"/>
      <c r="F612" s="97"/>
      <c r="G612" s="97"/>
      <c r="H612" s="96">
        <f>SUM(H613:H620)</f>
        <v>0</v>
      </c>
      <c r="I612" s="95" t="e">
        <f t="shared" si="261"/>
        <v>#DIV/0!</v>
      </c>
    </row>
    <row r="613" spans="1:9" ht="26.1" customHeight="1" x14ac:dyDescent="0.25">
      <c r="A613" s="92" t="s">
        <v>2661</v>
      </c>
      <c r="B613" s="93" t="s">
        <v>2658</v>
      </c>
      <c r="C613" s="92" t="s">
        <v>460</v>
      </c>
      <c r="D613" s="91">
        <v>575.13</v>
      </c>
      <c r="E613" s="308"/>
      <c r="F613" s="310">
        <f t="shared" ref="F613:F620" si="262">$E$2</f>
        <v>0</v>
      </c>
      <c r="G613" s="90">
        <f t="shared" ref="G613:G620" si="263">TRUNC(E613*(1+F613),2)</f>
        <v>0</v>
      </c>
      <c r="H613" s="90">
        <f t="shared" ref="H613:H620" si="264">TRUNC(G613*D613,2)</f>
        <v>0</v>
      </c>
      <c r="I613" s="89" t="e">
        <f t="shared" si="261"/>
        <v>#DIV/0!</v>
      </c>
    </row>
    <row r="614" spans="1:9" ht="65.099999999999994" customHeight="1" x14ac:dyDescent="0.25">
      <c r="A614" s="92" t="s">
        <v>2660</v>
      </c>
      <c r="B614" s="93" t="s">
        <v>4519</v>
      </c>
      <c r="C614" s="92" t="s">
        <v>460</v>
      </c>
      <c r="D614" s="91">
        <v>575.30999999999995</v>
      </c>
      <c r="E614" s="90">
        <f>VLOOKUP(B614,'COMPOSIÇAO DE CUSTO UNIT'!$B$8:$H$4706,7,FALSE)</f>
        <v>0</v>
      </c>
      <c r="F614" s="310">
        <f t="shared" si="262"/>
        <v>0</v>
      </c>
      <c r="G614" s="90">
        <f t="shared" si="263"/>
        <v>0</v>
      </c>
      <c r="H614" s="90">
        <f t="shared" si="264"/>
        <v>0</v>
      </c>
      <c r="I614" s="89" t="e">
        <f t="shared" si="261"/>
        <v>#DIV/0!</v>
      </c>
    </row>
    <row r="615" spans="1:9" ht="26.1" customHeight="1" x14ac:dyDescent="0.25">
      <c r="A615" s="92" t="s">
        <v>2659</v>
      </c>
      <c r="B615" s="93" t="s">
        <v>2658</v>
      </c>
      <c r="C615" s="92" t="s">
        <v>460</v>
      </c>
      <c r="D615" s="91">
        <v>575.13</v>
      </c>
      <c r="E615" s="308"/>
      <c r="F615" s="310">
        <f t="shared" si="262"/>
        <v>0</v>
      </c>
      <c r="G615" s="90">
        <f t="shared" si="263"/>
        <v>0</v>
      </c>
      <c r="H615" s="90">
        <f t="shared" si="264"/>
        <v>0</v>
      </c>
      <c r="I615" s="89" t="e">
        <f t="shared" si="261"/>
        <v>#DIV/0!</v>
      </c>
    </row>
    <row r="616" spans="1:9" ht="26.1" customHeight="1" x14ac:dyDescent="0.25">
      <c r="A616" s="92" t="s">
        <v>2657</v>
      </c>
      <c r="B616" s="93" t="s">
        <v>469</v>
      </c>
      <c r="C616" s="92" t="s">
        <v>460</v>
      </c>
      <c r="D616" s="91">
        <v>1382.8</v>
      </c>
      <c r="E616" s="308"/>
      <c r="F616" s="310">
        <f t="shared" si="262"/>
        <v>0</v>
      </c>
      <c r="G616" s="90">
        <f t="shared" si="263"/>
        <v>0</v>
      </c>
      <c r="H616" s="90">
        <f t="shared" si="264"/>
        <v>0</v>
      </c>
      <c r="I616" s="89" t="e">
        <f t="shared" si="261"/>
        <v>#DIV/0!</v>
      </c>
    </row>
    <row r="617" spans="1:9" ht="26.1" customHeight="1" x14ac:dyDescent="0.25">
      <c r="A617" s="92" t="s">
        <v>2656</v>
      </c>
      <c r="B617" s="93" t="s">
        <v>896</v>
      </c>
      <c r="C617" s="92" t="s">
        <v>460</v>
      </c>
      <c r="D617" s="91">
        <v>618.74</v>
      </c>
      <c r="E617" s="90">
        <f>VLOOKUP(B617,'COMPOSIÇAO DE CUSTO UNIT'!$B$8:$H$4706,7,FALSE)</f>
        <v>0</v>
      </c>
      <c r="F617" s="310">
        <f t="shared" si="262"/>
        <v>0</v>
      </c>
      <c r="G617" s="90">
        <f t="shared" si="263"/>
        <v>0</v>
      </c>
      <c r="H617" s="90">
        <f t="shared" si="264"/>
        <v>0</v>
      </c>
      <c r="I617" s="89" t="e">
        <f t="shared" si="261"/>
        <v>#DIV/0!</v>
      </c>
    </row>
    <row r="618" spans="1:9" ht="26.1" customHeight="1" x14ac:dyDescent="0.25">
      <c r="A618" s="92" t="s">
        <v>2655</v>
      </c>
      <c r="B618" s="93" t="s">
        <v>471</v>
      </c>
      <c r="C618" s="92" t="s">
        <v>460</v>
      </c>
      <c r="D618" s="91">
        <v>2273.69</v>
      </c>
      <c r="E618" s="308"/>
      <c r="F618" s="310">
        <f t="shared" si="262"/>
        <v>0</v>
      </c>
      <c r="G618" s="90">
        <f t="shared" si="263"/>
        <v>0</v>
      </c>
      <c r="H618" s="90">
        <f t="shared" si="264"/>
        <v>0</v>
      </c>
      <c r="I618" s="89" t="e">
        <f t="shared" si="261"/>
        <v>#DIV/0!</v>
      </c>
    </row>
    <row r="619" spans="1:9" ht="26.1" customHeight="1" x14ac:dyDescent="0.25">
      <c r="A619" s="92" t="s">
        <v>2654</v>
      </c>
      <c r="B619" s="93" t="s">
        <v>2653</v>
      </c>
      <c r="C619" s="92" t="s">
        <v>460</v>
      </c>
      <c r="D619" s="91">
        <v>298.83999999999997</v>
      </c>
      <c r="E619" s="308"/>
      <c r="F619" s="310">
        <f t="shared" si="262"/>
        <v>0</v>
      </c>
      <c r="G619" s="90">
        <f t="shared" si="263"/>
        <v>0</v>
      </c>
      <c r="H619" s="90">
        <f t="shared" si="264"/>
        <v>0</v>
      </c>
      <c r="I619" s="89" t="e">
        <f t="shared" si="261"/>
        <v>#DIV/0!</v>
      </c>
    </row>
    <row r="620" spans="1:9" ht="26.1" customHeight="1" x14ac:dyDescent="0.25">
      <c r="A620" s="92" t="s">
        <v>2652</v>
      </c>
      <c r="B620" s="93" t="s">
        <v>2651</v>
      </c>
      <c r="C620" s="92" t="s">
        <v>460</v>
      </c>
      <c r="D620" s="91">
        <v>210.82</v>
      </c>
      <c r="E620" s="308"/>
      <c r="F620" s="310">
        <f t="shared" si="262"/>
        <v>0</v>
      </c>
      <c r="G620" s="90">
        <f t="shared" si="263"/>
        <v>0</v>
      </c>
      <c r="H620" s="90">
        <f t="shared" si="264"/>
        <v>0</v>
      </c>
      <c r="I620" s="89" t="e">
        <f t="shared" si="261"/>
        <v>#DIV/0!</v>
      </c>
    </row>
    <row r="621" spans="1:9" ht="24" customHeight="1" x14ac:dyDescent="0.25">
      <c r="A621" s="100" t="s">
        <v>2650</v>
      </c>
      <c r="B621" s="99" t="s">
        <v>2649</v>
      </c>
      <c r="C621" s="97"/>
      <c r="D621" s="98"/>
      <c r="E621" s="97"/>
      <c r="F621" s="97"/>
      <c r="G621" s="97"/>
      <c r="H621" s="96">
        <f>SUM(H622:H625)</f>
        <v>0</v>
      </c>
      <c r="I621" s="95" t="e">
        <f>H621/$H$2317</f>
        <v>#DIV/0!</v>
      </c>
    </row>
    <row r="622" spans="1:9" ht="26.1" customHeight="1" x14ac:dyDescent="0.25">
      <c r="A622" s="92" t="s">
        <v>2648</v>
      </c>
      <c r="B622" s="93" t="s">
        <v>2647</v>
      </c>
      <c r="C622" s="92" t="s">
        <v>460</v>
      </c>
      <c r="D622" s="91">
        <v>70.61</v>
      </c>
      <c r="E622" s="308"/>
      <c r="F622" s="310">
        <f t="shared" ref="F622:F625" si="265">$E$2</f>
        <v>0</v>
      </c>
      <c r="G622" s="90">
        <f t="shared" ref="G622:G625" si="266">TRUNC(E622*(1+F622),2)</f>
        <v>0</v>
      </c>
      <c r="H622" s="90">
        <f t="shared" ref="H622:H625" si="267">TRUNC(G622*D622,2)</f>
        <v>0</v>
      </c>
      <c r="I622" s="89" t="e">
        <f t="shared" ref="I622:I625" si="268">H622/$H$2317</f>
        <v>#DIV/0!</v>
      </c>
    </row>
    <row r="623" spans="1:9" ht="51.9" customHeight="1" x14ac:dyDescent="0.25">
      <c r="A623" s="92" t="s">
        <v>2646</v>
      </c>
      <c r="B623" s="93" t="s">
        <v>1470</v>
      </c>
      <c r="C623" s="92" t="s">
        <v>460</v>
      </c>
      <c r="D623" s="91">
        <v>401.04</v>
      </c>
      <c r="E623" s="90">
        <f>VLOOKUP(B623,'COMPOSIÇAO DE CUSTO UNIT'!$B$8:$H$4706,7,FALSE)</f>
        <v>0</v>
      </c>
      <c r="F623" s="310">
        <f t="shared" si="265"/>
        <v>0</v>
      </c>
      <c r="G623" s="90">
        <f t="shared" si="266"/>
        <v>0</v>
      </c>
      <c r="H623" s="90">
        <f t="shared" si="267"/>
        <v>0</v>
      </c>
      <c r="I623" s="89" t="e">
        <f t="shared" si="268"/>
        <v>#DIV/0!</v>
      </c>
    </row>
    <row r="624" spans="1:9" ht="26.1" customHeight="1" x14ac:dyDescent="0.25">
      <c r="A624" s="92" t="s">
        <v>2645</v>
      </c>
      <c r="B624" s="93" t="s">
        <v>2279</v>
      </c>
      <c r="C624" s="92" t="s">
        <v>460</v>
      </c>
      <c r="D624" s="91">
        <v>401.04</v>
      </c>
      <c r="E624" s="308"/>
      <c r="F624" s="310">
        <f t="shared" si="265"/>
        <v>0</v>
      </c>
      <c r="G624" s="90">
        <f t="shared" si="266"/>
        <v>0</v>
      </c>
      <c r="H624" s="90">
        <f t="shared" si="267"/>
        <v>0</v>
      </c>
      <c r="I624" s="89" t="e">
        <f t="shared" si="268"/>
        <v>#DIV/0!</v>
      </c>
    </row>
    <row r="625" spans="1:9" ht="26.1" customHeight="1" x14ac:dyDescent="0.25">
      <c r="A625" s="92" t="s">
        <v>2644</v>
      </c>
      <c r="B625" s="93" t="s">
        <v>871</v>
      </c>
      <c r="C625" s="92" t="s">
        <v>460</v>
      </c>
      <c r="D625" s="91">
        <v>384.89</v>
      </c>
      <c r="E625" s="308"/>
      <c r="F625" s="310">
        <f t="shared" si="265"/>
        <v>0</v>
      </c>
      <c r="G625" s="90">
        <f t="shared" si="266"/>
        <v>0</v>
      </c>
      <c r="H625" s="90">
        <f t="shared" si="267"/>
        <v>0</v>
      </c>
      <c r="I625" s="89" t="e">
        <f t="shared" si="268"/>
        <v>#DIV/0!</v>
      </c>
    </row>
    <row r="626" spans="1:9" ht="24" customHeight="1" x14ac:dyDescent="0.25">
      <c r="A626" s="100" t="s">
        <v>2643</v>
      </c>
      <c r="B626" s="99" t="s">
        <v>1468</v>
      </c>
      <c r="C626" s="97"/>
      <c r="D626" s="98"/>
      <c r="E626" s="97"/>
      <c r="F626" s="97"/>
      <c r="G626" s="97"/>
      <c r="H626" s="96">
        <f>SUM(H627:H631)</f>
        <v>0</v>
      </c>
      <c r="I626" s="95" t="e">
        <f>H626/$H$2317</f>
        <v>#DIV/0!</v>
      </c>
    </row>
    <row r="627" spans="1:9" ht="26.1" customHeight="1" x14ac:dyDescent="0.25">
      <c r="A627" s="92" t="s">
        <v>2642</v>
      </c>
      <c r="B627" s="93" t="s">
        <v>1466</v>
      </c>
      <c r="C627" s="92" t="s">
        <v>460</v>
      </c>
      <c r="D627" s="91">
        <v>5.04</v>
      </c>
      <c r="E627" s="308"/>
      <c r="F627" s="310">
        <f t="shared" ref="F627:F631" si="269">$E$2</f>
        <v>0</v>
      </c>
      <c r="G627" s="90">
        <f t="shared" ref="G627:G631" si="270">TRUNC(E627*(1+F627),2)</f>
        <v>0</v>
      </c>
      <c r="H627" s="90">
        <f t="shared" ref="H627:H631" si="271">TRUNC(G627*D627,2)</f>
        <v>0</v>
      </c>
      <c r="I627" s="89" t="e">
        <f t="shared" ref="I627:I631" si="272">H627/$H$2317</f>
        <v>#DIV/0!</v>
      </c>
    </row>
    <row r="628" spans="1:9" ht="24" customHeight="1" x14ac:dyDescent="0.25">
      <c r="A628" s="92" t="s">
        <v>2641</v>
      </c>
      <c r="B628" s="93" t="s">
        <v>1464</v>
      </c>
      <c r="C628" s="92" t="s">
        <v>460</v>
      </c>
      <c r="D628" s="91">
        <v>5.04</v>
      </c>
      <c r="E628" s="308"/>
      <c r="F628" s="310">
        <f t="shared" si="269"/>
        <v>0</v>
      </c>
      <c r="G628" s="90">
        <f t="shared" si="270"/>
        <v>0</v>
      </c>
      <c r="H628" s="90">
        <f t="shared" si="271"/>
        <v>0</v>
      </c>
      <c r="I628" s="89" t="e">
        <f t="shared" si="272"/>
        <v>#DIV/0!</v>
      </c>
    </row>
    <row r="629" spans="1:9" ht="26.1" customHeight="1" x14ac:dyDescent="0.25">
      <c r="A629" s="92" t="s">
        <v>2640</v>
      </c>
      <c r="B629" s="93" t="s">
        <v>1462</v>
      </c>
      <c r="C629" s="92" t="s">
        <v>460</v>
      </c>
      <c r="D629" s="91">
        <v>5.04</v>
      </c>
      <c r="E629" s="308"/>
      <c r="F629" s="310">
        <f t="shared" si="269"/>
        <v>0</v>
      </c>
      <c r="G629" s="90">
        <f t="shared" si="270"/>
        <v>0</v>
      </c>
      <c r="H629" s="90">
        <f t="shared" si="271"/>
        <v>0</v>
      </c>
      <c r="I629" s="89" t="e">
        <f t="shared" si="272"/>
        <v>#DIV/0!</v>
      </c>
    </row>
    <row r="630" spans="1:9" ht="39" customHeight="1" x14ac:dyDescent="0.25">
      <c r="A630" s="92" t="s">
        <v>2639</v>
      </c>
      <c r="B630" s="93" t="s">
        <v>1460</v>
      </c>
      <c r="C630" s="92" t="s">
        <v>460</v>
      </c>
      <c r="D630" s="91">
        <v>5.04</v>
      </c>
      <c r="E630" s="308"/>
      <c r="F630" s="310">
        <f t="shared" si="269"/>
        <v>0</v>
      </c>
      <c r="G630" s="90">
        <f t="shared" si="270"/>
        <v>0</v>
      </c>
      <c r="H630" s="90">
        <f t="shared" si="271"/>
        <v>0</v>
      </c>
      <c r="I630" s="89" t="e">
        <f t="shared" si="272"/>
        <v>#DIV/0!</v>
      </c>
    </row>
    <row r="631" spans="1:9" ht="39" customHeight="1" x14ac:dyDescent="0.25">
      <c r="A631" s="92" t="s">
        <v>2638</v>
      </c>
      <c r="B631" s="93" t="s">
        <v>1458</v>
      </c>
      <c r="C631" s="92" t="s">
        <v>460</v>
      </c>
      <c r="D631" s="91">
        <v>5.04</v>
      </c>
      <c r="E631" s="308"/>
      <c r="F631" s="310">
        <f t="shared" si="269"/>
        <v>0</v>
      </c>
      <c r="G631" s="90">
        <f t="shared" si="270"/>
        <v>0</v>
      </c>
      <c r="H631" s="90">
        <f t="shared" si="271"/>
        <v>0</v>
      </c>
      <c r="I631" s="89" t="e">
        <f t="shared" si="272"/>
        <v>#DIV/0!</v>
      </c>
    </row>
    <row r="632" spans="1:9" ht="24" customHeight="1" x14ac:dyDescent="0.25">
      <c r="A632" s="100" t="s">
        <v>2637</v>
      </c>
      <c r="B632" s="99" t="s">
        <v>467</v>
      </c>
      <c r="C632" s="97"/>
      <c r="D632" s="98"/>
      <c r="E632" s="97"/>
      <c r="F632" s="97"/>
      <c r="G632" s="97"/>
      <c r="H632" s="96">
        <f>SUM(H633:H635)</f>
        <v>0</v>
      </c>
      <c r="I632" s="95" t="e">
        <f>H632/$H$2317</f>
        <v>#DIV/0!</v>
      </c>
    </row>
    <row r="633" spans="1:9" ht="26.1" customHeight="1" x14ac:dyDescent="0.25">
      <c r="A633" s="92" t="s">
        <v>2636</v>
      </c>
      <c r="B633" s="93" t="s">
        <v>465</v>
      </c>
      <c r="C633" s="92" t="s">
        <v>460</v>
      </c>
      <c r="D633" s="91">
        <v>11.6</v>
      </c>
      <c r="E633" s="308"/>
      <c r="F633" s="310">
        <f t="shared" ref="F633:F635" si="273">$E$2</f>
        <v>0</v>
      </c>
      <c r="G633" s="90">
        <f t="shared" ref="G633:G635" si="274">TRUNC(E633*(1+F633),2)</f>
        <v>0</v>
      </c>
      <c r="H633" s="90">
        <f t="shared" ref="H633:H635" si="275">TRUNC(G633*D633,2)</f>
        <v>0</v>
      </c>
      <c r="I633" s="89" t="e">
        <f t="shared" ref="I633:I635" si="276">H633/$H$2317</f>
        <v>#DIV/0!</v>
      </c>
    </row>
    <row r="634" spans="1:9" ht="39" customHeight="1" x14ac:dyDescent="0.25">
      <c r="A634" s="92" t="s">
        <v>2635</v>
      </c>
      <c r="B634" s="93" t="s">
        <v>463</v>
      </c>
      <c r="C634" s="92" t="s">
        <v>460</v>
      </c>
      <c r="D634" s="91">
        <v>584.03</v>
      </c>
      <c r="E634" s="308"/>
      <c r="F634" s="310">
        <f t="shared" si="273"/>
        <v>0</v>
      </c>
      <c r="G634" s="90">
        <f t="shared" si="274"/>
        <v>0</v>
      </c>
      <c r="H634" s="90">
        <f t="shared" si="275"/>
        <v>0</v>
      </c>
      <c r="I634" s="89" t="e">
        <f t="shared" si="276"/>
        <v>#DIV/0!</v>
      </c>
    </row>
    <row r="635" spans="1:9" ht="51.9" customHeight="1" x14ac:dyDescent="0.25">
      <c r="A635" s="92" t="s">
        <v>2634</v>
      </c>
      <c r="B635" s="93" t="s">
        <v>461</v>
      </c>
      <c r="C635" s="92" t="s">
        <v>460</v>
      </c>
      <c r="D635" s="91">
        <v>11.6</v>
      </c>
      <c r="E635" s="308"/>
      <c r="F635" s="310">
        <f t="shared" si="273"/>
        <v>0</v>
      </c>
      <c r="G635" s="90">
        <f t="shared" si="274"/>
        <v>0</v>
      </c>
      <c r="H635" s="90">
        <f t="shared" si="275"/>
        <v>0</v>
      </c>
      <c r="I635" s="89" t="e">
        <f t="shared" si="276"/>
        <v>#DIV/0!</v>
      </c>
    </row>
    <row r="636" spans="1:9" ht="24" customHeight="1" x14ac:dyDescent="0.25">
      <c r="A636" s="100" t="s">
        <v>82</v>
      </c>
      <c r="B636" s="99" t="s">
        <v>53</v>
      </c>
      <c r="C636" s="97"/>
      <c r="D636" s="98"/>
      <c r="E636" s="97"/>
      <c r="F636" s="97"/>
      <c r="G636" s="97"/>
      <c r="H636" s="96">
        <f>H637+H647+H654+H663+H668</f>
        <v>0</v>
      </c>
      <c r="I636" s="95" t="e">
        <f t="shared" ref="I636:I646" si="277">H636/$H$2317</f>
        <v>#DIV/0!</v>
      </c>
    </row>
    <row r="637" spans="1:9" ht="24" customHeight="1" x14ac:dyDescent="0.25">
      <c r="A637" s="100" t="s">
        <v>2633</v>
      </c>
      <c r="B637" s="99" t="s">
        <v>535</v>
      </c>
      <c r="C637" s="97"/>
      <c r="D637" s="98"/>
      <c r="E637" s="97"/>
      <c r="F637" s="97"/>
      <c r="G637" s="97"/>
      <c r="H637" s="96">
        <f>SUM(H638:H646)</f>
        <v>0</v>
      </c>
      <c r="I637" s="95" t="e">
        <f t="shared" si="277"/>
        <v>#DIV/0!</v>
      </c>
    </row>
    <row r="638" spans="1:9" ht="26.1" customHeight="1" x14ac:dyDescent="0.25">
      <c r="A638" s="92" t="s">
        <v>2632</v>
      </c>
      <c r="B638" s="93" t="s">
        <v>1447</v>
      </c>
      <c r="C638" s="92" t="s">
        <v>235</v>
      </c>
      <c r="D638" s="91">
        <v>13</v>
      </c>
      <c r="E638" s="308"/>
      <c r="F638" s="310">
        <f t="shared" ref="F638:F646" si="278">$E$2</f>
        <v>0</v>
      </c>
      <c r="G638" s="90">
        <f t="shared" ref="G638:G646" si="279">TRUNC(E638*(1+F638),2)</f>
        <v>0</v>
      </c>
      <c r="H638" s="90">
        <f t="shared" ref="H638:H646" si="280">TRUNC(G638*D638,2)</f>
        <v>0</v>
      </c>
      <c r="I638" s="89" t="e">
        <f t="shared" si="277"/>
        <v>#DIV/0!</v>
      </c>
    </row>
    <row r="639" spans="1:9" ht="26.1" customHeight="1" x14ac:dyDescent="0.25">
      <c r="A639" s="92" t="s">
        <v>2631</v>
      </c>
      <c r="B639" s="93" t="s">
        <v>1445</v>
      </c>
      <c r="C639" s="92" t="s">
        <v>235</v>
      </c>
      <c r="D639" s="91">
        <v>5</v>
      </c>
      <c r="E639" s="308"/>
      <c r="F639" s="310">
        <f t="shared" si="278"/>
        <v>0</v>
      </c>
      <c r="G639" s="90">
        <f t="shared" si="279"/>
        <v>0</v>
      </c>
      <c r="H639" s="90">
        <f t="shared" si="280"/>
        <v>0</v>
      </c>
      <c r="I639" s="89" t="e">
        <f t="shared" si="277"/>
        <v>#DIV/0!</v>
      </c>
    </row>
    <row r="640" spans="1:9" ht="26.1" customHeight="1" x14ac:dyDescent="0.25">
      <c r="A640" s="92" t="s">
        <v>2630</v>
      </c>
      <c r="B640" s="93" t="s">
        <v>1443</v>
      </c>
      <c r="C640" s="92" t="s">
        <v>235</v>
      </c>
      <c r="D640" s="91">
        <v>1</v>
      </c>
      <c r="E640" s="308"/>
      <c r="F640" s="310">
        <f t="shared" si="278"/>
        <v>0</v>
      </c>
      <c r="G640" s="90">
        <f t="shared" si="279"/>
        <v>0</v>
      </c>
      <c r="H640" s="90">
        <f t="shared" si="280"/>
        <v>0</v>
      </c>
      <c r="I640" s="89" t="e">
        <f t="shared" si="277"/>
        <v>#DIV/0!</v>
      </c>
    </row>
    <row r="641" spans="1:9" ht="26.1" customHeight="1" x14ac:dyDescent="0.25">
      <c r="A641" s="92" t="s">
        <v>2629</v>
      </c>
      <c r="B641" s="93" t="s">
        <v>527</v>
      </c>
      <c r="C641" s="92" t="s">
        <v>235</v>
      </c>
      <c r="D641" s="91">
        <v>2</v>
      </c>
      <c r="E641" s="90">
        <f>VLOOKUP(B641,'COMPOSIÇAO DE CUSTO UNIT'!$B$8:$H$4706,7,FALSE)</f>
        <v>0</v>
      </c>
      <c r="F641" s="310">
        <f t="shared" si="278"/>
        <v>0</v>
      </c>
      <c r="G641" s="90">
        <f t="shared" si="279"/>
        <v>0</v>
      </c>
      <c r="H641" s="90">
        <f t="shared" si="280"/>
        <v>0</v>
      </c>
      <c r="I641" s="89" t="e">
        <f t="shared" si="277"/>
        <v>#DIV/0!</v>
      </c>
    </row>
    <row r="642" spans="1:9" ht="51.9" customHeight="1" x14ac:dyDescent="0.25">
      <c r="A642" s="92" t="s">
        <v>2628</v>
      </c>
      <c r="B642" s="93" t="s">
        <v>529</v>
      </c>
      <c r="C642" s="92" t="s">
        <v>235</v>
      </c>
      <c r="D642" s="91">
        <v>8</v>
      </c>
      <c r="E642" s="90">
        <f>VLOOKUP(B642,'COMPOSIÇAO DE CUSTO UNIT'!$B$8:$H$4706,7,FALSE)</f>
        <v>0</v>
      </c>
      <c r="F642" s="310">
        <f t="shared" si="278"/>
        <v>0</v>
      </c>
      <c r="G642" s="90">
        <f t="shared" si="279"/>
        <v>0</v>
      </c>
      <c r="H642" s="90">
        <f t="shared" si="280"/>
        <v>0</v>
      </c>
      <c r="I642" s="89" t="e">
        <f t="shared" si="277"/>
        <v>#DIV/0!</v>
      </c>
    </row>
    <row r="643" spans="1:9" ht="51.9" customHeight="1" x14ac:dyDescent="0.25">
      <c r="A643" s="92" t="s">
        <v>2627</v>
      </c>
      <c r="B643" s="93" t="s">
        <v>1423</v>
      </c>
      <c r="C643" s="92" t="s">
        <v>235</v>
      </c>
      <c r="D643" s="91">
        <v>3</v>
      </c>
      <c r="E643" s="90">
        <f>VLOOKUP(B643,'COMPOSIÇAO DE CUSTO UNIT'!$B$8:$H$4706,7,FALSE)</f>
        <v>0</v>
      </c>
      <c r="F643" s="310">
        <f t="shared" si="278"/>
        <v>0</v>
      </c>
      <c r="G643" s="90">
        <f t="shared" si="279"/>
        <v>0</v>
      </c>
      <c r="H643" s="90">
        <f t="shared" si="280"/>
        <v>0</v>
      </c>
      <c r="I643" s="89" t="e">
        <f t="shared" si="277"/>
        <v>#DIV/0!</v>
      </c>
    </row>
    <row r="644" spans="1:9" ht="78" customHeight="1" x14ac:dyDescent="0.25">
      <c r="A644" s="92" t="s">
        <v>2626</v>
      </c>
      <c r="B644" s="93" t="s">
        <v>4440</v>
      </c>
      <c r="C644" s="92" t="s">
        <v>235</v>
      </c>
      <c r="D644" s="91">
        <v>1</v>
      </c>
      <c r="E644" s="90">
        <f>VLOOKUP(B644,'COMPOSIÇAO DE CUSTO UNIT'!$B$8:$H$4706,7,FALSE)</f>
        <v>0</v>
      </c>
      <c r="F644" s="310">
        <f t="shared" si="278"/>
        <v>0</v>
      </c>
      <c r="G644" s="90">
        <f t="shared" si="279"/>
        <v>0</v>
      </c>
      <c r="H644" s="90">
        <f t="shared" si="280"/>
        <v>0</v>
      </c>
      <c r="I644" s="89" t="e">
        <f t="shared" si="277"/>
        <v>#DIV/0!</v>
      </c>
    </row>
    <row r="645" spans="1:9" ht="65.099999999999994" customHeight="1" x14ac:dyDescent="0.25">
      <c r="A645" s="92" t="s">
        <v>2625</v>
      </c>
      <c r="B645" s="93" t="s">
        <v>525</v>
      </c>
      <c r="C645" s="92" t="s">
        <v>235</v>
      </c>
      <c r="D645" s="91">
        <v>2</v>
      </c>
      <c r="E645" s="90">
        <f>VLOOKUP(B645,'COMPOSIÇAO DE CUSTO UNIT'!$B$8:$H$4706,7,FALSE)</f>
        <v>0</v>
      </c>
      <c r="F645" s="310">
        <f t="shared" si="278"/>
        <v>0</v>
      </c>
      <c r="G645" s="90">
        <f t="shared" si="279"/>
        <v>0</v>
      </c>
      <c r="H645" s="90">
        <f t="shared" si="280"/>
        <v>0</v>
      </c>
      <c r="I645" s="89" t="e">
        <f t="shared" si="277"/>
        <v>#DIV/0!</v>
      </c>
    </row>
    <row r="646" spans="1:9" ht="26.1" customHeight="1" x14ac:dyDescent="0.25">
      <c r="A646" s="92" t="s">
        <v>2624</v>
      </c>
      <c r="B646" s="93" t="s">
        <v>2623</v>
      </c>
      <c r="C646" s="92" t="s">
        <v>235</v>
      </c>
      <c r="D646" s="91">
        <v>2</v>
      </c>
      <c r="E646" s="90">
        <f>VLOOKUP(B646,'COMPOSIÇAO DE CUSTO UNIT'!$B$8:$H$4706,7,FALSE)</f>
        <v>0</v>
      </c>
      <c r="F646" s="310">
        <f t="shared" si="278"/>
        <v>0</v>
      </c>
      <c r="G646" s="90">
        <f t="shared" si="279"/>
        <v>0</v>
      </c>
      <c r="H646" s="90">
        <f t="shared" si="280"/>
        <v>0</v>
      </c>
      <c r="I646" s="89" t="e">
        <f t="shared" si="277"/>
        <v>#DIV/0!</v>
      </c>
    </row>
    <row r="647" spans="1:9" ht="24" customHeight="1" x14ac:dyDescent="0.25">
      <c r="A647" s="100" t="s">
        <v>2622</v>
      </c>
      <c r="B647" s="99" t="s">
        <v>1408</v>
      </c>
      <c r="C647" s="97"/>
      <c r="D647" s="98"/>
      <c r="E647" s="97"/>
      <c r="F647" s="97"/>
      <c r="G647" s="97"/>
      <c r="H647" s="96">
        <f>SUM(H648:H653)</f>
        <v>0</v>
      </c>
      <c r="I647" s="95" t="e">
        <f>H647/$H$2317</f>
        <v>#DIV/0!</v>
      </c>
    </row>
    <row r="648" spans="1:9" ht="39" customHeight="1" x14ac:dyDescent="0.25">
      <c r="A648" s="92" t="s">
        <v>2621</v>
      </c>
      <c r="B648" s="93" t="s">
        <v>834</v>
      </c>
      <c r="C648" s="92" t="s">
        <v>234</v>
      </c>
      <c r="D648" s="91">
        <v>4288.8999999999996</v>
      </c>
      <c r="E648" s="308"/>
      <c r="F648" s="310">
        <f t="shared" ref="F648:F653" si="281">$E$2</f>
        <v>0</v>
      </c>
      <c r="G648" s="90">
        <f t="shared" ref="G648:G653" si="282">TRUNC(E648*(1+F648),2)</f>
        <v>0</v>
      </c>
      <c r="H648" s="90">
        <f t="shared" ref="H648:H653" si="283">TRUNC(G648*D648,2)</f>
        <v>0</v>
      </c>
      <c r="I648" s="89" t="e">
        <f t="shared" ref="I648:I653" si="284">H648/$H$2317</f>
        <v>#DIV/0!</v>
      </c>
    </row>
    <row r="649" spans="1:9" ht="39" customHeight="1" x14ac:dyDescent="0.25">
      <c r="A649" s="92" t="s">
        <v>2620</v>
      </c>
      <c r="B649" s="93" t="s">
        <v>1401</v>
      </c>
      <c r="C649" s="92" t="s">
        <v>234</v>
      </c>
      <c r="D649" s="91">
        <v>451.11</v>
      </c>
      <c r="E649" s="308"/>
      <c r="F649" s="310">
        <f t="shared" si="281"/>
        <v>0</v>
      </c>
      <c r="G649" s="90">
        <f t="shared" si="282"/>
        <v>0</v>
      </c>
      <c r="H649" s="90">
        <f t="shared" si="283"/>
        <v>0</v>
      </c>
      <c r="I649" s="89" t="e">
        <f t="shared" si="284"/>
        <v>#DIV/0!</v>
      </c>
    </row>
    <row r="650" spans="1:9" ht="39" customHeight="1" x14ac:dyDescent="0.25">
      <c r="A650" s="92" t="s">
        <v>2619</v>
      </c>
      <c r="B650" s="93" t="s">
        <v>2248</v>
      </c>
      <c r="C650" s="92" t="s">
        <v>234</v>
      </c>
      <c r="D650" s="91">
        <v>527.88</v>
      </c>
      <c r="E650" s="308"/>
      <c r="F650" s="310">
        <f t="shared" si="281"/>
        <v>0</v>
      </c>
      <c r="G650" s="90">
        <f t="shared" si="282"/>
        <v>0</v>
      </c>
      <c r="H650" s="90">
        <f t="shared" si="283"/>
        <v>0</v>
      </c>
      <c r="I650" s="89" t="e">
        <f t="shared" si="284"/>
        <v>#DIV/0!</v>
      </c>
    </row>
    <row r="651" spans="1:9" ht="39" customHeight="1" x14ac:dyDescent="0.25">
      <c r="A651" s="92" t="s">
        <v>2618</v>
      </c>
      <c r="B651" s="93" t="s">
        <v>821</v>
      </c>
      <c r="C651" s="92" t="s">
        <v>234</v>
      </c>
      <c r="D651" s="91">
        <v>93</v>
      </c>
      <c r="E651" s="90">
        <f>VLOOKUP(B651,'COMPOSIÇAO DE CUSTO UNIT'!$B$8:$H$4706,7,FALSE)</f>
        <v>0</v>
      </c>
      <c r="F651" s="310">
        <f t="shared" si="281"/>
        <v>0</v>
      </c>
      <c r="G651" s="90">
        <f t="shared" si="282"/>
        <v>0</v>
      </c>
      <c r="H651" s="90">
        <f t="shared" si="283"/>
        <v>0</v>
      </c>
      <c r="I651" s="89" t="e">
        <f t="shared" si="284"/>
        <v>#DIV/0!</v>
      </c>
    </row>
    <row r="652" spans="1:9" ht="26.1" customHeight="1" x14ac:dyDescent="0.25">
      <c r="A652" s="92" t="s">
        <v>2617</v>
      </c>
      <c r="B652" s="93" t="s">
        <v>1391</v>
      </c>
      <c r="C652" s="92" t="s">
        <v>234</v>
      </c>
      <c r="D652" s="91">
        <v>5</v>
      </c>
      <c r="E652" s="308"/>
      <c r="F652" s="310">
        <f t="shared" si="281"/>
        <v>0</v>
      </c>
      <c r="G652" s="90">
        <f t="shared" si="282"/>
        <v>0</v>
      </c>
      <c r="H652" s="90">
        <f t="shared" si="283"/>
        <v>0</v>
      </c>
      <c r="I652" s="89" t="e">
        <f t="shared" si="284"/>
        <v>#DIV/0!</v>
      </c>
    </row>
    <row r="653" spans="1:9" ht="24" customHeight="1" x14ac:dyDescent="0.25">
      <c r="A653" s="92" t="s">
        <v>2616</v>
      </c>
      <c r="B653" s="93" t="s">
        <v>2615</v>
      </c>
      <c r="C653" s="92" t="s">
        <v>234</v>
      </c>
      <c r="D653" s="91">
        <v>162.80000000000001</v>
      </c>
      <c r="E653" s="90">
        <f>VLOOKUP(B653,'COMPOSIÇAO DE CUSTO UNIT'!$B$8:$H$4706,7,FALSE)</f>
        <v>0</v>
      </c>
      <c r="F653" s="310">
        <f t="shared" si="281"/>
        <v>0</v>
      </c>
      <c r="G653" s="90">
        <f t="shared" si="282"/>
        <v>0</v>
      </c>
      <c r="H653" s="90">
        <f t="shared" si="283"/>
        <v>0</v>
      </c>
      <c r="I653" s="89" t="e">
        <f t="shared" si="284"/>
        <v>#DIV/0!</v>
      </c>
    </row>
    <row r="654" spans="1:9" ht="24" customHeight="1" x14ac:dyDescent="0.25">
      <c r="A654" s="100" t="s">
        <v>2614</v>
      </c>
      <c r="B654" s="99" t="s">
        <v>817</v>
      </c>
      <c r="C654" s="97"/>
      <c r="D654" s="98"/>
      <c r="E654" s="97"/>
      <c r="F654" s="97"/>
      <c r="G654" s="97"/>
      <c r="H654" s="96">
        <f>SUM(H655:H662)</f>
        <v>0</v>
      </c>
      <c r="I654" s="95" t="e">
        <f>H654/$H$2317</f>
        <v>#DIV/0!</v>
      </c>
    </row>
    <row r="655" spans="1:9" ht="39" customHeight="1" x14ac:dyDescent="0.25">
      <c r="A655" s="92" t="s">
        <v>2613</v>
      </c>
      <c r="B655" s="93" t="s">
        <v>1388</v>
      </c>
      <c r="C655" s="92" t="s">
        <v>235</v>
      </c>
      <c r="D655" s="91">
        <v>8</v>
      </c>
      <c r="E655" s="90">
        <f>VLOOKUP(B655,'COMPOSIÇAO DE CUSTO UNIT'!$B$8:$H$4706,7,FALSE)</f>
        <v>0</v>
      </c>
      <c r="F655" s="310">
        <f t="shared" ref="F655:F662" si="285">$E$2</f>
        <v>0</v>
      </c>
      <c r="G655" s="90">
        <f t="shared" ref="G655:G662" si="286">TRUNC(E655*(1+F655),2)</f>
        <v>0</v>
      </c>
      <c r="H655" s="90">
        <f t="shared" ref="H655:H662" si="287">TRUNC(G655*D655,2)</f>
        <v>0</v>
      </c>
      <c r="I655" s="89" t="e">
        <f t="shared" ref="I655:I662" si="288">H655/$H$2317</f>
        <v>#DIV/0!</v>
      </c>
    </row>
    <row r="656" spans="1:9" ht="26.1" customHeight="1" x14ac:dyDescent="0.25">
      <c r="A656" s="92" t="s">
        <v>2612</v>
      </c>
      <c r="B656" s="93" t="s">
        <v>2611</v>
      </c>
      <c r="C656" s="92" t="s">
        <v>235</v>
      </c>
      <c r="D656" s="91">
        <v>22</v>
      </c>
      <c r="E656" s="90">
        <f>VLOOKUP(B656,'COMPOSIÇAO DE CUSTO UNIT'!$B$8:$H$4706,7,FALSE)</f>
        <v>0</v>
      </c>
      <c r="F656" s="310">
        <f t="shared" si="285"/>
        <v>0</v>
      </c>
      <c r="G656" s="90">
        <f t="shared" si="286"/>
        <v>0</v>
      </c>
      <c r="H656" s="90">
        <f t="shared" si="287"/>
        <v>0</v>
      </c>
      <c r="I656" s="89" t="e">
        <f t="shared" si="288"/>
        <v>#DIV/0!</v>
      </c>
    </row>
    <row r="657" spans="1:9" ht="51.9" customHeight="1" x14ac:dyDescent="0.25">
      <c r="A657" s="92" t="s">
        <v>2610</v>
      </c>
      <c r="B657" s="93" t="s">
        <v>1889</v>
      </c>
      <c r="C657" s="92" t="s">
        <v>235</v>
      </c>
      <c r="D657" s="91">
        <v>46</v>
      </c>
      <c r="E657" s="90">
        <f>VLOOKUP(B657,'COMPOSIÇAO DE CUSTO UNIT'!$B$8:$H$4706,7,FALSE)</f>
        <v>0</v>
      </c>
      <c r="F657" s="310">
        <f t="shared" si="285"/>
        <v>0</v>
      </c>
      <c r="G657" s="90">
        <f t="shared" si="286"/>
        <v>0</v>
      </c>
      <c r="H657" s="90">
        <f t="shared" si="287"/>
        <v>0</v>
      </c>
      <c r="I657" s="89" t="e">
        <f t="shared" si="288"/>
        <v>#DIV/0!</v>
      </c>
    </row>
    <row r="658" spans="1:9" ht="26.1" customHeight="1" x14ac:dyDescent="0.25">
      <c r="A658" s="92" t="s">
        <v>2609</v>
      </c>
      <c r="B658" s="93" t="s">
        <v>815</v>
      </c>
      <c r="C658" s="92" t="s">
        <v>235</v>
      </c>
      <c r="D658" s="91">
        <v>4</v>
      </c>
      <c r="E658" s="90">
        <f>VLOOKUP(B658,'COMPOSIÇAO DE CUSTO UNIT'!$B$8:$H$4706,7,FALSE)</f>
        <v>0</v>
      </c>
      <c r="F658" s="310">
        <f t="shared" si="285"/>
        <v>0</v>
      </c>
      <c r="G658" s="90">
        <f t="shared" si="286"/>
        <v>0</v>
      </c>
      <c r="H658" s="90">
        <f t="shared" si="287"/>
        <v>0</v>
      </c>
      <c r="I658" s="89" t="e">
        <f t="shared" si="288"/>
        <v>#DIV/0!</v>
      </c>
    </row>
    <row r="659" spans="1:9" ht="26.1" customHeight="1" x14ac:dyDescent="0.25">
      <c r="A659" s="92" t="s">
        <v>2608</v>
      </c>
      <c r="B659" s="93" t="s">
        <v>1886</v>
      </c>
      <c r="C659" s="92" t="s">
        <v>235</v>
      </c>
      <c r="D659" s="91">
        <v>8</v>
      </c>
      <c r="E659" s="90">
        <f>VLOOKUP(B659,'COMPOSIÇAO DE CUSTO UNIT'!$B$8:$H$4706,7,FALSE)</f>
        <v>0</v>
      </c>
      <c r="F659" s="310">
        <f t="shared" si="285"/>
        <v>0</v>
      </c>
      <c r="G659" s="90">
        <f t="shared" si="286"/>
        <v>0</v>
      </c>
      <c r="H659" s="90">
        <f t="shared" si="287"/>
        <v>0</v>
      </c>
      <c r="I659" s="89" t="e">
        <f t="shared" si="288"/>
        <v>#DIV/0!</v>
      </c>
    </row>
    <row r="660" spans="1:9" ht="39" customHeight="1" x14ac:dyDescent="0.25">
      <c r="A660" s="92" t="s">
        <v>2607</v>
      </c>
      <c r="B660" s="93" t="s">
        <v>798</v>
      </c>
      <c r="C660" s="92" t="s">
        <v>235</v>
      </c>
      <c r="D660" s="91">
        <v>1</v>
      </c>
      <c r="E660" s="90">
        <f>VLOOKUP(B660,'COMPOSIÇAO DE CUSTO UNIT'!$B$8:$H$4706,7,FALSE)</f>
        <v>0</v>
      </c>
      <c r="F660" s="310">
        <f t="shared" si="285"/>
        <v>0</v>
      </c>
      <c r="G660" s="90">
        <f t="shared" si="286"/>
        <v>0</v>
      </c>
      <c r="H660" s="90">
        <f t="shared" si="287"/>
        <v>0</v>
      </c>
      <c r="I660" s="89" t="e">
        <f t="shared" si="288"/>
        <v>#DIV/0!</v>
      </c>
    </row>
    <row r="661" spans="1:9" ht="51.9" customHeight="1" x14ac:dyDescent="0.25">
      <c r="A661" s="92" t="s">
        <v>2606</v>
      </c>
      <c r="B661" s="93" t="s">
        <v>1889</v>
      </c>
      <c r="C661" s="92" t="s">
        <v>235</v>
      </c>
      <c r="D661" s="91">
        <v>46</v>
      </c>
      <c r="E661" s="90">
        <f>VLOOKUP(B661,'COMPOSIÇAO DE CUSTO UNIT'!$B$8:$H$4706,7,FALSE)</f>
        <v>0</v>
      </c>
      <c r="F661" s="310">
        <f t="shared" si="285"/>
        <v>0</v>
      </c>
      <c r="G661" s="90">
        <f t="shared" si="286"/>
        <v>0</v>
      </c>
      <c r="H661" s="90">
        <f t="shared" si="287"/>
        <v>0</v>
      </c>
      <c r="I661" s="89" t="e">
        <f t="shared" si="288"/>
        <v>#DIV/0!</v>
      </c>
    </row>
    <row r="662" spans="1:9" ht="26.1" customHeight="1" x14ac:dyDescent="0.25">
      <c r="A662" s="92" t="s">
        <v>2605</v>
      </c>
      <c r="B662" s="93" t="s">
        <v>2604</v>
      </c>
      <c r="C662" s="92" t="s">
        <v>235</v>
      </c>
      <c r="D662" s="91">
        <v>16</v>
      </c>
      <c r="E662" s="308"/>
      <c r="F662" s="310">
        <f t="shared" si="285"/>
        <v>0</v>
      </c>
      <c r="G662" s="90">
        <f t="shared" si="286"/>
        <v>0</v>
      </c>
      <c r="H662" s="90">
        <f t="shared" si="287"/>
        <v>0</v>
      </c>
      <c r="I662" s="89" t="e">
        <f t="shared" si="288"/>
        <v>#DIV/0!</v>
      </c>
    </row>
    <row r="663" spans="1:9" ht="24" customHeight="1" x14ac:dyDescent="0.25">
      <c r="A663" s="100" t="s">
        <v>2603</v>
      </c>
      <c r="B663" s="99" t="s">
        <v>794</v>
      </c>
      <c r="C663" s="97"/>
      <c r="D663" s="98"/>
      <c r="E663" s="97"/>
      <c r="F663" s="97"/>
      <c r="G663" s="97"/>
      <c r="H663" s="96">
        <f>SUM(H664:H667)</f>
        <v>0</v>
      </c>
      <c r="I663" s="95" t="e">
        <f>H663/$H$2317</f>
        <v>#DIV/0!</v>
      </c>
    </row>
    <row r="664" spans="1:9" ht="39" customHeight="1" x14ac:dyDescent="0.25">
      <c r="A664" s="92" t="s">
        <v>2602</v>
      </c>
      <c r="B664" s="93" t="s">
        <v>788</v>
      </c>
      <c r="C664" s="92" t="s">
        <v>235</v>
      </c>
      <c r="D664" s="91">
        <v>41</v>
      </c>
      <c r="E664" s="308"/>
      <c r="F664" s="310">
        <f t="shared" ref="F664:F667" si="289">$E$2</f>
        <v>0</v>
      </c>
      <c r="G664" s="90">
        <f t="shared" ref="G664:G667" si="290">TRUNC(E664*(1+F664),2)</f>
        <v>0</v>
      </c>
      <c r="H664" s="90">
        <f t="shared" ref="H664:H667" si="291">TRUNC(G664*D664,2)</f>
        <v>0</v>
      </c>
      <c r="I664" s="89" t="e">
        <f t="shared" ref="I664:I667" si="292">H664/$H$2317</f>
        <v>#DIV/0!</v>
      </c>
    </row>
    <row r="665" spans="1:9" ht="39" customHeight="1" x14ac:dyDescent="0.25">
      <c r="A665" s="92" t="s">
        <v>2601</v>
      </c>
      <c r="B665" s="93" t="s">
        <v>790</v>
      </c>
      <c r="C665" s="92" t="s">
        <v>235</v>
      </c>
      <c r="D665" s="91">
        <v>2</v>
      </c>
      <c r="E665" s="308"/>
      <c r="F665" s="310">
        <f t="shared" si="289"/>
        <v>0</v>
      </c>
      <c r="G665" s="90">
        <f t="shared" si="290"/>
        <v>0</v>
      </c>
      <c r="H665" s="90">
        <f t="shared" si="291"/>
        <v>0</v>
      </c>
      <c r="I665" s="89" t="e">
        <f t="shared" si="292"/>
        <v>#DIV/0!</v>
      </c>
    </row>
    <row r="666" spans="1:9" ht="39" customHeight="1" x14ac:dyDescent="0.25">
      <c r="A666" s="92" t="s">
        <v>2600</v>
      </c>
      <c r="B666" s="93" t="s">
        <v>1369</v>
      </c>
      <c r="C666" s="92" t="s">
        <v>235</v>
      </c>
      <c r="D666" s="91">
        <v>1</v>
      </c>
      <c r="E666" s="308"/>
      <c r="F666" s="310">
        <f t="shared" si="289"/>
        <v>0</v>
      </c>
      <c r="G666" s="90">
        <f t="shared" si="290"/>
        <v>0</v>
      </c>
      <c r="H666" s="90">
        <f t="shared" si="291"/>
        <v>0</v>
      </c>
      <c r="I666" s="89" t="e">
        <f t="shared" si="292"/>
        <v>#DIV/0!</v>
      </c>
    </row>
    <row r="667" spans="1:9" ht="39" customHeight="1" x14ac:dyDescent="0.25">
      <c r="A667" s="92" t="s">
        <v>2599</v>
      </c>
      <c r="B667" s="93" t="s">
        <v>792</v>
      </c>
      <c r="C667" s="92" t="s">
        <v>235</v>
      </c>
      <c r="D667" s="91">
        <v>5</v>
      </c>
      <c r="E667" s="308"/>
      <c r="F667" s="310">
        <f t="shared" si="289"/>
        <v>0</v>
      </c>
      <c r="G667" s="90">
        <f t="shared" si="290"/>
        <v>0</v>
      </c>
      <c r="H667" s="90">
        <f t="shared" si="291"/>
        <v>0</v>
      </c>
      <c r="I667" s="89" t="e">
        <f t="shared" si="292"/>
        <v>#DIV/0!</v>
      </c>
    </row>
    <row r="668" spans="1:9" ht="24" customHeight="1" x14ac:dyDescent="0.25">
      <c r="A668" s="100" t="s">
        <v>2598</v>
      </c>
      <c r="B668" s="99" t="s">
        <v>521</v>
      </c>
      <c r="C668" s="97"/>
      <c r="D668" s="98"/>
      <c r="E668" s="97"/>
      <c r="F668" s="97"/>
      <c r="G668" s="97"/>
      <c r="H668" s="96">
        <f>SUM(H669:H681)</f>
        <v>0</v>
      </c>
      <c r="I668" s="95" t="e">
        <f>H668/$H$2317</f>
        <v>#DIV/0!</v>
      </c>
    </row>
    <row r="669" spans="1:9" ht="39" customHeight="1" x14ac:dyDescent="0.25">
      <c r="A669" s="92" t="s">
        <v>2597</v>
      </c>
      <c r="B669" s="93" t="s">
        <v>785</v>
      </c>
      <c r="C669" s="92" t="s">
        <v>234</v>
      </c>
      <c r="D669" s="91">
        <v>332.32</v>
      </c>
      <c r="E669" s="308"/>
      <c r="F669" s="310">
        <f t="shared" ref="F669:F681" si="293">$E$2</f>
        <v>0</v>
      </c>
      <c r="G669" s="90">
        <f t="shared" ref="G669:G681" si="294">TRUNC(E669*(1+F669),2)</f>
        <v>0</v>
      </c>
      <c r="H669" s="90">
        <f t="shared" ref="H669:H681" si="295">TRUNC(G669*D669,2)</f>
        <v>0</v>
      </c>
      <c r="I669" s="89" t="e">
        <f t="shared" ref="I669:I681" si="296">H669/$H$2317</f>
        <v>#DIV/0!</v>
      </c>
    </row>
    <row r="670" spans="1:9" ht="39" customHeight="1" x14ac:dyDescent="0.25">
      <c r="A670" s="92" t="s">
        <v>2596</v>
      </c>
      <c r="B670" s="93" t="s">
        <v>783</v>
      </c>
      <c r="C670" s="92" t="s">
        <v>234</v>
      </c>
      <c r="D670" s="91">
        <v>67.89</v>
      </c>
      <c r="E670" s="308"/>
      <c r="F670" s="310">
        <f t="shared" si="293"/>
        <v>0</v>
      </c>
      <c r="G670" s="90">
        <f t="shared" si="294"/>
        <v>0</v>
      </c>
      <c r="H670" s="90">
        <f t="shared" si="295"/>
        <v>0</v>
      </c>
      <c r="I670" s="89" t="e">
        <f t="shared" si="296"/>
        <v>#DIV/0!</v>
      </c>
    </row>
    <row r="671" spans="1:9" ht="39" customHeight="1" x14ac:dyDescent="0.25">
      <c r="A671" s="92" t="s">
        <v>2595</v>
      </c>
      <c r="B671" s="93" t="s">
        <v>449</v>
      </c>
      <c r="C671" s="92" t="s">
        <v>234</v>
      </c>
      <c r="D671" s="91">
        <v>4</v>
      </c>
      <c r="E671" s="308"/>
      <c r="F671" s="310">
        <f t="shared" si="293"/>
        <v>0</v>
      </c>
      <c r="G671" s="90">
        <f t="shared" si="294"/>
        <v>0</v>
      </c>
      <c r="H671" s="90">
        <f t="shared" si="295"/>
        <v>0</v>
      </c>
      <c r="I671" s="89" t="e">
        <f t="shared" si="296"/>
        <v>#DIV/0!</v>
      </c>
    </row>
    <row r="672" spans="1:9" ht="39" customHeight="1" x14ac:dyDescent="0.25">
      <c r="A672" s="92" t="s">
        <v>2594</v>
      </c>
      <c r="B672" s="93" t="s">
        <v>742</v>
      </c>
      <c r="C672" s="92" t="s">
        <v>234</v>
      </c>
      <c r="D672" s="91">
        <v>10</v>
      </c>
      <c r="E672" s="308"/>
      <c r="F672" s="310">
        <f t="shared" si="293"/>
        <v>0</v>
      </c>
      <c r="G672" s="90">
        <f t="shared" si="294"/>
        <v>0</v>
      </c>
      <c r="H672" s="90">
        <f t="shared" si="295"/>
        <v>0</v>
      </c>
      <c r="I672" s="89" t="e">
        <f t="shared" si="296"/>
        <v>#DIV/0!</v>
      </c>
    </row>
    <row r="673" spans="1:9" ht="24" customHeight="1" x14ac:dyDescent="0.25">
      <c r="A673" s="92" t="s">
        <v>2593</v>
      </c>
      <c r="B673" s="93" t="s">
        <v>773</v>
      </c>
      <c r="C673" s="92" t="s">
        <v>234</v>
      </c>
      <c r="D673" s="91">
        <v>15</v>
      </c>
      <c r="E673" s="90">
        <f>VLOOKUP(B673,'COMPOSIÇAO DE CUSTO UNIT'!$B$8:$H$4706,7,FALSE)</f>
        <v>0</v>
      </c>
      <c r="F673" s="310">
        <f t="shared" si="293"/>
        <v>0</v>
      </c>
      <c r="G673" s="90">
        <f t="shared" si="294"/>
        <v>0</v>
      </c>
      <c r="H673" s="90">
        <f t="shared" si="295"/>
        <v>0</v>
      </c>
      <c r="I673" s="89" t="e">
        <f t="shared" si="296"/>
        <v>#DIV/0!</v>
      </c>
    </row>
    <row r="674" spans="1:9" ht="39" customHeight="1" x14ac:dyDescent="0.25">
      <c r="A674" s="92" t="s">
        <v>2592</v>
      </c>
      <c r="B674" s="93" t="s">
        <v>771</v>
      </c>
      <c r="C674" s="92" t="s">
        <v>235</v>
      </c>
      <c r="D674" s="91">
        <v>203</v>
      </c>
      <c r="E674" s="90">
        <f>VLOOKUP(B674,'COMPOSIÇAO DE CUSTO UNIT'!$B$8:$H$4706,7,FALSE)</f>
        <v>0</v>
      </c>
      <c r="F674" s="310">
        <f t="shared" si="293"/>
        <v>0</v>
      </c>
      <c r="G674" s="90">
        <f t="shared" si="294"/>
        <v>0</v>
      </c>
      <c r="H674" s="90">
        <f t="shared" si="295"/>
        <v>0</v>
      </c>
      <c r="I674" s="89" t="e">
        <f t="shared" si="296"/>
        <v>#DIV/0!</v>
      </c>
    </row>
    <row r="675" spans="1:9" ht="39" customHeight="1" x14ac:dyDescent="0.25">
      <c r="A675" s="92" t="s">
        <v>2591</v>
      </c>
      <c r="B675" s="93" t="s">
        <v>447</v>
      </c>
      <c r="C675" s="92" t="s">
        <v>235</v>
      </c>
      <c r="D675" s="91">
        <v>2</v>
      </c>
      <c r="E675" s="90">
        <f>VLOOKUP(B675,'COMPOSIÇAO DE CUSTO UNIT'!$B$8:$H$4706,7,FALSE)</f>
        <v>0</v>
      </c>
      <c r="F675" s="310">
        <f t="shared" si="293"/>
        <v>0</v>
      </c>
      <c r="G675" s="90">
        <f t="shared" si="294"/>
        <v>0</v>
      </c>
      <c r="H675" s="90">
        <f t="shared" si="295"/>
        <v>0</v>
      </c>
      <c r="I675" s="89" t="e">
        <f t="shared" si="296"/>
        <v>#DIV/0!</v>
      </c>
    </row>
    <row r="676" spans="1:9" ht="26.1" customHeight="1" x14ac:dyDescent="0.25">
      <c r="A676" s="92" t="s">
        <v>2590</v>
      </c>
      <c r="B676" s="93" t="s">
        <v>2589</v>
      </c>
      <c r="C676" s="92" t="s">
        <v>235</v>
      </c>
      <c r="D676" s="91">
        <v>2</v>
      </c>
      <c r="E676" s="90">
        <f>VLOOKUP(B676,'COMPOSIÇAO DE CUSTO UNIT'!$B$8:$H$4706,7,FALSE)</f>
        <v>0</v>
      </c>
      <c r="F676" s="310">
        <f t="shared" si="293"/>
        <v>0</v>
      </c>
      <c r="G676" s="90">
        <f t="shared" si="294"/>
        <v>0</v>
      </c>
      <c r="H676" s="90">
        <f t="shared" si="295"/>
        <v>0</v>
      </c>
      <c r="I676" s="89" t="e">
        <f t="shared" si="296"/>
        <v>#DIV/0!</v>
      </c>
    </row>
    <row r="677" spans="1:9" ht="26.1" customHeight="1" x14ac:dyDescent="0.25">
      <c r="A677" s="92" t="s">
        <v>2588</v>
      </c>
      <c r="B677" s="93" t="s">
        <v>1344</v>
      </c>
      <c r="C677" s="92" t="s">
        <v>235</v>
      </c>
      <c r="D677" s="91">
        <v>32</v>
      </c>
      <c r="E677" s="308"/>
      <c r="F677" s="310">
        <f t="shared" si="293"/>
        <v>0</v>
      </c>
      <c r="G677" s="90">
        <f t="shared" si="294"/>
        <v>0</v>
      </c>
      <c r="H677" s="90">
        <f t="shared" si="295"/>
        <v>0</v>
      </c>
      <c r="I677" s="89" t="e">
        <f t="shared" si="296"/>
        <v>#DIV/0!</v>
      </c>
    </row>
    <row r="678" spans="1:9" ht="39" customHeight="1" x14ac:dyDescent="0.25">
      <c r="A678" s="92" t="s">
        <v>2587</v>
      </c>
      <c r="B678" s="93" t="s">
        <v>766</v>
      </c>
      <c r="C678" s="92" t="s">
        <v>235</v>
      </c>
      <c r="D678" s="91">
        <v>53</v>
      </c>
      <c r="E678" s="308"/>
      <c r="F678" s="310">
        <f t="shared" si="293"/>
        <v>0</v>
      </c>
      <c r="G678" s="90">
        <f t="shared" si="294"/>
        <v>0</v>
      </c>
      <c r="H678" s="90">
        <f t="shared" si="295"/>
        <v>0</v>
      </c>
      <c r="I678" s="89" t="e">
        <f t="shared" si="296"/>
        <v>#DIV/0!</v>
      </c>
    </row>
    <row r="679" spans="1:9" ht="39" customHeight="1" x14ac:dyDescent="0.25">
      <c r="A679" s="92" t="s">
        <v>2586</v>
      </c>
      <c r="B679" s="93" t="s">
        <v>764</v>
      </c>
      <c r="C679" s="92" t="s">
        <v>235</v>
      </c>
      <c r="D679" s="91">
        <v>43</v>
      </c>
      <c r="E679" s="308"/>
      <c r="F679" s="310">
        <f t="shared" si="293"/>
        <v>0</v>
      </c>
      <c r="G679" s="90">
        <f t="shared" si="294"/>
        <v>0</v>
      </c>
      <c r="H679" s="90">
        <f t="shared" si="295"/>
        <v>0</v>
      </c>
      <c r="I679" s="89" t="e">
        <f t="shared" si="296"/>
        <v>#DIV/0!</v>
      </c>
    </row>
    <row r="680" spans="1:9" ht="24" customHeight="1" x14ac:dyDescent="0.25">
      <c r="A680" s="92" t="s">
        <v>2585</v>
      </c>
      <c r="B680" s="93" t="s">
        <v>1300</v>
      </c>
      <c r="C680" s="92" t="s">
        <v>235</v>
      </c>
      <c r="D680" s="91">
        <v>16</v>
      </c>
      <c r="E680" s="90">
        <f>VLOOKUP(B680,'COMPOSIÇAO DE CUSTO UNIT'!$B$8:$H$4706,7,FALSE)</f>
        <v>0</v>
      </c>
      <c r="F680" s="310">
        <f t="shared" si="293"/>
        <v>0</v>
      </c>
      <c r="G680" s="90">
        <f t="shared" si="294"/>
        <v>0</v>
      </c>
      <c r="H680" s="90">
        <f t="shared" si="295"/>
        <v>0</v>
      </c>
      <c r="I680" s="89" t="e">
        <f t="shared" si="296"/>
        <v>#DIV/0!</v>
      </c>
    </row>
    <row r="681" spans="1:9" ht="24" customHeight="1" x14ac:dyDescent="0.25">
      <c r="A681" s="92" t="s">
        <v>2584</v>
      </c>
      <c r="B681" s="93" t="s">
        <v>762</v>
      </c>
      <c r="C681" s="92" t="s">
        <v>235</v>
      </c>
      <c r="D681" s="91">
        <v>20</v>
      </c>
      <c r="E681" s="90">
        <f>VLOOKUP(B681,'COMPOSIÇAO DE CUSTO UNIT'!$B$8:$H$4706,7,FALSE)</f>
        <v>0</v>
      </c>
      <c r="F681" s="310">
        <f t="shared" si="293"/>
        <v>0</v>
      </c>
      <c r="G681" s="90">
        <f t="shared" si="294"/>
        <v>0</v>
      </c>
      <c r="H681" s="90">
        <f t="shared" si="295"/>
        <v>0</v>
      </c>
      <c r="I681" s="89" t="e">
        <f t="shared" si="296"/>
        <v>#DIV/0!</v>
      </c>
    </row>
    <row r="682" spans="1:9" ht="26.1" customHeight="1" x14ac:dyDescent="0.25">
      <c r="A682" s="100" t="s">
        <v>83</v>
      </c>
      <c r="B682" s="99" t="s">
        <v>55</v>
      </c>
      <c r="C682" s="97"/>
      <c r="D682" s="98"/>
      <c r="E682" s="97"/>
      <c r="F682" s="97"/>
      <c r="G682" s="97"/>
      <c r="H682" s="96">
        <f>H683+H709</f>
        <v>0</v>
      </c>
      <c r="I682" s="95" t="e">
        <f t="shared" ref="I682:I708" si="297">H682/$H$2317</f>
        <v>#DIV/0!</v>
      </c>
    </row>
    <row r="683" spans="1:9" ht="24" customHeight="1" x14ac:dyDescent="0.25">
      <c r="A683" s="100" t="s">
        <v>2583</v>
      </c>
      <c r="B683" s="99" t="s">
        <v>1847</v>
      </c>
      <c r="C683" s="97"/>
      <c r="D683" s="98"/>
      <c r="E683" s="97"/>
      <c r="F683" s="97"/>
      <c r="G683" s="97"/>
      <c r="H683" s="96">
        <f>SUM(H684:H708)</f>
        <v>0</v>
      </c>
      <c r="I683" s="95" t="e">
        <f t="shared" si="297"/>
        <v>#DIV/0!</v>
      </c>
    </row>
    <row r="684" spans="1:9" ht="39" customHeight="1" x14ac:dyDescent="0.25">
      <c r="A684" s="92" t="s">
        <v>2582</v>
      </c>
      <c r="B684" s="93" t="s">
        <v>1333</v>
      </c>
      <c r="C684" s="92" t="s">
        <v>234</v>
      </c>
      <c r="D684" s="91">
        <v>2</v>
      </c>
      <c r="E684" s="308"/>
      <c r="F684" s="310">
        <f t="shared" ref="F684:F708" si="298">$E$2</f>
        <v>0</v>
      </c>
      <c r="G684" s="90">
        <f t="shared" ref="G684:G708" si="299">TRUNC(E684*(1+F684),2)</f>
        <v>0</v>
      </c>
      <c r="H684" s="90">
        <f t="shared" ref="H684:H708" si="300">TRUNC(G684*D684,2)</f>
        <v>0</v>
      </c>
      <c r="I684" s="89" t="e">
        <f t="shared" si="297"/>
        <v>#DIV/0!</v>
      </c>
    </row>
    <row r="685" spans="1:9" ht="39" customHeight="1" x14ac:dyDescent="0.25">
      <c r="A685" s="92" t="s">
        <v>2581</v>
      </c>
      <c r="B685" s="93" t="s">
        <v>785</v>
      </c>
      <c r="C685" s="92" t="s">
        <v>234</v>
      </c>
      <c r="D685" s="91">
        <v>140.80000000000001</v>
      </c>
      <c r="E685" s="308"/>
      <c r="F685" s="310">
        <f t="shared" si="298"/>
        <v>0</v>
      </c>
      <c r="G685" s="90">
        <f t="shared" si="299"/>
        <v>0</v>
      </c>
      <c r="H685" s="90">
        <f t="shared" si="300"/>
        <v>0</v>
      </c>
      <c r="I685" s="89" t="e">
        <f t="shared" si="297"/>
        <v>#DIV/0!</v>
      </c>
    </row>
    <row r="686" spans="1:9" ht="39" customHeight="1" x14ac:dyDescent="0.25">
      <c r="A686" s="92" t="s">
        <v>2580</v>
      </c>
      <c r="B686" s="93" t="s">
        <v>777</v>
      </c>
      <c r="C686" s="92" t="s">
        <v>234</v>
      </c>
      <c r="D686" s="91">
        <v>4.2</v>
      </c>
      <c r="E686" s="308"/>
      <c r="F686" s="310">
        <f t="shared" si="298"/>
        <v>0</v>
      </c>
      <c r="G686" s="90">
        <f t="shared" si="299"/>
        <v>0</v>
      </c>
      <c r="H686" s="90">
        <f t="shared" si="300"/>
        <v>0</v>
      </c>
      <c r="I686" s="89" t="e">
        <f t="shared" si="297"/>
        <v>#DIV/0!</v>
      </c>
    </row>
    <row r="687" spans="1:9" ht="39" customHeight="1" x14ac:dyDescent="0.25">
      <c r="A687" s="92" t="s">
        <v>2579</v>
      </c>
      <c r="B687" s="93" t="s">
        <v>771</v>
      </c>
      <c r="C687" s="92" t="s">
        <v>235</v>
      </c>
      <c r="D687" s="91">
        <v>83</v>
      </c>
      <c r="E687" s="90">
        <f>VLOOKUP(B687,'COMPOSIÇAO DE CUSTO UNIT'!$B$8:$H$4706,7,FALSE)</f>
        <v>0</v>
      </c>
      <c r="F687" s="310">
        <f t="shared" si="298"/>
        <v>0</v>
      </c>
      <c r="G687" s="90">
        <f t="shared" si="299"/>
        <v>0</v>
      </c>
      <c r="H687" s="90">
        <f t="shared" si="300"/>
        <v>0</v>
      </c>
      <c r="I687" s="89" t="e">
        <f t="shared" si="297"/>
        <v>#DIV/0!</v>
      </c>
    </row>
    <row r="688" spans="1:9" ht="39" customHeight="1" x14ac:dyDescent="0.25">
      <c r="A688" s="92" t="s">
        <v>2578</v>
      </c>
      <c r="B688" s="93" t="s">
        <v>2201</v>
      </c>
      <c r="C688" s="92" t="s">
        <v>235</v>
      </c>
      <c r="D688" s="91">
        <v>2</v>
      </c>
      <c r="E688" s="90">
        <f>VLOOKUP(B688,'COMPOSIÇAO DE CUSTO UNIT'!$B$8:$H$4706,7,FALSE)</f>
        <v>0</v>
      </c>
      <c r="F688" s="310">
        <f t="shared" si="298"/>
        <v>0</v>
      </c>
      <c r="G688" s="90">
        <f t="shared" si="299"/>
        <v>0</v>
      </c>
      <c r="H688" s="90">
        <f t="shared" si="300"/>
        <v>0</v>
      </c>
      <c r="I688" s="89" t="e">
        <f t="shared" si="297"/>
        <v>#DIV/0!</v>
      </c>
    </row>
    <row r="689" spans="1:9" ht="39" customHeight="1" x14ac:dyDescent="0.25">
      <c r="A689" s="92" t="s">
        <v>2577</v>
      </c>
      <c r="B689" s="93" t="s">
        <v>766</v>
      </c>
      <c r="C689" s="92" t="s">
        <v>235</v>
      </c>
      <c r="D689" s="91">
        <v>21</v>
      </c>
      <c r="E689" s="308"/>
      <c r="F689" s="310">
        <f t="shared" si="298"/>
        <v>0</v>
      </c>
      <c r="G689" s="90">
        <f t="shared" si="299"/>
        <v>0</v>
      </c>
      <c r="H689" s="90">
        <f t="shared" si="300"/>
        <v>0</v>
      </c>
      <c r="I689" s="89" t="e">
        <f t="shared" si="297"/>
        <v>#DIV/0!</v>
      </c>
    </row>
    <row r="690" spans="1:9" ht="39" customHeight="1" x14ac:dyDescent="0.25">
      <c r="A690" s="92" t="s">
        <v>2576</v>
      </c>
      <c r="B690" s="93" t="s">
        <v>764</v>
      </c>
      <c r="C690" s="92" t="s">
        <v>235</v>
      </c>
      <c r="D690" s="91">
        <v>20</v>
      </c>
      <c r="E690" s="308"/>
      <c r="F690" s="310">
        <f t="shared" si="298"/>
        <v>0</v>
      </c>
      <c r="G690" s="90">
        <f t="shared" si="299"/>
        <v>0</v>
      </c>
      <c r="H690" s="90">
        <f t="shared" si="300"/>
        <v>0</v>
      </c>
      <c r="I690" s="89" t="e">
        <f t="shared" si="297"/>
        <v>#DIV/0!</v>
      </c>
    </row>
    <row r="691" spans="1:9" ht="39" customHeight="1" x14ac:dyDescent="0.25">
      <c r="A691" s="92" t="s">
        <v>2575</v>
      </c>
      <c r="B691" s="93" t="s">
        <v>1314</v>
      </c>
      <c r="C691" s="92" t="s">
        <v>234</v>
      </c>
      <c r="D691" s="91">
        <v>368</v>
      </c>
      <c r="E691" s="308"/>
      <c r="F691" s="310">
        <f t="shared" si="298"/>
        <v>0</v>
      </c>
      <c r="G691" s="90">
        <f t="shared" si="299"/>
        <v>0</v>
      </c>
      <c r="H691" s="90">
        <f t="shared" si="300"/>
        <v>0</v>
      </c>
      <c r="I691" s="89" t="e">
        <f t="shared" si="297"/>
        <v>#DIV/0!</v>
      </c>
    </row>
    <row r="692" spans="1:9" ht="26.1" customHeight="1" x14ac:dyDescent="0.25">
      <c r="A692" s="92" t="s">
        <v>2574</v>
      </c>
      <c r="B692" s="93" t="s">
        <v>1831</v>
      </c>
      <c r="C692" s="92" t="s">
        <v>234</v>
      </c>
      <c r="D692" s="91">
        <v>115.31</v>
      </c>
      <c r="E692" s="90">
        <f>VLOOKUP(B692,'COMPOSIÇAO DE CUSTO UNIT'!$B$8:$H$4706,7,FALSE)</f>
        <v>0</v>
      </c>
      <c r="F692" s="310">
        <f t="shared" si="298"/>
        <v>0</v>
      </c>
      <c r="G692" s="90">
        <f t="shared" si="299"/>
        <v>0</v>
      </c>
      <c r="H692" s="90">
        <f t="shared" si="300"/>
        <v>0</v>
      </c>
      <c r="I692" s="89" t="e">
        <f t="shared" si="297"/>
        <v>#DIV/0!</v>
      </c>
    </row>
    <row r="693" spans="1:9" ht="39" customHeight="1" x14ac:dyDescent="0.25">
      <c r="A693" s="92" t="s">
        <v>2573</v>
      </c>
      <c r="B693" s="93" t="s">
        <v>1310</v>
      </c>
      <c r="C693" s="92" t="s">
        <v>234</v>
      </c>
      <c r="D693" s="91">
        <v>2.7</v>
      </c>
      <c r="E693" s="308"/>
      <c r="F693" s="310">
        <f t="shared" si="298"/>
        <v>0</v>
      </c>
      <c r="G693" s="90">
        <f t="shared" si="299"/>
        <v>0</v>
      </c>
      <c r="H693" s="90">
        <f t="shared" si="300"/>
        <v>0</v>
      </c>
      <c r="I693" s="89" t="e">
        <f t="shared" si="297"/>
        <v>#DIV/0!</v>
      </c>
    </row>
    <row r="694" spans="1:9" ht="26.1" customHeight="1" x14ac:dyDescent="0.25">
      <c r="A694" s="92" t="s">
        <v>2572</v>
      </c>
      <c r="B694" s="93" t="s">
        <v>1308</v>
      </c>
      <c r="C694" s="92" t="s">
        <v>235</v>
      </c>
      <c r="D694" s="91">
        <v>6</v>
      </c>
      <c r="E694" s="308"/>
      <c r="F694" s="310">
        <f t="shared" si="298"/>
        <v>0</v>
      </c>
      <c r="G694" s="90">
        <f t="shared" si="299"/>
        <v>0</v>
      </c>
      <c r="H694" s="90">
        <f t="shared" si="300"/>
        <v>0</v>
      </c>
      <c r="I694" s="89" t="e">
        <f t="shared" si="297"/>
        <v>#DIV/0!</v>
      </c>
    </row>
    <row r="695" spans="1:9" ht="26.1" customHeight="1" x14ac:dyDescent="0.25">
      <c r="A695" s="92" t="s">
        <v>2571</v>
      </c>
      <c r="B695" s="93" t="s">
        <v>1306</v>
      </c>
      <c r="C695" s="92" t="s">
        <v>235</v>
      </c>
      <c r="D695" s="91">
        <v>2</v>
      </c>
      <c r="E695" s="308"/>
      <c r="F695" s="310">
        <f t="shared" si="298"/>
        <v>0</v>
      </c>
      <c r="G695" s="90">
        <f t="shared" si="299"/>
        <v>0</v>
      </c>
      <c r="H695" s="90">
        <f t="shared" si="300"/>
        <v>0</v>
      </c>
      <c r="I695" s="89" t="e">
        <f t="shared" si="297"/>
        <v>#DIV/0!</v>
      </c>
    </row>
    <row r="696" spans="1:9" ht="26.1" customHeight="1" x14ac:dyDescent="0.25">
      <c r="A696" s="92" t="s">
        <v>2570</v>
      </c>
      <c r="B696" s="93" t="s">
        <v>2569</v>
      </c>
      <c r="C696" s="92" t="s">
        <v>235</v>
      </c>
      <c r="D696" s="91">
        <v>2</v>
      </c>
      <c r="E696" s="90">
        <f>VLOOKUP(B696,'COMPOSIÇAO DE CUSTO UNIT'!$B$8:$H$4706,7,FALSE)</f>
        <v>0</v>
      </c>
      <c r="F696" s="310">
        <f t="shared" si="298"/>
        <v>0</v>
      </c>
      <c r="G696" s="90">
        <f t="shared" si="299"/>
        <v>0</v>
      </c>
      <c r="H696" s="90">
        <f t="shared" si="300"/>
        <v>0</v>
      </c>
      <c r="I696" s="89" t="e">
        <f t="shared" si="297"/>
        <v>#DIV/0!</v>
      </c>
    </row>
    <row r="697" spans="1:9" ht="26.1" customHeight="1" x14ac:dyDescent="0.25">
      <c r="A697" s="92" t="s">
        <v>2568</v>
      </c>
      <c r="B697" s="93" t="s">
        <v>1302</v>
      </c>
      <c r="C697" s="92" t="s">
        <v>235</v>
      </c>
      <c r="D697" s="91">
        <v>25</v>
      </c>
      <c r="E697" s="90">
        <f>VLOOKUP(B697,'COMPOSIÇAO DE CUSTO UNIT'!$B$8:$H$4706,7,FALSE)</f>
        <v>0</v>
      </c>
      <c r="F697" s="310">
        <f t="shared" si="298"/>
        <v>0</v>
      </c>
      <c r="G697" s="90">
        <f t="shared" si="299"/>
        <v>0</v>
      </c>
      <c r="H697" s="90">
        <f t="shared" si="300"/>
        <v>0</v>
      </c>
      <c r="I697" s="89" t="e">
        <f t="shared" si="297"/>
        <v>#DIV/0!</v>
      </c>
    </row>
    <row r="698" spans="1:9" ht="24" customHeight="1" x14ac:dyDescent="0.25">
      <c r="A698" s="92" t="s">
        <v>2567</v>
      </c>
      <c r="B698" s="93" t="s">
        <v>1300</v>
      </c>
      <c r="C698" s="92" t="s">
        <v>235</v>
      </c>
      <c r="D698" s="91">
        <v>14</v>
      </c>
      <c r="E698" s="90">
        <f>VLOOKUP(B698,'COMPOSIÇAO DE CUSTO UNIT'!$B$8:$H$4706,7,FALSE)</f>
        <v>0</v>
      </c>
      <c r="F698" s="310">
        <f t="shared" si="298"/>
        <v>0</v>
      </c>
      <c r="G698" s="90">
        <f t="shared" si="299"/>
        <v>0</v>
      </c>
      <c r="H698" s="90">
        <f t="shared" si="300"/>
        <v>0</v>
      </c>
      <c r="I698" s="89" t="e">
        <f t="shared" si="297"/>
        <v>#DIV/0!</v>
      </c>
    </row>
    <row r="699" spans="1:9" ht="24" customHeight="1" x14ac:dyDescent="0.25">
      <c r="A699" s="92" t="s">
        <v>2566</v>
      </c>
      <c r="B699" s="93" t="s">
        <v>762</v>
      </c>
      <c r="C699" s="92" t="s">
        <v>235</v>
      </c>
      <c r="D699" s="91">
        <v>10</v>
      </c>
      <c r="E699" s="90">
        <f>VLOOKUP(B699,'COMPOSIÇAO DE CUSTO UNIT'!$B$8:$H$4706,7,FALSE)</f>
        <v>0</v>
      </c>
      <c r="F699" s="310">
        <f t="shared" si="298"/>
        <v>0</v>
      </c>
      <c r="G699" s="90">
        <f t="shared" si="299"/>
        <v>0</v>
      </c>
      <c r="H699" s="90">
        <f t="shared" si="300"/>
        <v>0</v>
      </c>
      <c r="I699" s="89" t="e">
        <f t="shared" si="297"/>
        <v>#DIV/0!</v>
      </c>
    </row>
    <row r="700" spans="1:9" ht="51.9" customHeight="1" x14ac:dyDescent="0.25">
      <c r="A700" s="92" t="s">
        <v>2565</v>
      </c>
      <c r="B700" s="93" t="s">
        <v>1297</v>
      </c>
      <c r="C700" s="92" t="s">
        <v>235</v>
      </c>
      <c r="D700" s="91">
        <v>6</v>
      </c>
      <c r="E700" s="308"/>
      <c r="F700" s="310">
        <f t="shared" si="298"/>
        <v>0</v>
      </c>
      <c r="G700" s="90">
        <f t="shared" si="299"/>
        <v>0</v>
      </c>
      <c r="H700" s="90">
        <f t="shared" si="300"/>
        <v>0</v>
      </c>
      <c r="I700" s="89" t="e">
        <f t="shared" si="297"/>
        <v>#DIV/0!</v>
      </c>
    </row>
    <row r="701" spans="1:9" ht="51.9" customHeight="1" x14ac:dyDescent="0.25">
      <c r="A701" s="92" t="s">
        <v>2564</v>
      </c>
      <c r="B701" s="93" t="s">
        <v>1820</v>
      </c>
      <c r="C701" s="92" t="s">
        <v>235</v>
      </c>
      <c r="D701" s="91">
        <v>1</v>
      </c>
      <c r="E701" s="308"/>
      <c r="F701" s="310">
        <f t="shared" si="298"/>
        <v>0</v>
      </c>
      <c r="G701" s="90">
        <f t="shared" si="299"/>
        <v>0</v>
      </c>
      <c r="H701" s="90">
        <f t="shared" si="300"/>
        <v>0</v>
      </c>
      <c r="I701" s="89" t="e">
        <f t="shared" si="297"/>
        <v>#DIV/0!</v>
      </c>
    </row>
    <row r="702" spans="1:9" ht="26.1" customHeight="1" x14ac:dyDescent="0.25">
      <c r="A702" s="92" t="s">
        <v>2563</v>
      </c>
      <c r="B702" s="93" t="s">
        <v>668</v>
      </c>
      <c r="C702" s="92" t="s">
        <v>235</v>
      </c>
      <c r="D702" s="91">
        <v>1</v>
      </c>
      <c r="E702" s="308"/>
      <c r="F702" s="310">
        <f t="shared" si="298"/>
        <v>0</v>
      </c>
      <c r="G702" s="90">
        <f t="shared" si="299"/>
        <v>0</v>
      </c>
      <c r="H702" s="90">
        <f t="shared" si="300"/>
        <v>0</v>
      </c>
      <c r="I702" s="89" t="e">
        <f t="shared" si="297"/>
        <v>#DIV/0!</v>
      </c>
    </row>
    <row r="703" spans="1:9" ht="26.1" customHeight="1" x14ac:dyDescent="0.25">
      <c r="A703" s="92" t="s">
        <v>2562</v>
      </c>
      <c r="B703" s="93" t="s">
        <v>666</v>
      </c>
      <c r="C703" s="92" t="s">
        <v>235</v>
      </c>
      <c r="D703" s="91">
        <v>10</v>
      </c>
      <c r="E703" s="90">
        <f>VLOOKUP(B703,'COMPOSIÇAO DE CUSTO UNIT'!$B$8:$H$4706,7,FALSE)</f>
        <v>0</v>
      </c>
      <c r="F703" s="310">
        <f t="shared" si="298"/>
        <v>0</v>
      </c>
      <c r="G703" s="90">
        <f t="shared" si="299"/>
        <v>0</v>
      </c>
      <c r="H703" s="90">
        <f t="shared" si="300"/>
        <v>0</v>
      </c>
      <c r="I703" s="89" t="e">
        <f t="shared" si="297"/>
        <v>#DIV/0!</v>
      </c>
    </row>
    <row r="704" spans="1:9" ht="26.1" customHeight="1" x14ac:dyDescent="0.25">
      <c r="A704" s="92" t="s">
        <v>2561</v>
      </c>
      <c r="B704" s="93" t="s">
        <v>670</v>
      </c>
      <c r="C704" s="92" t="s">
        <v>235</v>
      </c>
      <c r="D704" s="91">
        <v>1</v>
      </c>
      <c r="E704" s="308"/>
      <c r="F704" s="310">
        <f t="shared" si="298"/>
        <v>0</v>
      </c>
      <c r="G704" s="90">
        <f t="shared" si="299"/>
        <v>0</v>
      </c>
      <c r="H704" s="90">
        <f t="shared" si="300"/>
        <v>0</v>
      </c>
      <c r="I704" s="89" t="e">
        <f t="shared" si="297"/>
        <v>#DIV/0!</v>
      </c>
    </row>
    <row r="705" spans="1:9" ht="26.1" customHeight="1" x14ac:dyDescent="0.25">
      <c r="A705" s="92" t="s">
        <v>2560</v>
      </c>
      <c r="B705" s="93" t="s">
        <v>1292</v>
      </c>
      <c r="C705" s="92" t="s">
        <v>1291</v>
      </c>
      <c r="D705" s="91">
        <v>42</v>
      </c>
      <c r="E705" s="90">
        <f>VLOOKUP(B705,'COMPOSIÇAO DE CUSTO UNIT'!$B$8:$H$4706,7,FALSE)</f>
        <v>0</v>
      </c>
      <c r="F705" s="310">
        <f t="shared" si="298"/>
        <v>0</v>
      </c>
      <c r="G705" s="90">
        <f t="shared" si="299"/>
        <v>0</v>
      </c>
      <c r="H705" s="90">
        <f t="shared" si="300"/>
        <v>0</v>
      </c>
      <c r="I705" s="89" t="e">
        <f t="shared" si="297"/>
        <v>#DIV/0!</v>
      </c>
    </row>
    <row r="706" spans="1:9" ht="24" customHeight="1" x14ac:dyDescent="0.25">
      <c r="A706" s="92" t="s">
        <v>2559</v>
      </c>
      <c r="B706" s="93" t="s">
        <v>1289</v>
      </c>
      <c r="C706" s="92" t="s">
        <v>1288</v>
      </c>
      <c r="D706" s="91">
        <v>20</v>
      </c>
      <c r="E706" s="90">
        <f>VLOOKUP(B706,'COMPOSIÇAO DE CUSTO UNIT'!$B$8:$H$4706,7,FALSE)</f>
        <v>0</v>
      </c>
      <c r="F706" s="310">
        <f t="shared" si="298"/>
        <v>0</v>
      </c>
      <c r="G706" s="90">
        <f t="shared" si="299"/>
        <v>0</v>
      </c>
      <c r="H706" s="90">
        <f t="shared" si="300"/>
        <v>0</v>
      </c>
      <c r="I706" s="89" t="e">
        <f t="shared" si="297"/>
        <v>#DIV/0!</v>
      </c>
    </row>
    <row r="707" spans="1:9" ht="24" customHeight="1" x14ac:dyDescent="0.25">
      <c r="A707" s="92" t="s">
        <v>2558</v>
      </c>
      <c r="B707" s="93" t="s">
        <v>1286</v>
      </c>
      <c r="C707" s="92" t="s">
        <v>235</v>
      </c>
      <c r="D707" s="91">
        <v>1</v>
      </c>
      <c r="E707" s="90">
        <f>VLOOKUP(B707,'COMPOSIÇAO DE CUSTO UNIT'!$B$8:$H$4706,7,FALSE)</f>
        <v>0</v>
      </c>
      <c r="F707" s="310">
        <f t="shared" si="298"/>
        <v>0</v>
      </c>
      <c r="G707" s="90">
        <f t="shared" si="299"/>
        <v>0</v>
      </c>
      <c r="H707" s="90">
        <f t="shared" si="300"/>
        <v>0</v>
      </c>
      <c r="I707" s="89" t="e">
        <f t="shared" si="297"/>
        <v>#DIV/0!</v>
      </c>
    </row>
    <row r="708" spans="1:9" ht="26.1" customHeight="1" x14ac:dyDescent="0.25">
      <c r="A708" s="92" t="s">
        <v>2557</v>
      </c>
      <c r="B708" s="93" t="s">
        <v>1267</v>
      </c>
      <c r="C708" s="92" t="s">
        <v>235</v>
      </c>
      <c r="D708" s="91">
        <v>1</v>
      </c>
      <c r="E708" s="90">
        <f>VLOOKUP(B708,'COMPOSIÇAO DE CUSTO UNIT'!$B$8:$H$4706,7,FALSE)</f>
        <v>0</v>
      </c>
      <c r="F708" s="310">
        <f t="shared" si="298"/>
        <v>0</v>
      </c>
      <c r="G708" s="90">
        <f t="shared" si="299"/>
        <v>0</v>
      </c>
      <c r="H708" s="90">
        <f t="shared" si="300"/>
        <v>0</v>
      </c>
      <c r="I708" s="89" t="e">
        <f t="shared" si="297"/>
        <v>#DIV/0!</v>
      </c>
    </row>
    <row r="709" spans="1:9" ht="24" customHeight="1" x14ac:dyDescent="0.25">
      <c r="A709" s="100" t="s">
        <v>2556</v>
      </c>
      <c r="B709" s="99" t="s">
        <v>381</v>
      </c>
      <c r="C709" s="97"/>
      <c r="D709" s="98"/>
      <c r="E709" s="97"/>
      <c r="F709" s="97"/>
      <c r="G709" s="97"/>
      <c r="H709" s="96">
        <f>SUM(H710:H719)</f>
        <v>0</v>
      </c>
      <c r="I709" s="95" t="e">
        <f>H709/$H$2317</f>
        <v>#DIV/0!</v>
      </c>
    </row>
    <row r="710" spans="1:9" ht="26.1" customHeight="1" x14ac:dyDescent="0.25">
      <c r="A710" s="92" t="s">
        <v>2555</v>
      </c>
      <c r="B710" s="93" t="s">
        <v>1283</v>
      </c>
      <c r="C710" s="92" t="s">
        <v>235</v>
      </c>
      <c r="D710" s="91">
        <v>2</v>
      </c>
      <c r="E710" s="90">
        <f>VLOOKUP(B710,'COMPOSIÇAO DE CUSTO UNIT'!$B$8:$H$4706,7,FALSE)</f>
        <v>0</v>
      </c>
      <c r="F710" s="310">
        <f t="shared" ref="F710:F719" si="301">$E$2</f>
        <v>0</v>
      </c>
      <c r="G710" s="90">
        <f t="shared" ref="G710:G719" si="302">TRUNC(E710*(1+F710),2)</f>
        <v>0</v>
      </c>
      <c r="H710" s="90">
        <f t="shared" ref="H710:H719" si="303">TRUNC(G710*D710,2)</f>
        <v>0</v>
      </c>
      <c r="I710" s="89" t="e">
        <f t="shared" ref="I710:I719" si="304">H710/$H$2317</f>
        <v>#DIV/0!</v>
      </c>
    </row>
    <row r="711" spans="1:9" ht="26.1" customHeight="1" x14ac:dyDescent="0.25">
      <c r="A711" s="92" t="s">
        <v>2554</v>
      </c>
      <c r="B711" s="93" t="s">
        <v>1281</v>
      </c>
      <c r="C711" s="92" t="s">
        <v>235</v>
      </c>
      <c r="D711" s="91">
        <v>1</v>
      </c>
      <c r="E711" s="90">
        <f>VLOOKUP(B711,'COMPOSIÇAO DE CUSTO UNIT'!$B$8:$H$4706,7,FALSE)</f>
        <v>0</v>
      </c>
      <c r="F711" s="310">
        <f t="shared" si="301"/>
        <v>0</v>
      </c>
      <c r="G711" s="90">
        <f t="shared" si="302"/>
        <v>0</v>
      </c>
      <c r="H711" s="90">
        <f t="shared" si="303"/>
        <v>0</v>
      </c>
      <c r="I711" s="89" t="e">
        <f t="shared" si="304"/>
        <v>#DIV/0!</v>
      </c>
    </row>
    <row r="712" spans="1:9" ht="24" customHeight="1" x14ac:dyDescent="0.25">
      <c r="A712" s="92" t="s">
        <v>2553</v>
      </c>
      <c r="B712" s="93" t="s">
        <v>1277</v>
      </c>
      <c r="C712" s="92" t="s">
        <v>235</v>
      </c>
      <c r="D712" s="91">
        <v>1</v>
      </c>
      <c r="E712" s="90">
        <f>VLOOKUP(B712,'COMPOSIÇAO DE CUSTO UNIT'!$B$8:$H$4706,7,FALSE)</f>
        <v>0</v>
      </c>
      <c r="F712" s="310">
        <f t="shared" si="301"/>
        <v>0</v>
      </c>
      <c r="G712" s="90">
        <f t="shared" si="302"/>
        <v>0</v>
      </c>
      <c r="H712" s="90">
        <f t="shared" si="303"/>
        <v>0</v>
      </c>
      <c r="I712" s="89" t="e">
        <f t="shared" si="304"/>
        <v>#DIV/0!</v>
      </c>
    </row>
    <row r="713" spans="1:9" ht="39" customHeight="1" x14ac:dyDescent="0.25">
      <c r="A713" s="92" t="s">
        <v>2552</v>
      </c>
      <c r="B713" s="93" t="s">
        <v>1275</v>
      </c>
      <c r="C713" s="92" t="s">
        <v>235</v>
      </c>
      <c r="D713" s="91">
        <v>2</v>
      </c>
      <c r="E713" s="90">
        <f>VLOOKUP(B713,'COMPOSIÇAO DE CUSTO UNIT'!$B$8:$H$4706,7,FALSE)</f>
        <v>0</v>
      </c>
      <c r="F713" s="310">
        <f t="shared" si="301"/>
        <v>0</v>
      </c>
      <c r="G713" s="90">
        <f t="shared" si="302"/>
        <v>0</v>
      </c>
      <c r="H713" s="90">
        <f t="shared" si="303"/>
        <v>0</v>
      </c>
      <c r="I713" s="89" t="e">
        <f t="shared" si="304"/>
        <v>#DIV/0!</v>
      </c>
    </row>
    <row r="714" spans="1:9" ht="39" customHeight="1" x14ac:dyDescent="0.25">
      <c r="A714" s="92" t="s">
        <v>2551</v>
      </c>
      <c r="B714" s="93" t="s">
        <v>1273</v>
      </c>
      <c r="C714" s="92" t="s">
        <v>235</v>
      </c>
      <c r="D714" s="91">
        <v>6</v>
      </c>
      <c r="E714" s="90">
        <f>VLOOKUP(B714,'COMPOSIÇAO DE CUSTO UNIT'!$B$8:$H$4706,7,FALSE)</f>
        <v>0</v>
      </c>
      <c r="F714" s="310">
        <f t="shared" si="301"/>
        <v>0</v>
      </c>
      <c r="G714" s="90">
        <f t="shared" si="302"/>
        <v>0</v>
      </c>
      <c r="H714" s="90">
        <f t="shared" si="303"/>
        <v>0</v>
      </c>
      <c r="I714" s="89" t="e">
        <f t="shared" si="304"/>
        <v>#DIV/0!</v>
      </c>
    </row>
    <row r="715" spans="1:9" ht="26.1" customHeight="1" x14ac:dyDescent="0.25">
      <c r="A715" s="92" t="s">
        <v>2550</v>
      </c>
      <c r="B715" s="93" t="s">
        <v>1269</v>
      </c>
      <c r="C715" s="92" t="s">
        <v>235</v>
      </c>
      <c r="D715" s="91">
        <v>6</v>
      </c>
      <c r="E715" s="90">
        <f>VLOOKUP(B715,'COMPOSIÇAO DE CUSTO UNIT'!$B$8:$H$4706,7,FALSE)</f>
        <v>0</v>
      </c>
      <c r="F715" s="310">
        <f t="shared" si="301"/>
        <v>0</v>
      </c>
      <c r="G715" s="90">
        <f t="shared" si="302"/>
        <v>0</v>
      </c>
      <c r="H715" s="90">
        <f t="shared" si="303"/>
        <v>0</v>
      </c>
      <c r="I715" s="89" t="e">
        <f t="shared" si="304"/>
        <v>#DIV/0!</v>
      </c>
    </row>
    <row r="716" spans="1:9" ht="26.1" customHeight="1" x14ac:dyDescent="0.25">
      <c r="A716" s="92" t="s">
        <v>2549</v>
      </c>
      <c r="B716" s="93" t="s">
        <v>1265</v>
      </c>
      <c r="C716" s="92" t="s">
        <v>235</v>
      </c>
      <c r="D716" s="91">
        <v>4</v>
      </c>
      <c r="E716" s="90">
        <f>VLOOKUP(B716,'COMPOSIÇAO DE CUSTO UNIT'!$B$8:$H$4706,7,FALSE)</f>
        <v>0</v>
      </c>
      <c r="F716" s="310">
        <f t="shared" si="301"/>
        <v>0</v>
      </c>
      <c r="G716" s="90">
        <f t="shared" si="302"/>
        <v>0</v>
      </c>
      <c r="H716" s="90">
        <f t="shared" si="303"/>
        <v>0</v>
      </c>
      <c r="I716" s="89" t="e">
        <f t="shared" si="304"/>
        <v>#DIV/0!</v>
      </c>
    </row>
    <row r="717" spans="1:9" ht="26.1" customHeight="1" x14ac:dyDescent="0.25">
      <c r="A717" s="92" t="s">
        <v>2548</v>
      </c>
      <c r="B717" s="93" t="s">
        <v>1263</v>
      </c>
      <c r="C717" s="92" t="s">
        <v>235</v>
      </c>
      <c r="D717" s="91">
        <v>5</v>
      </c>
      <c r="E717" s="90">
        <f>VLOOKUP(B717,'COMPOSIÇAO DE CUSTO UNIT'!$B$8:$H$4706,7,FALSE)</f>
        <v>0</v>
      </c>
      <c r="F717" s="310">
        <f t="shared" si="301"/>
        <v>0</v>
      </c>
      <c r="G717" s="90">
        <f t="shared" si="302"/>
        <v>0</v>
      </c>
      <c r="H717" s="90">
        <f t="shared" si="303"/>
        <v>0</v>
      </c>
      <c r="I717" s="89" t="e">
        <f t="shared" si="304"/>
        <v>#DIV/0!</v>
      </c>
    </row>
    <row r="718" spans="1:9" ht="26.1" customHeight="1" x14ac:dyDescent="0.25">
      <c r="A718" s="92" t="s">
        <v>2547</v>
      </c>
      <c r="B718" s="93" t="s">
        <v>1261</v>
      </c>
      <c r="C718" s="92" t="s">
        <v>235</v>
      </c>
      <c r="D718" s="91">
        <v>9</v>
      </c>
      <c r="E718" s="90">
        <f>VLOOKUP(B718,'COMPOSIÇAO DE CUSTO UNIT'!$B$8:$H$4706,7,FALSE)</f>
        <v>0</v>
      </c>
      <c r="F718" s="310">
        <f t="shared" si="301"/>
        <v>0</v>
      </c>
      <c r="G718" s="90">
        <f t="shared" si="302"/>
        <v>0</v>
      </c>
      <c r="H718" s="90">
        <f t="shared" si="303"/>
        <v>0</v>
      </c>
      <c r="I718" s="89" t="e">
        <f t="shared" si="304"/>
        <v>#DIV/0!</v>
      </c>
    </row>
    <row r="719" spans="1:9" ht="26.1" customHeight="1" x14ac:dyDescent="0.25">
      <c r="A719" s="92" t="s">
        <v>2546</v>
      </c>
      <c r="B719" s="93" t="s">
        <v>1271</v>
      </c>
      <c r="C719" s="92" t="s">
        <v>235</v>
      </c>
      <c r="D719" s="91">
        <v>6</v>
      </c>
      <c r="E719" s="90">
        <f>VLOOKUP(B719,'COMPOSIÇAO DE CUSTO UNIT'!$B$8:$H$4706,7,FALSE)</f>
        <v>0</v>
      </c>
      <c r="F719" s="310">
        <f t="shared" si="301"/>
        <v>0</v>
      </c>
      <c r="G719" s="90">
        <f t="shared" si="302"/>
        <v>0</v>
      </c>
      <c r="H719" s="90">
        <f t="shared" si="303"/>
        <v>0</v>
      </c>
      <c r="I719" s="89" t="e">
        <f t="shared" si="304"/>
        <v>#DIV/0!</v>
      </c>
    </row>
    <row r="720" spans="1:9" ht="24" customHeight="1" x14ac:dyDescent="0.25">
      <c r="A720" s="100" t="s">
        <v>84</v>
      </c>
      <c r="B720" s="99" t="s">
        <v>57</v>
      </c>
      <c r="C720" s="97"/>
      <c r="D720" s="98"/>
      <c r="E720" s="97"/>
      <c r="F720" s="97"/>
      <c r="G720" s="97"/>
      <c r="H720" s="96">
        <f>H721+H730+H744</f>
        <v>0</v>
      </c>
      <c r="I720" s="95" t="e">
        <f t="shared" ref="I720:I729" si="305">H720/$H$2317</f>
        <v>#DIV/0!</v>
      </c>
    </row>
    <row r="721" spans="1:9" ht="24" customHeight="1" x14ac:dyDescent="0.25">
      <c r="A721" s="100" t="s">
        <v>2545</v>
      </c>
      <c r="B721" s="99" t="s">
        <v>734</v>
      </c>
      <c r="C721" s="97"/>
      <c r="D721" s="98"/>
      <c r="E721" s="97"/>
      <c r="F721" s="97"/>
      <c r="G721" s="97"/>
      <c r="H721" s="96">
        <f>SUM(H722:H729)</f>
        <v>0</v>
      </c>
      <c r="I721" s="95" t="e">
        <f t="shared" si="305"/>
        <v>#DIV/0!</v>
      </c>
    </row>
    <row r="722" spans="1:9" ht="65.099999999999994" customHeight="1" x14ac:dyDescent="0.25">
      <c r="A722" s="92" t="s">
        <v>2544</v>
      </c>
      <c r="B722" s="93" t="s">
        <v>1256</v>
      </c>
      <c r="C722" s="92" t="s">
        <v>234</v>
      </c>
      <c r="D722" s="91">
        <v>141.69999999999999</v>
      </c>
      <c r="E722" s="308"/>
      <c r="F722" s="310">
        <f t="shared" ref="F722:F729" si="306">$E$2</f>
        <v>0</v>
      </c>
      <c r="G722" s="90">
        <f t="shared" ref="G722:G729" si="307">TRUNC(E722*(1+F722),2)</f>
        <v>0</v>
      </c>
      <c r="H722" s="90">
        <f t="shared" ref="H722:H729" si="308">TRUNC(G722*D722,2)</f>
        <v>0</v>
      </c>
      <c r="I722" s="89" t="e">
        <f t="shared" si="305"/>
        <v>#DIV/0!</v>
      </c>
    </row>
    <row r="723" spans="1:9" ht="65.099999999999994" customHeight="1" x14ac:dyDescent="0.25">
      <c r="A723" s="92" t="s">
        <v>2543</v>
      </c>
      <c r="B723" s="93" t="s">
        <v>732</v>
      </c>
      <c r="C723" s="92" t="s">
        <v>234</v>
      </c>
      <c r="D723" s="91">
        <v>113.8</v>
      </c>
      <c r="E723" s="308"/>
      <c r="F723" s="310">
        <f t="shared" si="306"/>
        <v>0</v>
      </c>
      <c r="G723" s="90">
        <f t="shared" si="307"/>
        <v>0</v>
      </c>
      <c r="H723" s="90">
        <f t="shared" si="308"/>
        <v>0</v>
      </c>
      <c r="I723" s="89" t="e">
        <f t="shared" si="305"/>
        <v>#DIV/0!</v>
      </c>
    </row>
    <row r="724" spans="1:9" ht="51.9" customHeight="1" x14ac:dyDescent="0.25">
      <c r="A724" s="92" t="s">
        <v>2542</v>
      </c>
      <c r="B724" s="93" t="s">
        <v>716</v>
      </c>
      <c r="C724" s="92" t="s">
        <v>234</v>
      </c>
      <c r="D724" s="91">
        <v>144.08000000000001</v>
      </c>
      <c r="E724" s="308"/>
      <c r="F724" s="310">
        <f t="shared" si="306"/>
        <v>0</v>
      </c>
      <c r="G724" s="90">
        <f t="shared" si="307"/>
        <v>0</v>
      </c>
      <c r="H724" s="90">
        <f t="shared" si="308"/>
        <v>0</v>
      </c>
      <c r="I724" s="89" t="e">
        <f t="shared" si="305"/>
        <v>#DIV/0!</v>
      </c>
    </row>
    <row r="725" spans="1:9" ht="39" customHeight="1" x14ac:dyDescent="0.25">
      <c r="A725" s="92" t="s">
        <v>2541</v>
      </c>
      <c r="B725" s="93" t="s">
        <v>728</v>
      </c>
      <c r="C725" s="92" t="s">
        <v>235</v>
      </c>
      <c r="D725" s="91">
        <v>48</v>
      </c>
      <c r="E725" s="308"/>
      <c r="F725" s="310">
        <f t="shared" si="306"/>
        <v>0</v>
      </c>
      <c r="G725" s="90">
        <f t="shared" si="307"/>
        <v>0</v>
      </c>
      <c r="H725" s="90">
        <f t="shared" si="308"/>
        <v>0</v>
      </c>
      <c r="I725" s="89" t="e">
        <f t="shared" si="305"/>
        <v>#DIV/0!</v>
      </c>
    </row>
    <row r="726" spans="1:9" ht="26.1" customHeight="1" x14ac:dyDescent="0.25">
      <c r="A726" s="92" t="s">
        <v>2540</v>
      </c>
      <c r="B726" s="93" t="s">
        <v>2539</v>
      </c>
      <c r="C726" s="92" t="s">
        <v>235</v>
      </c>
      <c r="D726" s="91">
        <v>1</v>
      </c>
      <c r="E726" s="308"/>
      <c r="F726" s="310">
        <f t="shared" si="306"/>
        <v>0</v>
      </c>
      <c r="G726" s="90">
        <f t="shared" si="307"/>
        <v>0</v>
      </c>
      <c r="H726" s="90">
        <f t="shared" si="308"/>
        <v>0</v>
      </c>
      <c r="I726" s="89" t="e">
        <f t="shared" si="305"/>
        <v>#DIV/0!</v>
      </c>
    </row>
    <row r="727" spans="1:9" ht="26.1" customHeight="1" x14ac:dyDescent="0.25">
      <c r="A727" s="92" t="s">
        <v>2538</v>
      </c>
      <c r="B727" s="93" t="s">
        <v>730</v>
      </c>
      <c r="C727" s="92" t="s">
        <v>235</v>
      </c>
      <c r="D727" s="91">
        <v>23</v>
      </c>
      <c r="E727" s="308"/>
      <c r="F727" s="310">
        <f t="shared" si="306"/>
        <v>0</v>
      </c>
      <c r="G727" s="90">
        <f t="shared" si="307"/>
        <v>0</v>
      </c>
      <c r="H727" s="90">
        <f t="shared" si="308"/>
        <v>0</v>
      </c>
      <c r="I727" s="89" t="e">
        <f t="shared" si="305"/>
        <v>#DIV/0!</v>
      </c>
    </row>
    <row r="728" spans="1:9" ht="26.1" customHeight="1" x14ac:dyDescent="0.25">
      <c r="A728" s="92" t="s">
        <v>2537</v>
      </c>
      <c r="B728" s="93" t="s">
        <v>1239</v>
      </c>
      <c r="C728" s="92" t="s">
        <v>235</v>
      </c>
      <c r="D728" s="91">
        <v>1</v>
      </c>
      <c r="E728" s="308"/>
      <c r="F728" s="310">
        <f t="shared" si="306"/>
        <v>0</v>
      </c>
      <c r="G728" s="90">
        <f t="shared" si="307"/>
        <v>0</v>
      </c>
      <c r="H728" s="90">
        <f t="shared" si="308"/>
        <v>0</v>
      </c>
      <c r="I728" s="89" t="e">
        <f t="shared" si="305"/>
        <v>#DIV/0!</v>
      </c>
    </row>
    <row r="729" spans="1:9" ht="26.1" customHeight="1" x14ac:dyDescent="0.25">
      <c r="A729" s="92" t="s">
        <v>2536</v>
      </c>
      <c r="B729" s="93" t="s">
        <v>2535</v>
      </c>
      <c r="C729" s="92" t="s">
        <v>235</v>
      </c>
      <c r="D729" s="91">
        <v>1</v>
      </c>
      <c r="E729" s="308"/>
      <c r="F729" s="310">
        <f t="shared" si="306"/>
        <v>0</v>
      </c>
      <c r="G729" s="90">
        <f t="shared" si="307"/>
        <v>0</v>
      </c>
      <c r="H729" s="90">
        <f t="shared" si="308"/>
        <v>0</v>
      </c>
      <c r="I729" s="89" t="e">
        <f t="shared" si="305"/>
        <v>#DIV/0!</v>
      </c>
    </row>
    <row r="730" spans="1:9" ht="24" customHeight="1" x14ac:dyDescent="0.25">
      <c r="A730" s="100" t="s">
        <v>2534</v>
      </c>
      <c r="B730" s="99" t="s">
        <v>2533</v>
      </c>
      <c r="C730" s="97"/>
      <c r="D730" s="98"/>
      <c r="E730" s="97"/>
      <c r="F730" s="97"/>
      <c r="G730" s="97"/>
      <c r="H730" s="96">
        <f>SUM(H731:H743)</f>
        <v>0</v>
      </c>
      <c r="I730" s="95" t="e">
        <f>H730/$H$2317</f>
        <v>#DIV/0!</v>
      </c>
    </row>
    <row r="731" spans="1:9" ht="39" customHeight="1" x14ac:dyDescent="0.25">
      <c r="A731" s="92" t="s">
        <v>2532</v>
      </c>
      <c r="B731" s="93" t="s">
        <v>2531</v>
      </c>
      <c r="C731" s="92" t="s">
        <v>234</v>
      </c>
      <c r="D731" s="91">
        <v>27.16</v>
      </c>
      <c r="E731" s="90">
        <f>VLOOKUP(B731,'COMPOSIÇAO DE CUSTO UNIT'!$B$8:$H$4706,7,FALSE)</f>
        <v>0</v>
      </c>
      <c r="F731" s="310">
        <f t="shared" ref="F731:F743" si="309">$E$2</f>
        <v>0</v>
      </c>
      <c r="G731" s="90">
        <f t="shared" ref="G731:G743" si="310">TRUNC(E731*(1+F731),2)</f>
        <v>0</v>
      </c>
      <c r="H731" s="90">
        <f t="shared" ref="H731:H743" si="311">TRUNC(G731*D731,2)</f>
        <v>0</v>
      </c>
      <c r="I731" s="89" t="e">
        <f t="shared" ref="I731:I743" si="312">H731/$H$2317</f>
        <v>#DIV/0!</v>
      </c>
    </row>
    <row r="732" spans="1:9" ht="39" customHeight="1" x14ac:dyDescent="0.25">
      <c r="A732" s="92" t="s">
        <v>2530</v>
      </c>
      <c r="B732" s="93" t="s">
        <v>2529</v>
      </c>
      <c r="C732" s="92" t="s">
        <v>234</v>
      </c>
      <c r="D732" s="91">
        <v>7.7</v>
      </c>
      <c r="E732" s="90">
        <f>VLOOKUP(B732,'COMPOSIÇAO DE CUSTO UNIT'!$B$8:$H$4706,7,FALSE)</f>
        <v>0</v>
      </c>
      <c r="F732" s="310">
        <f t="shared" si="309"/>
        <v>0</v>
      </c>
      <c r="G732" s="90">
        <f t="shared" si="310"/>
        <v>0</v>
      </c>
      <c r="H732" s="90">
        <f t="shared" si="311"/>
        <v>0</v>
      </c>
      <c r="I732" s="89" t="e">
        <f t="shared" si="312"/>
        <v>#DIV/0!</v>
      </c>
    </row>
    <row r="733" spans="1:9" ht="24" customHeight="1" x14ac:dyDescent="0.25">
      <c r="A733" s="92" t="s">
        <v>2528</v>
      </c>
      <c r="B733" s="93" t="s">
        <v>2527</v>
      </c>
      <c r="C733" s="92" t="s">
        <v>234</v>
      </c>
      <c r="D733" s="91">
        <v>4</v>
      </c>
      <c r="E733" s="90">
        <f>VLOOKUP(B733,'COMPOSIÇAO DE CUSTO UNIT'!$B$8:$H$4706,7,FALSE)</f>
        <v>0</v>
      </c>
      <c r="F733" s="310">
        <f t="shared" si="309"/>
        <v>0</v>
      </c>
      <c r="G733" s="90">
        <f t="shared" si="310"/>
        <v>0</v>
      </c>
      <c r="H733" s="90">
        <f t="shared" si="311"/>
        <v>0</v>
      </c>
      <c r="I733" s="89" t="e">
        <f t="shared" si="312"/>
        <v>#DIV/0!</v>
      </c>
    </row>
    <row r="734" spans="1:9" ht="39" customHeight="1" x14ac:dyDescent="0.25">
      <c r="A734" s="92" t="s">
        <v>2526</v>
      </c>
      <c r="B734" s="93" t="s">
        <v>2525</v>
      </c>
      <c r="C734" s="92" t="s">
        <v>234</v>
      </c>
      <c r="D734" s="91">
        <v>113.41</v>
      </c>
      <c r="E734" s="308"/>
      <c r="F734" s="310">
        <f t="shared" si="309"/>
        <v>0</v>
      </c>
      <c r="G734" s="90">
        <f t="shared" si="310"/>
        <v>0</v>
      </c>
      <c r="H734" s="90">
        <f t="shared" si="311"/>
        <v>0</v>
      </c>
      <c r="I734" s="89" t="e">
        <f t="shared" si="312"/>
        <v>#DIV/0!</v>
      </c>
    </row>
    <row r="735" spans="1:9" ht="39" customHeight="1" x14ac:dyDescent="0.25">
      <c r="A735" s="92" t="s">
        <v>2524</v>
      </c>
      <c r="B735" s="93" t="s">
        <v>1231</v>
      </c>
      <c r="C735" s="92" t="s">
        <v>234</v>
      </c>
      <c r="D735" s="91">
        <v>114.2</v>
      </c>
      <c r="E735" s="308"/>
      <c r="F735" s="310">
        <f t="shared" si="309"/>
        <v>0</v>
      </c>
      <c r="G735" s="90">
        <f t="shared" si="310"/>
        <v>0</v>
      </c>
      <c r="H735" s="90">
        <f t="shared" si="311"/>
        <v>0</v>
      </c>
      <c r="I735" s="89" t="e">
        <f t="shared" si="312"/>
        <v>#DIV/0!</v>
      </c>
    </row>
    <row r="736" spans="1:9" ht="51.9" customHeight="1" x14ac:dyDescent="0.25">
      <c r="A736" s="92" t="s">
        <v>2523</v>
      </c>
      <c r="B736" s="93" t="s">
        <v>2522</v>
      </c>
      <c r="C736" s="92" t="s">
        <v>235</v>
      </c>
      <c r="D736" s="91">
        <v>2</v>
      </c>
      <c r="E736" s="90">
        <f>VLOOKUP(B736,'COMPOSIÇAO DE CUSTO UNIT'!$B$8:$H$4706,7,FALSE)</f>
        <v>0</v>
      </c>
      <c r="F736" s="310">
        <f t="shared" si="309"/>
        <v>0</v>
      </c>
      <c r="G736" s="90">
        <f t="shared" si="310"/>
        <v>0</v>
      </c>
      <c r="H736" s="90">
        <f t="shared" si="311"/>
        <v>0</v>
      </c>
      <c r="I736" s="89" t="e">
        <f t="shared" si="312"/>
        <v>#DIV/0!</v>
      </c>
    </row>
    <row r="737" spans="1:9" ht="51.9" customHeight="1" x14ac:dyDescent="0.25">
      <c r="A737" s="92" t="s">
        <v>2521</v>
      </c>
      <c r="B737" s="93" t="s">
        <v>2520</v>
      </c>
      <c r="C737" s="92" t="s">
        <v>235</v>
      </c>
      <c r="D737" s="91">
        <v>2</v>
      </c>
      <c r="E737" s="90">
        <f>VLOOKUP(B737,'COMPOSIÇAO DE CUSTO UNIT'!$B$8:$H$4706,7,FALSE)</f>
        <v>0</v>
      </c>
      <c r="F737" s="309">
        <f t="shared" ref="F737:F738" si="313">$F$2</f>
        <v>0</v>
      </c>
      <c r="G737" s="90">
        <f t="shared" si="310"/>
        <v>0</v>
      </c>
      <c r="H737" s="90">
        <f t="shared" si="311"/>
        <v>0</v>
      </c>
      <c r="I737" s="89" t="e">
        <f t="shared" si="312"/>
        <v>#DIV/0!</v>
      </c>
    </row>
    <row r="738" spans="1:9" ht="39" customHeight="1" x14ac:dyDescent="0.25">
      <c r="A738" s="92" t="s">
        <v>2519</v>
      </c>
      <c r="B738" s="93" t="s">
        <v>2518</v>
      </c>
      <c r="C738" s="92" t="s">
        <v>235</v>
      </c>
      <c r="D738" s="91">
        <v>12</v>
      </c>
      <c r="E738" s="90">
        <f>VLOOKUP(B738,'COMPOSIÇAO DE CUSTO UNIT'!$B$8:$H$4706,7,FALSE)</f>
        <v>0</v>
      </c>
      <c r="F738" s="309">
        <f t="shared" si="313"/>
        <v>0</v>
      </c>
      <c r="G738" s="90">
        <f t="shared" si="310"/>
        <v>0</v>
      </c>
      <c r="H738" s="90">
        <f t="shared" si="311"/>
        <v>0</v>
      </c>
      <c r="I738" s="89" t="e">
        <f t="shared" si="312"/>
        <v>#DIV/0!</v>
      </c>
    </row>
    <row r="739" spans="1:9" ht="26.1" customHeight="1" x14ac:dyDescent="0.25">
      <c r="A739" s="92" t="s">
        <v>2517</v>
      </c>
      <c r="B739" s="93" t="s">
        <v>2516</v>
      </c>
      <c r="C739" s="92" t="s">
        <v>235</v>
      </c>
      <c r="D739" s="91">
        <v>2</v>
      </c>
      <c r="E739" s="90">
        <f>VLOOKUP(B739,'COMPOSIÇAO DE CUSTO UNIT'!$B$8:$H$4706,7,FALSE)</f>
        <v>0</v>
      </c>
      <c r="F739" s="310">
        <f t="shared" si="309"/>
        <v>0</v>
      </c>
      <c r="G739" s="90">
        <f t="shared" si="310"/>
        <v>0</v>
      </c>
      <c r="H739" s="90">
        <f t="shared" si="311"/>
        <v>0</v>
      </c>
      <c r="I739" s="89" t="e">
        <f t="shared" si="312"/>
        <v>#DIV/0!</v>
      </c>
    </row>
    <row r="740" spans="1:9" ht="26.1" customHeight="1" x14ac:dyDescent="0.25">
      <c r="A740" s="92" t="s">
        <v>2515</v>
      </c>
      <c r="B740" s="93" t="s">
        <v>2514</v>
      </c>
      <c r="C740" s="92" t="s">
        <v>235</v>
      </c>
      <c r="D740" s="91">
        <v>2</v>
      </c>
      <c r="E740" s="308"/>
      <c r="F740" s="310">
        <f t="shared" si="309"/>
        <v>0</v>
      </c>
      <c r="G740" s="90">
        <f t="shared" si="310"/>
        <v>0</v>
      </c>
      <c r="H740" s="90">
        <f t="shared" si="311"/>
        <v>0</v>
      </c>
      <c r="I740" s="89" t="e">
        <f t="shared" si="312"/>
        <v>#DIV/0!</v>
      </c>
    </row>
    <row r="741" spans="1:9" ht="26.1" customHeight="1" x14ac:dyDescent="0.25">
      <c r="A741" s="92" t="s">
        <v>2513</v>
      </c>
      <c r="B741" s="93" t="s">
        <v>2512</v>
      </c>
      <c r="C741" s="92" t="s">
        <v>235</v>
      </c>
      <c r="D741" s="91">
        <v>4</v>
      </c>
      <c r="E741" s="90">
        <f>VLOOKUP(B741,'COMPOSIÇAO DE CUSTO UNIT'!$B$8:$H$4706,7,FALSE)</f>
        <v>0</v>
      </c>
      <c r="F741" s="310">
        <f t="shared" si="309"/>
        <v>0</v>
      </c>
      <c r="G741" s="90">
        <f t="shared" si="310"/>
        <v>0</v>
      </c>
      <c r="H741" s="90">
        <f t="shared" si="311"/>
        <v>0</v>
      </c>
      <c r="I741" s="89" t="e">
        <f t="shared" si="312"/>
        <v>#DIV/0!</v>
      </c>
    </row>
    <row r="742" spans="1:9" ht="39" customHeight="1" x14ac:dyDescent="0.25">
      <c r="A742" s="92" t="s">
        <v>2511</v>
      </c>
      <c r="B742" s="93" t="s">
        <v>2510</v>
      </c>
      <c r="C742" s="92" t="s">
        <v>234</v>
      </c>
      <c r="D742" s="91">
        <v>27.2</v>
      </c>
      <c r="E742" s="90">
        <f>VLOOKUP(B742,'COMPOSIÇAO DE CUSTO UNIT'!$B$8:$H$4706,7,FALSE)</f>
        <v>0</v>
      </c>
      <c r="F742" s="310">
        <f t="shared" si="309"/>
        <v>0</v>
      </c>
      <c r="G742" s="90">
        <f t="shared" si="310"/>
        <v>0</v>
      </c>
      <c r="H742" s="90">
        <f t="shared" si="311"/>
        <v>0</v>
      </c>
      <c r="I742" s="89" t="e">
        <f t="shared" si="312"/>
        <v>#DIV/0!</v>
      </c>
    </row>
    <row r="743" spans="1:9" ht="39" customHeight="1" x14ac:dyDescent="0.25">
      <c r="A743" s="92" t="s">
        <v>2509</v>
      </c>
      <c r="B743" s="93" t="s">
        <v>2508</v>
      </c>
      <c r="C743" s="92" t="s">
        <v>234</v>
      </c>
      <c r="D743" s="91">
        <v>23.1</v>
      </c>
      <c r="E743" s="90">
        <f>VLOOKUP(B743,'COMPOSIÇAO DE CUSTO UNIT'!$B$8:$H$4706,7,FALSE)</f>
        <v>0</v>
      </c>
      <c r="F743" s="310">
        <f t="shared" si="309"/>
        <v>0</v>
      </c>
      <c r="G743" s="90">
        <f t="shared" si="310"/>
        <v>0</v>
      </c>
      <c r="H743" s="90">
        <f t="shared" si="311"/>
        <v>0</v>
      </c>
      <c r="I743" s="89" t="e">
        <f t="shared" si="312"/>
        <v>#DIV/0!</v>
      </c>
    </row>
    <row r="744" spans="1:9" ht="24" customHeight="1" x14ac:dyDescent="0.25">
      <c r="A744" s="100" t="s">
        <v>2507</v>
      </c>
      <c r="B744" s="99" t="s">
        <v>512</v>
      </c>
      <c r="C744" s="97"/>
      <c r="D744" s="98"/>
      <c r="E744" s="97"/>
      <c r="F744" s="97"/>
      <c r="G744" s="97"/>
      <c r="H744" s="96">
        <f>SUM(H745:H757)</f>
        <v>0</v>
      </c>
      <c r="I744" s="95" t="e">
        <f>H744/$H$2317</f>
        <v>#DIV/0!</v>
      </c>
    </row>
    <row r="745" spans="1:9" ht="39" customHeight="1" x14ac:dyDescent="0.25">
      <c r="A745" s="92" t="s">
        <v>2506</v>
      </c>
      <c r="B745" s="93" t="s">
        <v>1226</v>
      </c>
      <c r="C745" s="92" t="s">
        <v>235</v>
      </c>
      <c r="D745" s="91">
        <v>21</v>
      </c>
      <c r="E745" s="308"/>
      <c r="F745" s="310">
        <f t="shared" ref="F745:F757" si="314">$E$2</f>
        <v>0</v>
      </c>
      <c r="G745" s="90">
        <f t="shared" ref="G745:G757" si="315">TRUNC(E745*(1+F745),2)</f>
        <v>0</v>
      </c>
      <c r="H745" s="90">
        <f t="shared" ref="H745:H757" si="316">TRUNC(G745*D745,2)</f>
        <v>0</v>
      </c>
      <c r="I745" s="89" t="e">
        <f t="shared" ref="I745:I757" si="317">H745/$H$2317</f>
        <v>#DIV/0!</v>
      </c>
    </row>
    <row r="746" spans="1:9" ht="24" customHeight="1" x14ac:dyDescent="0.25">
      <c r="A746" s="92" t="s">
        <v>2505</v>
      </c>
      <c r="B746" s="93" t="s">
        <v>1224</v>
      </c>
      <c r="C746" s="92" t="s">
        <v>235</v>
      </c>
      <c r="D746" s="91">
        <v>21</v>
      </c>
      <c r="E746" s="90">
        <f>VLOOKUP(B746,'COMPOSIÇAO DE CUSTO UNIT'!$B$8:$H$4706,7,FALSE)</f>
        <v>0</v>
      </c>
      <c r="F746" s="310">
        <f t="shared" si="314"/>
        <v>0</v>
      </c>
      <c r="G746" s="90">
        <f t="shared" si="315"/>
        <v>0</v>
      </c>
      <c r="H746" s="90">
        <f t="shared" si="316"/>
        <v>0</v>
      </c>
      <c r="I746" s="89" t="e">
        <f t="shared" si="317"/>
        <v>#DIV/0!</v>
      </c>
    </row>
    <row r="747" spans="1:9" ht="39" customHeight="1" x14ac:dyDescent="0.25">
      <c r="A747" s="92" t="s">
        <v>2504</v>
      </c>
      <c r="B747" s="93" t="s">
        <v>2503</v>
      </c>
      <c r="C747" s="92" t="s">
        <v>235</v>
      </c>
      <c r="D747" s="91">
        <v>1</v>
      </c>
      <c r="E747" s="308"/>
      <c r="F747" s="310">
        <f t="shared" si="314"/>
        <v>0</v>
      </c>
      <c r="G747" s="90">
        <f t="shared" si="315"/>
        <v>0</v>
      </c>
      <c r="H747" s="90">
        <f t="shared" si="316"/>
        <v>0</v>
      </c>
      <c r="I747" s="89" t="e">
        <f t="shared" si="317"/>
        <v>#DIV/0!</v>
      </c>
    </row>
    <row r="748" spans="1:9" ht="65.099999999999994" customHeight="1" x14ac:dyDescent="0.25">
      <c r="A748" s="92" t="s">
        <v>2502</v>
      </c>
      <c r="B748" s="93" t="s">
        <v>1217</v>
      </c>
      <c r="C748" s="92" t="s">
        <v>234</v>
      </c>
      <c r="D748" s="91">
        <v>18.899999999999999</v>
      </c>
      <c r="E748" s="308"/>
      <c r="F748" s="310">
        <f t="shared" si="314"/>
        <v>0</v>
      </c>
      <c r="G748" s="90">
        <f t="shared" si="315"/>
        <v>0</v>
      </c>
      <c r="H748" s="90">
        <f t="shared" si="316"/>
        <v>0</v>
      </c>
      <c r="I748" s="89" t="e">
        <f t="shared" si="317"/>
        <v>#DIV/0!</v>
      </c>
    </row>
    <row r="749" spans="1:9" ht="65.099999999999994" customHeight="1" x14ac:dyDescent="0.25">
      <c r="A749" s="92" t="s">
        <v>2501</v>
      </c>
      <c r="B749" s="93" t="s">
        <v>1215</v>
      </c>
      <c r="C749" s="92" t="s">
        <v>234</v>
      </c>
      <c r="D749" s="91">
        <v>29.82</v>
      </c>
      <c r="E749" s="308"/>
      <c r="F749" s="310">
        <f t="shared" si="314"/>
        <v>0</v>
      </c>
      <c r="G749" s="90">
        <f t="shared" si="315"/>
        <v>0</v>
      </c>
      <c r="H749" s="90">
        <f t="shared" si="316"/>
        <v>0</v>
      </c>
      <c r="I749" s="89" t="e">
        <f t="shared" si="317"/>
        <v>#DIV/0!</v>
      </c>
    </row>
    <row r="750" spans="1:9" ht="65.099999999999994" customHeight="1" x14ac:dyDescent="0.25">
      <c r="A750" s="92" t="s">
        <v>2500</v>
      </c>
      <c r="B750" s="93" t="s">
        <v>1213</v>
      </c>
      <c r="C750" s="92" t="s">
        <v>234</v>
      </c>
      <c r="D750" s="91">
        <v>59.96</v>
      </c>
      <c r="E750" s="308"/>
      <c r="F750" s="310">
        <f t="shared" si="314"/>
        <v>0</v>
      </c>
      <c r="G750" s="90">
        <f t="shared" si="315"/>
        <v>0</v>
      </c>
      <c r="H750" s="90">
        <f t="shared" si="316"/>
        <v>0</v>
      </c>
      <c r="I750" s="89" t="e">
        <f t="shared" si="317"/>
        <v>#DIV/0!</v>
      </c>
    </row>
    <row r="751" spans="1:9" ht="65.099999999999994" customHeight="1" x14ac:dyDescent="0.25">
      <c r="A751" s="92" t="s">
        <v>2499</v>
      </c>
      <c r="B751" s="93" t="s">
        <v>712</v>
      </c>
      <c r="C751" s="92" t="s">
        <v>234</v>
      </c>
      <c r="D751" s="91">
        <v>22.51</v>
      </c>
      <c r="E751" s="308"/>
      <c r="F751" s="310">
        <f t="shared" si="314"/>
        <v>0</v>
      </c>
      <c r="G751" s="90">
        <f t="shared" si="315"/>
        <v>0</v>
      </c>
      <c r="H751" s="90">
        <f t="shared" si="316"/>
        <v>0</v>
      </c>
      <c r="I751" s="89" t="e">
        <f t="shared" si="317"/>
        <v>#DIV/0!</v>
      </c>
    </row>
    <row r="752" spans="1:9" ht="65.099999999999994" customHeight="1" x14ac:dyDescent="0.25">
      <c r="A752" s="92" t="s">
        <v>2498</v>
      </c>
      <c r="B752" s="93" t="s">
        <v>710</v>
      </c>
      <c r="C752" s="92" t="s">
        <v>234</v>
      </c>
      <c r="D752" s="91">
        <v>9.1999999999999993</v>
      </c>
      <c r="E752" s="308"/>
      <c r="F752" s="310">
        <f t="shared" si="314"/>
        <v>0</v>
      </c>
      <c r="G752" s="90">
        <f t="shared" si="315"/>
        <v>0</v>
      </c>
      <c r="H752" s="90">
        <f t="shared" si="316"/>
        <v>0</v>
      </c>
      <c r="I752" s="89" t="e">
        <f t="shared" si="317"/>
        <v>#DIV/0!</v>
      </c>
    </row>
    <row r="753" spans="1:9" ht="65.099999999999994" customHeight="1" x14ac:dyDescent="0.25">
      <c r="A753" s="92" t="s">
        <v>2497</v>
      </c>
      <c r="B753" s="93" t="s">
        <v>1778</v>
      </c>
      <c r="C753" s="92" t="s">
        <v>234</v>
      </c>
      <c r="D753" s="91">
        <v>60.46</v>
      </c>
      <c r="E753" s="308"/>
      <c r="F753" s="310">
        <f t="shared" si="314"/>
        <v>0</v>
      </c>
      <c r="G753" s="90">
        <f t="shared" si="315"/>
        <v>0</v>
      </c>
      <c r="H753" s="90">
        <f t="shared" si="316"/>
        <v>0</v>
      </c>
      <c r="I753" s="89" t="e">
        <f t="shared" si="317"/>
        <v>#DIV/0!</v>
      </c>
    </row>
    <row r="754" spans="1:9" ht="26.1" customHeight="1" x14ac:dyDescent="0.25">
      <c r="A754" s="92" t="s">
        <v>2496</v>
      </c>
      <c r="B754" s="93" t="s">
        <v>1202</v>
      </c>
      <c r="C754" s="92" t="s">
        <v>235</v>
      </c>
      <c r="D754" s="91">
        <v>12</v>
      </c>
      <c r="E754" s="308"/>
      <c r="F754" s="310">
        <f t="shared" si="314"/>
        <v>0</v>
      </c>
      <c r="G754" s="90">
        <f t="shared" si="315"/>
        <v>0</v>
      </c>
      <c r="H754" s="90">
        <f t="shared" si="316"/>
        <v>0</v>
      </c>
      <c r="I754" s="89" t="e">
        <f t="shared" si="317"/>
        <v>#DIV/0!</v>
      </c>
    </row>
    <row r="755" spans="1:9" ht="26.1" customHeight="1" x14ac:dyDescent="0.25">
      <c r="A755" s="92" t="s">
        <v>2495</v>
      </c>
      <c r="B755" s="93" t="s">
        <v>414</v>
      </c>
      <c r="C755" s="92" t="s">
        <v>235</v>
      </c>
      <c r="D755" s="91">
        <v>28</v>
      </c>
      <c r="E755" s="90">
        <f>VLOOKUP(B755,'COMPOSIÇAO DE CUSTO UNIT'!$B$8:$H$4706,7,FALSE)</f>
        <v>0</v>
      </c>
      <c r="F755" s="310">
        <f t="shared" si="314"/>
        <v>0</v>
      </c>
      <c r="G755" s="90">
        <f t="shared" si="315"/>
        <v>0</v>
      </c>
      <c r="H755" s="90">
        <f t="shared" si="316"/>
        <v>0</v>
      </c>
      <c r="I755" s="89" t="e">
        <f t="shared" si="317"/>
        <v>#DIV/0!</v>
      </c>
    </row>
    <row r="756" spans="1:9" ht="65.099999999999994" customHeight="1" x14ac:dyDescent="0.25">
      <c r="A756" s="92" t="s">
        <v>2494</v>
      </c>
      <c r="B756" s="93" t="s">
        <v>686</v>
      </c>
      <c r="C756" s="92" t="s">
        <v>235</v>
      </c>
      <c r="D756" s="91">
        <v>2</v>
      </c>
      <c r="E756" s="308"/>
      <c r="F756" s="310">
        <f t="shared" si="314"/>
        <v>0</v>
      </c>
      <c r="G756" s="90">
        <f t="shared" si="315"/>
        <v>0</v>
      </c>
      <c r="H756" s="90">
        <f t="shared" si="316"/>
        <v>0</v>
      </c>
      <c r="I756" s="89" t="e">
        <f t="shared" si="317"/>
        <v>#DIV/0!</v>
      </c>
    </row>
    <row r="757" spans="1:9" ht="39" customHeight="1" x14ac:dyDescent="0.25">
      <c r="A757" s="92" t="s">
        <v>2493</v>
      </c>
      <c r="B757" s="93" t="s">
        <v>420</v>
      </c>
      <c r="C757" s="92" t="s">
        <v>235</v>
      </c>
      <c r="D757" s="91">
        <v>26</v>
      </c>
      <c r="E757" s="308"/>
      <c r="F757" s="310">
        <f t="shared" si="314"/>
        <v>0</v>
      </c>
      <c r="G757" s="90">
        <f t="shared" si="315"/>
        <v>0</v>
      </c>
      <c r="H757" s="90">
        <f t="shared" si="316"/>
        <v>0</v>
      </c>
      <c r="I757" s="89" t="e">
        <f t="shared" si="317"/>
        <v>#DIV/0!</v>
      </c>
    </row>
    <row r="758" spans="1:9" ht="24" customHeight="1" x14ac:dyDescent="0.25">
      <c r="A758" s="100" t="s">
        <v>85</v>
      </c>
      <c r="B758" s="99" t="s">
        <v>59</v>
      </c>
      <c r="C758" s="97"/>
      <c r="D758" s="98"/>
      <c r="E758" s="97"/>
      <c r="F758" s="97"/>
      <c r="G758" s="97"/>
      <c r="H758" s="96">
        <f>H759+H766</f>
        <v>0</v>
      </c>
      <c r="I758" s="95" t="e">
        <f t="shared" ref="I758:I765" si="318">H758/$H$2317</f>
        <v>#DIV/0!</v>
      </c>
    </row>
    <row r="759" spans="1:9" ht="24" customHeight="1" x14ac:dyDescent="0.25">
      <c r="A759" s="100" t="s">
        <v>2492</v>
      </c>
      <c r="B759" s="99" t="s">
        <v>1773</v>
      </c>
      <c r="C759" s="97"/>
      <c r="D759" s="98"/>
      <c r="E759" s="97"/>
      <c r="F759" s="97"/>
      <c r="G759" s="97"/>
      <c r="H759" s="96">
        <f>SUM(H760:H765)</f>
        <v>0</v>
      </c>
      <c r="I759" s="95" t="e">
        <f t="shared" si="318"/>
        <v>#DIV/0!</v>
      </c>
    </row>
    <row r="760" spans="1:9" ht="78" customHeight="1" x14ac:dyDescent="0.25">
      <c r="A760" s="92" t="s">
        <v>2491</v>
      </c>
      <c r="B760" s="93" t="s">
        <v>4461</v>
      </c>
      <c r="C760" s="92" t="s">
        <v>235</v>
      </c>
      <c r="D760" s="91">
        <v>1</v>
      </c>
      <c r="E760" s="90">
        <f>VLOOKUP(B760,'COMPOSIÇAO DE CUSTO UNIT'!$B$8:$H$4706,7,FALSE)</f>
        <v>0</v>
      </c>
      <c r="F760" s="310">
        <f t="shared" ref="F760:F765" si="319">$E$2</f>
        <v>0</v>
      </c>
      <c r="G760" s="90">
        <f t="shared" ref="G760:G765" si="320">TRUNC(E760*(1+F760),2)</f>
        <v>0</v>
      </c>
      <c r="H760" s="90">
        <f t="shared" ref="H760:H765" si="321">TRUNC(G760*D760,2)</f>
        <v>0</v>
      </c>
      <c r="I760" s="89" t="e">
        <f t="shared" si="318"/>
        <v>#DIV/0!</v>
      </c>
    </row>
    <row r="761" spans="1:9" ht="78" customHeight="1" x14ac:dyDescent="0.25">
      <c r="A761" s="92" t="s">
        <v>2490</v>
      </c>
      <c r="B761" s="93" t="s">
        <v>4462</v>
      </c>
      <c r="C761" s="92" t="s">
        <v>235</v>
      </c>
      <c r="D761" s="91">
        <v>1</v>
      </c>
      <c r="E761" s="90">
        <f>VLOOKUP(B761,'COMPOSIÇAO DE CUSTO UNIT'!$B$8:$H$4706,7,FALSE)</f>
        <v>0</v>
      </c>
      <c r="F761" s="310">
        <f t="shared" si="319"/>
        <v>0</v>
      </c>
      <c r="G761" s="90">
        <f t="shared" si="320"/>
        <v>0</v>
      </c>
      <c r="H761" s="90">
        <f t="shared" si="321"/>
        <v>0</v>
      </c>
      <c r="I761" s="89" t="e">
        <f t="shared" si="318"/>
        <v>#DIV/0!</v>
      </c>
    </row>
    <row r="762" spans="1:9" ht="78" customHeight="1" x14ac:dyDescent="0.25">
      <c r="A762" s="92" t="s">
        <v>2489</v>
      </c>
      <c r="B762" s="93" t="s">
        <v>4446</v>
      </c>
      <c r="C762" s="92" t="s">
        <v>235</v>
      </c>
      <c r="D762" s="91">
        <v>1</v>
      </c>
      <c r="E762" s="90">
        <f>VLOOKUP(B762,'COMPOSIÇAO DE CUSTO UNIT'!$B$8:$H$4706,7,FALSE)</f>
        <v>0</v>
      </c>
      <c r="F762" s="310">
        <f t="shared" si="319"/>
        <v>0</v>
      </c>
      <c r="G762" s="90">
        <f t="shared" si="320"/>
        <v>0</v>
      </c>
      <c r="H762" s="90">
        <f t="shared" si="321"/>
        <v>0</v>
      </c>
      <c r="I762" s="89" t="e">
        <f t="shared" si="318"/>
        <v>#DIV/0!</v>
      </c>
    </row>
    <row r="763" spans="1:9" ht="65.099999999999994" customHeight="1" x14ac:dyDescent="0.25">
      <c r="A763" s="92" t="s">
        <v>2488</v>
      </c>
      <c r="B763" s="93" t="s">
        <v>1180</v>
      </c>
      <c r="C763" s="92" t="s">
        <v>564</v>
      </c>
      <c r="D763" s="91">
        <v>47.78</v>
      </c>
      <c r="E763" s="90">
        <f>VLOOKUP(B763,'COMPOSIÇAO DE CUSTO UNIT'!$B$8:$H$4706,7,FALSE)</f>
        <v>0</v>
      </c>
      <c r="F763" s="310">
        <f t="shared" si="319"/>
        <v>0</v>
      </c>
      <c r="G763" s="90">
        <f t="shared" si="320"/>
        <v>0</v>
      </c>
      <c r="H763" s="90">
        <f t="shared" si="321"/>
        <v>0</v>
      </c>
      <c r="I763" s="89" t="e">
        <f t="shared" si="318"/>
        <v>#DIV/0!</v>
      </c>
    </row>
    <row r="764" spans="1:9" ht="65.099999999999994" customHeight="1" x14ac:dyDescent="0.25">
      <c r="A764" s="92" t="s">
        <v>2487</v>
      </c>
      <c r="B764" s="93" t="s">
        <v>2486</v>
      </c>
      <c r="C764" s="92" t="s">
        <v>234</v>
      </c>
      <c r="D764" s="91">
        <v>7.88</v>
      </c>
      <c r="E764" s="90">
        <f>VLOOKUP(B764,'COMPOSIÇAO DE CUSTO UNIT'!$B$8:$H$4706,7,FALSE)</f>
        <v>0</v>
      </c>
      <c r="F764" s="310">
        <f t="shared" si="319"/>
        <v>0</v>
      </c>
      <c r="G764" s="90">
        <f t="shared" si="320"/>
        <v>0</v>
      </c>
      <c r="H764" s="90">
        <f t="shared" si="321"/>
        <v>0</v>
      </c>
      <c r="I764" s="89" t="e">
        <f t="shared" si="318"/>
        <v>#DIV/0!</v>
      </c>
    </row>
    <row r="765" spans="1:9" ht="26.1" customHeight="1" x14ac:dyDescent="0.25">
      <c r="A765" s="92" t="s">
        <v>2485</v>
      </c>
      <c r="B765" s="93" t="s">
        <v>1172</v>
      </c>
      <c r="C765" s="92" t="s">
        <v>235</v>
      </c>
      <c r="D765" s="91">
        <v>3</v>
      </c>
      <c r="E765" s="90">
        <f>VLOOKUP(B765,'COMPOSIÇAO DE CUSTO UNIT'!$B$8:$H$4706,7,FALSE)</f>
        <v>0</v>
      </c>
      <c r="F765" s="310">
        <f t="shared" si="319"/>
        <v>0</v>
      </c>
      <c r="G765" s="90">
        <f t="shared" si="320"/>
        <v>0</v>
      </c>
      <c r="H765" s="90">
        <f t="shared" si="321"/>
        <v>0</v>
      </c>
      <c r="I765" s="89" t="e">
        <f t="shared" si="318"/>
        <v>#DIV/0!</v>
      </c>
    </row>
    <row r="766" spans="1:9" ht="24" customHeight="1" x14ac:dyDescent="0.25">
      <c r="A766" s="100" t="s">
        <v>2484</v>
      </c>
      <c r="B766" s="99" t="s">
        <v>381</v>
      </c>
      <c r="C766" s="97"/>
      <c r="D766" s="98"/>
      <c r="E766" s="97"/>
      <c r="F766" s="97"/>
      <c r="G766" s="97"/>
      <c r="H766" s="96">
        <f>SUM(H767:H770)</f>
        <v>0</v>
      </c>
      <c r="I766" s="95" t="e">
        <f>H766/$H$2317</f>
        <v>#DIV/0!</v>
      </c>
    </row>
    <row r="767" spans="1:9" ht="26.1" customHeight="1" x14ac:dyDescent="0.25">
      <c r="A767" s="92" t="s">
        <v>2483</v>
      </c>
      <c r="B767" s="93" t="s">
        <v>1764</v>
      </c>
      <c r="C767" s="92" t="s">
        <v>235</v>
      </c>
      <c r="D767" s="91">
        <v>1</v>
      </c>
      <c r="E767" s="90">
        <f>VLOOKUP(B767,'COMPOSIÇAO DE CUSTO UNIT'!$B$8:$H$4706,7,FALSE)</f>
        <v>0</v>
      </c>
      <c r="F767" s="310">
        <f t="shared" ref="F767:F770" si="322">$E$2</f>
        <v>0</v>
      </c>
      <c r="G767" s="90">
        <f t="shared" ref="G767:G770" si="323">TRUNC(E767*(1+F767),2)</f>
        <v>0</v>
      </c>
      <c r="H767" s="90">
        <f t="shared" ref="H767:H770" si="324">TRUNC(G767*D767,2)</f>
        <v>0</v>
      </c>
      <c r="I767" s="89" t="e">
        <f t="shared" ref="I767:I770" si="325">H767/$H$2317</f>
        <v>#DIV/0!</v>
      </c>
    </row>
    <row r="768" spans="1:9" ht="39" customHeight="1" x14ac:dyDescent="0.25">
      <c r="A768" s="92" t="s">
        <v>2482</v>
      </c>
      <c r="B768" s="93" t="s">
        <v>1169</v>
      </c>
      <c r="C768" s="92" t="s">
        <v>235</v>
      </c>
      <c r="D768" s="91">
        <v>1</v>
      </c>
      <c r="E768" s="308"/>
      <c r="F768" s="310">
        <f t="shared" si="322"/>
        <v>0</v>
      </c>
      <c r="G768" s="90">
        <f t="shared" si="323"/>
        <v>0</v>
      </c>
      <c r="H768" s="90">
        <f t="shared" si="324"/>
        <v>0</v>
      </c>
      <c r="I768" s="89" t="e">
        <f t="shared" si="325"/>
        <v>#DIV/0!</v>
      </c>
    </row>
    <row r="769" spans="1:9" ht="39" customHeight="1" x14ac:dyDescent="0.25">
      <c r="A769" s="92" t="s">
        <v>2481</v>
      </c>
      <c r="B769" s="93" t="s">
        <v>1167</v>
      </c>
      <c r="C769" s="92" t="s">
        <v>235</v>
      </c>
      <c r="D769" s="91">
        <v>1</v>
      </c>
      <c r="E769" s="308"/>
      <c r="F769" s="310">
        <f t="shared" si="322"/>
        <v>0</v>
      </c>
      <c r="G769" s="90">
        <f t="shared" si="323"/>
        <v>0</v>
      </c>
      <c r="H769" s="90">
        <f t="shared" si="324"/>
        <v>0</v>
      </c>
      <c r="I769" s="89" t="e">
        <f t="shared" si="325"/>
        <v>#DIV/0!</v>
      </c>
    </row>
    <row r="770" spans="1:9" ht="39" customHeight="1" x14ac:dyDescent="0.25">
      <c r="A770" s="92" t="s">
        <v>2480</v>
      </c>
      <c r="B770" s="93" t="s">
        <v>1165</v>
      </c>
      <c r="C770" s="92" t="s">
        <v>235</v>
      </c>
      <c r="D770" s="91">
        <v>1</v>
      </c>
      <c r="E770" s="308"/>
      <c r="F770" s="310">
        <f t="shared" si="322"/>
        <v>0</v>
      </c>
      <c r="G770" s="90">
        <f t="shared" si="323"/>
        <v>0</v>
      </c>
      <c r="H770" s="90">
        <f t="shared" si="324"/>
        <v>0</v>
      </c>
      <c r="I770" s="89" t="e">
        <f t="shared" si="325"/>
        <v>#DIV/0!</v>
      </c>
    </row>
    <row r="771" spans="1:9" ht="26.1" customHeight="1" x14ac:dyDescent="0.25">
      <c r="A771" s="100" t="s">
        <v>86</v>
      </c>
      <c r="B771" s="99" t="s">
        <v>61</v>
      </c>
      <c r="C771" s="97"/>
      <c r="D771" s="98"/>
      <c r="E771" s="97"/>
      <c r="F771" s="97"/>
      <c r="G771" s="97"/>
      <c r="H771" s="96">
        <f>SUM(H772:H782)</f>
        <v>0</v>
      </c>
      <c r="I771" s="95" t="e">
        <f>H771/$H$2317</f>
        <v>#DIV/0!</v>
      </c>
    </row>
    <row r="772" spans="1:9" ht="26.1" customHeight="1" x14ac:dyDescent="0.25">
      <c r="A772" s="92" t="s">
        <v>2479</v>
      </c>
      <c r="B772" s="93" t="s">
        <v>1149</v>
      </c>
      <c r="C772" s="92" t="s">
        <v>234</v>
      </c>
      <c r="D772" s="91">
        <v>93</v>
      </c>
      <c r="E772" s="308"/>
      <c r="F772" s="310">
        <f t="shared" ref="F772:F782" si="326">$E$2</f>
        <v>0</v>
      </c>
      <c r="G772" s="90">
        <f t="shared" ref="G772:G782" si="327">TRUNC(E772*(1+F772),2)</f>
        <v>0</v>
      </c>
      <c r="H772" s="90">
        <f t="shared" ref="H772:H782" si="328">TRUNC(G772*D772,2)</f>
        <v>0</v>
      </c>
      <c r="I772" s="89" t="e">
        <f t="shared" ref="I772:I782" si="329">H772/$H$2317</f>
        <v>#DIV/0!</v>
      </c>
    </row>
    <row r="773" spans="1:9" ht="26.1" customHeight="1" x14ac:dyDescent="0.25">
      <c r="A773" s="92" t="s">
        <v>2478</v>
      </c>
      <c r="B773" s="93" t="s">
        <v>1147</v>
      </c>
      <c r="C773" s="92" t="s">
        <v>235</v>
      </c>
      <c r="D773" s="91">
        <v>77</v>
      </c>
      <c r="E773" s="90">
        <f>VLOOKUP(B773,'COMPOSIÇAO DE CUSTO UNIT'!$B$8:$H$4706,7,FALSE)</f>
        <v>0</v>
      </c>
      <c r="F773" s="310">
        <f t="shared" si="326"/>
        <v>0</v>
      </c>
      <c r="G773" s="90">
        <f t="shared" si="327"/>
        <v>0</v>
      </c>
      <c r="H773" s="90">
        <f t="shared" si="328"/>
        <v>0</v>
      </c>
      <c r="I773" s="89" t="e">
        <f t="shared" si="329"/>
        <v>#DIV/0!</v>
      </c>
    </row>
    <row r="774" spans="1:9" ht="26.1" customHeight="1" x14ac:dyDescent="0.25">
      <c r="A774" s="92" t="s">
        <v>2477</v>
      </c>
      <c r="B774" s="93" t="s">
        <v>1145</v>
      </c>
      <c r="C774" s="92" t="s">
        <v>235</v>
      </c>
      <c r="D774" s="91">
        <v>77</v>
      </c>
      <c r="E774" s="90">
        <f>VLOOKUP(B774,'COMPOSIÇAO DE CUSTO UNIT'!$B$8:$H$4706,7,FALSE)</f>
        <v>0</v>
      </c>
      <c r="F774" s="310">
        <f t="shared" si="326"/>
        <v>0</v>
      </c>
      <c r="G774" s="90">
        <f t="shared" si="327"/>
        <v>0</v>
      </c>
      <c r="H774" s="90">
        <f t="shared" si="328"/>
        <v>0</v>
      </c>
      <c r="I774" s="89" t="e">
        <f t="shared" si="329"/>
        <v>#DIV/0!</v>
      </c>
    </row>
    <row r="775" spans="1:9" ht="26.1" customHeight="1" x14ac:dyDescent="0.25">
      <c r="A775" s="92" t="s">
        <v>2476</v>
      </c>
      <c r="B775" s="93" t="s">
        <v>1143</v>
      </c>
      <c r="C775" s="92" t="s">
        <v>234</v>
      </c>
      <c r="D775" s="91">
        <v>309.45</v>
      </c>
      <c r="E775" s="90">
        <f>VLOOKUP(B775,'COMPOSIÇAO DE CUSTO UNIT'!$B$8:$H$4706,7,FALSE)</f>
        <v>0</v>
      </c>
      <c r="F775" s="310">
        <f t="shared" si="326"/>
        <v>0</v>
      </c>
      <c r="G775" s="90">
        <f t="shared" si="327"/>
        <v>0</v>
      </c>
      <c r="H775" s="90">
        <f t="shared" si="328"/>
        <v>0</v>
      </c>
      <c r="I775" s="89" t="e">
        <f t="shared" si="329"/>
        <v>#DIV/0!</v>
      </c>
    </row>
    <row r="776" spans="1:9" ht="26.1" customHeight="1" x14ac:dyDescent="0.25">
      <c r="A776" s="92" t="s">
        <v>2475</v>
      </c>
      <c r="B776" s="93" t="s">
        <v>1141</v>
      </c>
      <c r="C776" s="92" t="s">
        <v>235</v>
      </c>
      <c r="D776" s="91">
        <v>66</v>
      </c>
      <c r="E776" s="90">
        <f>VLOOKUP(B776,'COMPOSIÇAO DE CUSTO UNIT'!$B$8:$H$4706,7,FALSE)</f>
        <v>0</v>
      </c>
      <c r="F776" s="310">
        <f t="shared" si="326"/>
        <v>0</v>
      </c>
      <c r="G776" s="90">
        <f t="shared" si="327"/>
        <v>0</v>
      </c>
      <c r="H776" s="90">
        <f t="shared" si="328"/>
        <v>0</v>
      </c>
      <c r="I776" s="89" t="e">
        <f t="shared" si="329"/>
        <v>#DIV/0!</v>
      </c>
    </row>
    <row r="777" spans="1:9" ht="26.1" customHeight="1" x14ac:dyDescent="0.25">
      <c r="A777" s="92" t="s">
        <v>2474</v>
      </c>
      <c r="B777" s="93" t="s">
        <v>1139</v>
      </c>
      <c r="C777" s="92" t="s">
        <v>234</v>
      </c>
      <c r="D777" s="91">
        <v>580.9</v>
      </c>
      <c r="E777" s="90">
        <f>VLOOKUP(B777,'COMPOSIÇAO DE CUSTO UNIT'!$B$8:$H$4706,7,FALSE)</f>
        <v>0</v>
      </c>
      <c r="F777" s="310">
        <f t="shared" si="326"/>
        <v>0</v>
      </c>
      <c r="G777" s="90">
        <f t="shared" si="327"/>
        <v>0</v>
      </c>
      <c r="H777" s="90">
        <f t="shared" si="328"/>
        <v>0</v>
      </c>
      <c r="I777" s="89" t="e">
        <f t="shared" si="329"/>
        <v>#DIV/0!</v>
      </c>
    </row>
    <row r="778" spans="1:9" ht="24" customHeight="1" x14ac:dyDescent="0.25">
      <c r="A778" s="92" t="s">
        <v>2473</v>
      </c>
      <c r="B778" s="93" t="s">
        <v>1137</v>
      </c>
      <c r="C778" s="92" t="s">
        <v>235</v>
      </c>
      <c r="D778" s="91">
        <v>77</v>
      </c>
      <c r="E778" s="90">
        <f>VLOOKUP(B778,'COMPOSIÇAO DE CUSTO UNIT'!$B$8:$H$4706,7,FALSE)</f>
        <v>0</v>
      </c>
      <c r="F778" s="310">
        <f t="shared" si="326"/>
        <v>0</v>
      </c>
      <c r="G778" s="90">
        <f t="shared" si="327"/>
        <v>0</v>
      </c>
      <c r="H778" s="90">
        <f t="shared" si="328"/>
        <v>0</v>
      </c>
      <c r="I778" s="89" t="e">
        <f t="shared" si="329"/>
        <v>#DIV/0!</v>
      </c>
    </row>
    <row r="779" spans="1:9" ht="26.1" customHeight="1" x14ac:dyDescent="0.25">
      <c r="A779" s="92" t="s">
        <v>2472</v>
      </c>
      <c r="B779" s="93" t="s">
        <v>1135</v>
      </c>
      <c r="C779" s="92" t="s">
        <v>235</v>
      </c>
      <c r="D779" s="91">
        <v>504</v>
      </c>
      <c r="E779" s="90">
        <f>VLOOKUP(B779,'COMPOSIÇAO DE CUSTO UNIT'!$B$8:$H$4706,7,FALSE)</f>
        <v>0</v>
      </c>
      <c r="F779" s="310">
        <f t="shared" si="326"/>
        <v>0</v>
      </c>
      <c r="G779" s="90">
        <f t="shared" si="327"/>
        <v>0</v>
      </c>
      <c r="H779" s="90">
        <f t="shared" si="328"/>
        <v>0</v>
      </c>
      <c r="I779" s="89" t="e">
        <f t="shared" si="329"/>
        <v>#DIV/0!</v>
      </c>
    </row>
    <row r="780" spans="1:9" ht="24" customHeight="1" x14ac:dyDescent="0.25">
      <c r="A780" s="92" t="s">
        <v>2471</v>
      </c>
      <c r="B780" s="93" t="s">
        <v>664</v>
      </c>
      <c r="C780" s="92" t="s">
        <v>235</v>
      </c>
      <c r="D780" s="91">
        <v>1</v>
      </c>
      <c r="E780" s="90">
        <f>VLOOKUP(B780,'COMPOSIÇAO DE CUSTO UNIT'!$B$8:$H$4706,7,FALSE)</f>
        <v>0</v>
      </c>
      <c r="F780" s="310">
        <f t="shared" si="326"/>
        <v>0</v>
      </c>
      <c r="G780" s="90">
        <f t="shared" si="327"/>
        <v>0</v>
      </c>
      <c r="H780" s="90">
        <f t="shared" si="328"/>
        <v>0</v>
      </c>
      <c r="I780" s="89" t="e">
        <f t="shared" si="329"/>
        <v>#DIV/0!</v>
      </c>
    </row>
    <row r="781" spans="1:9" ht="24" customHeight="1" x14ac:dyDescent="0.25">
      <c r="A781" s="92" t="s">
        <v>2470</v>
      </c>
      <c r="B781" s="93" t="s">
        <v>662</v>
      </c>
      <c r="C781" s="92" t="s">
        <v>235</v>
      </c>
      <c r="D781" s="91">
        <v>1</v>
      </c>
      <c r="E781" s="90">
        <f>VLOOKUP(B781,'COMPOSIÇAO DE CUSTO UNIT'!$B$8:$H$4706,7,FALSE)</f>
        <v>0</v>
      </c>
      <c r="F781" s="310">
        <f t="shared" si="326"/>
        <v>0</v>
      </c>
      <c r="G781" s="90">
        <f t="shared" si="327"/>
        <v>0</v>
      </c>
      <c r="H781" s="90">
        <f t="shared" si="328"/>
        <v>0</v>
      </c>
      <c r="I781" s="89" t="e">
        <f t="shared" si="329"/>
        <v>#DIV/0!</v>
      </c>
    </row>
    <row r="782" spans="1:9" ht="24" customHeight="1" x14ac:dyDescent="0.25">
      <c r="A782" s="92" t="s">
        <v>2469</v>
      </c>
      <c r="B782" s="93" t="s">
        <v>660</v>
      </c>
      <c r="C782" s="92" t="s">
        <v>235</v>
      </c>
      <c r="D782" s="91">
        <v>1</v>
      </c>
      <c r="E782" s="90">
        <f>VLOOKUP(B782,'COMPOSIÇAO DE CUSTO UNIT'!$B$8:$H$4706,7,FALSE)</f>
        <v>0</v>
      </c>
      <c r="F782" s="310">
        <f t="shared" si="326"/>
        <v>0</v>
      </c>
      <c r="G782" s="90">
        <f t="shared" si="327"/>
        <v>0</v>
      </c>
      <c r="H782" s="90">
        <f t="shared" si="328"/>
        <v>0</v>
      </c>
      <c r="I782" s="89" t="e">
        <f t="shared" si="329"/>
        <v>#DIV/0!</v>
      </c>
    </row>
    <row r="783" spans="1:9" ht="26.1" customHeight="1" x14ac:dyDescent="0.25">
      <c r="A783" s="100" t="s">
        <v>87</v>
      </c>
      <c r="B783" s="99" t="s">
        <v>63</v>
      </c>
      <c r="C783" s="97"/>
      <c r="D783" s="98"/>
      <c r="E783" s="97"/>
      <c r="F783" s="97"/>
      <c r="G783" s="97"/>
      <c r="H783" s="96">
        <f>H784+H787+H791</f>
        <v>0</v>
      </c>
      <c r="I783" s="95" t="e">
        <f t="shared" ref="I783:I786" si="330">H783/$H$2317</f>
        <v>#DIV/0!</v>
      </c>
    </row>
    <row r="784" spans="1:9" ht="24" customHeight="1" x14ac:dyDescent="0.25">
      <c r="A784" s="100" t="s">
        <v>2468</v>
      </c>
      <c r="B784" s="99" t="s">
        <v>1130</v>
      </c>
      <c r="C784" s="97"/>
      <c r="D784" s="98"/>
      <c r="E784" s="97"/>
      <c r="F784" s="97"/>
      <c r="G784" s="97"/>
      <c r="H784" s="96">
        <f>SUM(H785:H786)</f>
        <v>0</v>
      </c>
      <c r="I784" s="95" t="e">
        <f t="shared" si="330"/>
        <v>#DIV/0!</v>
      </c>
    </row>
    <row r="785" spans="1:9" ht="51.9" customHeight="1" x14ac:dyDescent="0.25">
      <c r="A785" s="92" t="s">
        <v>2467</v>
      </c>
      <c r="B785" s="93" t="s">
        <v>658</v>
      </c>
      <c r="C785" s="92" t="s">
        <v>234</v>
      </c>
      <c r="D785" s="91">
        <v>3.97</v>
      </c>
      <c r="E785" s="308"/>
      <c r="F785" s="310">
        <f t="shared" ref="F785:F786" si="331">$E$2</f>
        <v>0</v>
      </c>
      <c r="G785" s="90">
        <f t="shared" ref="G785:G786" si="332">TRUNC(E785*(1+F785),2)</f>
        <v>0</v>
      </c>
      <c r="H785" s="90">
        <f t="shared" ref="H785:H786" si="333">TRUNC(G785*D785,2)</f>
        <v>0</v>
      </c>
      <c r="I785" s="89" t="e">
        <f t="shared" si="330"/>
        <v>#DIV/0!</v>
      </c>
    </row>
    <row r="786" spans="1:9" ht="39" customHeight="1" x14ac:dyDescent="0.25">
      <c r="A786" s="92" t="s">
        <v>2466</v>
      </c>
      <c r="B786" s="93" t="s">
        <v>1125</v>
      </c>
      <c r="C786" s="92" t="s">
        <v>235</v>
      </c>
      <c r="D786" s="91">
        <v>2</v>
      </c>
      <c r="E786" s="90">
        <f>VLOOKUP(B786,'COMPOSIÇAO DE CUSTO UNIT'!$B$8:$H$4706,7,FALSE)</f>
        <v>0</v>
      </c>
      <c r="F786" s="310">
        <f t="shared" si="331"/>
        <v>0</v>
      </c>
      <c r="G786" s="90">
        <f t="shared" si="332"/>
        <v>0</v>
      </c>
      <c r="H786" s="90">
        <f t="shared" si="333"/>
        <v>0</v>
      </c>
      <c r="I786" s="89" t="e">
        <f t="shared" si="330"/>
        <v>#DIV/0!</v>
      </c>
    </row>
    <row r="787" spans="1:9" ht="24" customHeight="1" x14ac:dyDescent="0.25">
      <c r="A787" s="100" t="s">
        <v>2465</v>
      </c>
      <c r="B787" s="99" t="s">
        <v>1121</v>
      </c>
      <c r="C787" s="97"/>
      <c r="D787" s="98"/>
      <c r="E787" s="97"/>
      <c r="F787" s="97"/>
      <c r="G787" s="97"/>
      <c r="H787" s="96">
        <f>SUM(H788:H790)</f>
        <v>0</v>
      </c>
      <c r="I787" s="95" t="e">
        <f>H787/$H$2317</f>
        <v>#DIV/0!</v>
      </c>
    </row>
    <row r="788" spans="1:9" ht="24" customHeight="1" x14ac:dyDescent="0.25">
      <c r="A788" s="92" t="s">
        <v>2464</v>
      </c>
      <c r="B788" s="93" t="s">
        <v>1119</v>
      </c>
      <c r="C788" s="92" t="s">
        <v>235</v>
      </c>
      <c r="D788" s="91">
        <v>5</v>
      </c>
      <c r="E788" s="90">
        <f>VLOOKUP(B788,'COMPOSIÇAO DE CUSTO UNIT'!$B$8:$H$4706,7,FALSE)</f>
        <v>0</v>
      </c>
      <c r="F788" s="310">
        <f t="shared" ref="F788:F790" si="334">$E$2</f>
        <v>0</v>
      </c>
      <c r="G788" s="90">
        <f t="shared" ref="G788:G790" si="335">TRUNC(E788*(1+F788),2)</f>
        <v>0</v>
      </c>
      <c r="H788" s="90">
        <f t="shared" ref="H788:H790" si="336">TRUNC(G788*D788,2)</f>
        <v>0</v>
      </c>
      <c r="I788" s="89" t="e">
        <f t="shared" ref="I788:I790" si="337">H788/$H$2317</f>
        <v>#DIV/0!</v>
      </c>
    </row>
    <row r="789" spans="1:9" ht="51.9" customHeight="1" x14ac:dyDescent="0.25">
      <c r="A789" s="92" t="s">
        <v>2463</v>
      </c>
      <c r="B789" s="93" t="s">
        <v>1117</v>
      </c>
      <c r="C789" s="92" t="s">
        <v>235</v>
      </c>
      <c r="D789" s="91">
        <v>7</v>
      </c>
      <c r="E789" s="90">
        <f>VLOOKUP(B789,'COMPOSIÇAO DE CUSTO UNIT'!$B$8:$H$4706,7,FALSE)</f>
        <v>0</v>
      </c>
      <c r="F789" s="310">
        <f t="shared" si="334"/>
        <v>0</v>
      </c>
      <c r="G789" s="90">
        <f t="shared" si="335"/>
        <v>0</v>
      </c>
      <c r="H789" s="90">
        <f t="shared" si="336"/>
        <v>0</v>
      </c>
      <c r="I789" s="89" t="e">
        <f t="shared" si="337"/>
        <v>#DIV/0!</v>
      </c>
    </row>
    <row r="790" spans="1:9" ht="26.1" customHeight="1" x14ac:dyDescent="0.25">
      <c r="A790" s="92" t="s">
        <v>2462</v>
      </c>
      <c r="B790" s="93" t="s">
        <v>1115</v>
      </c>
      <c r="C790" s="92" t="s">
        <v>235</v>
      </c>
      <c r="D790" s="91">
        <v>5</v>
      </c>
      <c r="E790" s="90">
        <f>VLOOKUP(B790,'COMPOSIÇAO DE CUSTO UNIT'!$B$8:$H$4706,7,FALSE)</f>
        <v>0</v>
      </c>
      <c r="F790" s="310">
        <f t="shared" si="334"/>
        <v>0</v>
      </c>
      <c r="G790" s="90">
        <f t="shared" si="335"/>
        <v>0</v>
      </c>
      <c r="H790" s="90">
        <f t="shared" si="336"/>
        <v>0</v>
      </c>
      <c r="I790" s="89" t="e">
        <f t="shared" si="337"/>
        <v>#DIV/0!</v>
      </c>
    </row>
    <row r="791" spans="1:9" ht="24" customHeight="1" x14ac:dyDescent="0.25">
      <c r="A791" s="100" t="s">
        <v>2461</v>
      </c>
      <c r="B791" s="99" t="s">
        <v>1113</v>
      </c>
      <c r="C791" s="97"/>
      <c r="D791" s="98"/>
      <c r="E791" s="97"/>
      <c r="F791" s="97"/>
      <c r="G791" s="97"/>
      <c r="H791" s="96">
        <f>SUM(H792:H793)</f>
        <v>0</v>
      </c>
      <c r="I791" s="95" t="e">
        <f>H791/$H$2317</f>
        <v>#DIV/0!</v>
      </c>
    </row>
    <row r="792" spans="1:9" ht="26.1" customHeight="1" x14ac:dyDescent="0.25">
      <c r="A792" s="92" t="s">
        <v>2460</v>
      </c>
      <c r="B792" s="93" t="s">
        <v>1111</v>
      </c>
      <c r="C792" s="92" t="s">
        <v>235</v>
      </c>
      <c r="D792" s="91">
        <v>5</v>
      </c>
      <c r="E792" s="90">
        <f>VLOOKUP(B792,'COMPOSIÇAO DE CUSTO UNIT'!$B$8:$H$4706,7,FALSE)</f>
        <v>0</v>
      </c>
      <c r="F792" s="310">
        <f t="shared" ref="F792:F793" si="338">$E$2</f>
        <v>0</v>
      </c>
      <c r="G792" s="90">
        <f t="shared" ref="G792:G793" si="339">TRUNC(E792*(1+F792),2)</f>
        <v>0</v>
      </c>
      <c r="H792" s="90">
        <f t="shared" ref="H792:H793" si="340">TRUNC(G792*D792,2)</f>
        <v>0</v>
      </c>
      <c r="I792" s="89" t="e">
        <f t="shared" ref="I792:I793" si="341">H792/$H$2317</f>
        <v>#DIV/0!</v>
      </c>
    </row>
    <row r="793" spans="1:9" ht="26.1" customHeight="1" x14ac:dyDescent="0.25">
      <c r="A793" s="92" t="s">
        <v>2459</v>
      </c>
      <c r="B793" s="93" t="s">
        <v>1736</v>
      </c>
      <c r="C793" s="92" t="s">
        <v>235</v>
      </c>
      <c r="D793" s="91">
        <v>14</v>
      </c>
      <c r="E793" s="90">
        <f>VLOOKUP(B793,'COMPOSIÇAO DE CUSTO UNIT'!$B$8:$H$4706,7,FALSE)</f>
        <v>0</v>
      </c>
      <c r="F793" s="310">
        <f t="shared" si="338"/>
        <v>0</v>
      </c>
      <c r="G793" s="90">
        <f t="shared" si="339"/>
        <v>0</v>
      </c>
      <c r="H793" s="90">
        <f t="shared" si="340"/>
        <v>0</v>
      </c>
      <c r="I793" s="89" t="e">
        <f t="shared" si="341"/>
        <v>#DIV/0!</v>
      </c>
    </row>
    <row r="794" spans="1:9" ht="24" customHeight="1" x14ac:dyDescent="0.25">
      <c r="A794" s="100" t="s">
        <v>88</v>
      </c>
      <c r="B794" s="99" t="s">
        <v>65</v>
      </c>
      <c r="C794" s="97"/>
      <c r="D794" s="98"/>
      <c r="E794" s="97"/>
      <c r="F794" s="97"/>
      <c r="G794" s="97"/>
      <c r="H794" s="96">
        <f>H795+H816</f>
        <v>0</v>
      </c>
      <c r="I794" s="95" t="e">
        <f t="shared" ref="I794:I815" si="342">H794/$H$2317</f>
        <v>#DIV/0!</v>
      </c>
    </row>
    <row r="795" spans="1:9" ht="24" customHeight="1" x14ac:dyDescent="0.25">
      <c r="A795" s="100" t="s">
        <v>2458</v>
      </c>
      <c r="B795" s="99" t="s">
        <v>1109</v>
      </c>
      <c r="C795" s="97"/>
      <c r="D795" s="98"/>
      <c r="E795" s="97"/>
      <c r="F795" s="97"/>
      <c r="G795" s="97"/>
      <c r="H795" s="96">
        <f>SUM(H796:H815)</f>
        <v>0</v>
      </c>
      <c r="I795" s="95" t="e">
        <f t="shared" si="342"/>
        <v>#DIV/0!</v>
      </c>
    </row>
    <row r="796" spans="1:9" ht="39" customHeight="1" x14ac:dyDescent="0.25">
      <c r="A796" s="92" t="s">
        <v>2457</v>
      </c>
      <c r="B796" s="93" t="s">
        <v>1107</v>
      </c>
      <c r="C796" s="92" t="s">
        <v>235</v>
      </c>
      <c r="D796" s="91">
        <v>1</v>
      </c>
      <c r="E796" s="308"/>
      <c r="F796" s="310">
        <f t="shared" ref="F796:F815" si="343">$E$2</f>
        <v>0</v>
      </c>
      <c r="G796" s="90">
        <f t="shared" ref="G796:G815" si="344">TRUNC(E796*(1+F796),2)</f>
        <v>0</v>
      </c>
      <c r="H796" s="90">
        <f t="shared" ref="H796:H815" si="345">TRUNC(G796*D796,2)</f>
        <v>0</v>
      </c>
      <c r="I796" s="89" t="e">
        <f t="shared" si="342"/>
        <v>#DIV/0!</v>
      </c>
    </row>
    <row r="797" spans="1:9" ht="51.9" customHeight="1" x14ac:dyDescent="0.25">
      <c r="A797" s="92" t="s">
        <v>2456</v>
      </c>
      <c r="B797" s="93" t="s">
        <v>1105</v>
      </c>
      <c r="C797" s="92" t="s">
        <v>235</v>
      </c>
      <c r="D797" s="91">
        <v>1</v>
      </c>
      <c r="E797" s="308"/>
      <c r="F797" s="310">
        <f t="shared" si="343"/>
        <v>0</v>
      </c>
      <c r="G797" s="90">
        <f t="shared" si="344"/>
        <v>0</v>
      </c>
      <c r="H797" s="90">
        <f t="shared" si="345"/>
        <v>0</v>
      </c>
      <c r="I797" s="89" t="e">
        <f t="shared" si="342"/>
        <v>#DIV/0!</v>
      </c>
    </row>
    <row r="798" spans="1:9" ht="39" customHeight="1" x14ac:dyDescent="0.25">
      <c r="A798" s="92" t="s">
        <v>2455</v>
      </c>
      <c r="B798" s="93" t="s">
        <v>2454</v>
      </c>
      <c r="C798" s="92" t="s">
        <v>235</v>
      </c>
      <c r="D798" s="91">
        <v>6</v>
      </c>
      <c r="E798" s="90">
        <f>VLOOKUP(B798,'COMPOSIÇAO DE CUSTO UNIT'!$B$8:$H$4706,7,FALSE)</f>
        <v>0</v>
      </c>
      <c r="F798" s="310">
        <f t="shared" si="343"/>
        <v>0</v>
      </c>
      <c r="G798" s="90">
        <f t="shared" si="344"/>
        <v>0</v>
      </c>
      <c r="H798" s="90">
        <f t="shared" si="345"/>
        <v>0</v>
      </c>
      <c r="I798" s="89" t="e">
        <f t="shared" si="342"/>
        <v>#DIV/0!</v>
      </c>
    </row>
    <row r="799" spans="1:9" ht="24" customHeight="1" x14ac:dyDescent="0.25">
      <c r="A799" s="92" t="s">
        <v>2453</v>
      </c>
      <c r="B799" s="93" t="s">
        <v>2452</v>
      </c>
      <c r="C799" s="92" t="s">
        <v>235</v>
      </c>
      <c r="D799" s="91">
        <v>6</v>
      </c>
      <c r="E799" s="90">
        <f>VLOOKUP(B799,'COMPOSIÇAO DE CUSTO UNIT'!$B$8:$H$4706,7,FALSE)</f>
        <v>0</v>
      </c>
      <c r="F799" s="310">
        <f t="shared" si="343"/>
        <v>0</v>
      </c>
      <c r="G799" s="90">
        <f t="shared" si="344"/>
        <v>0</v>
      </c>
      <c r="H799" s="90">
        <f t="shared" si="345"/>
        <v>0</v>
      </c>
      <c r="I799" s="89" t="e">
        <f t="shared" si="342"/>
        <v>#DIV/0!</v>
      </c>
    </row>
    <row r="800" spans="1:9" ht="39" customHeight="1" x14ac:dyDescent="0.25">
      <c r="A800" s="92" t="s">
        <v>2451</v>
      </c>
      <c r="B800" s="93" t="s">
        <v>1099</v>
      </c>
      <c r="C800" s="92" t="s">
        <v>235</v>
      </c>
      <c r="D800" s="91">
        <v>1</v>
      </c>
      <c r="E800" s="308"/>
      <c r="F800" s="310">
        <f t="shared" si="343"/>
        <v>0</v>
      </c>
      <c r="G800" s="90">
        <f t="shared" si="344"/>
        <v>0</v>
      </c>
      <c r="H800" s="90">
        <f t="shared" si="345"/>
        <v>0</v>
      </c>
      <c r="I800" s="89" t="e">
        <f t="shared" si="342"/>
        <v>#DIV/0!</v>
      </c>
    </row>
    <row r="801" spans="1:9" ht="51.9" customHeight="1" x14ac:dyDescent="0.25">
      <c r="A801" s="92" t="s">
        <v>2450</v>
      </c>
      <c r="B801" s="93" t="s">
        <v>1097</v>
      </c>
      <c r="C801" s="92" t="s">
        <v>235</v>
      </c>
      <c r="D801" s="91">
        <v>1</v>
      </c>
      <c r="E801" s="308"/>
      <c r="F801" s="310">
        <f t="shared" si="343"/>
        <v>0</v>
      </c>
      <c r="G801" s="90">
        <f t="shared" si="344"/>
        <v>0</v>
      </c>
      <c r="H801" s="90">
        <f t="shared" si="345"/>
        <v>0</v>
      </c>
      <c r="I801" s="89" t="e">
        <f t="shared" si="342"/>
        <v>#DIV/0!</v>
      </c>
    </row>
    <row r="802" spans="1:9" ht="39" customHeight="1" x14ac:dyDescent="0.25">
      <c r="A802" s="92" t="s">
        <v>2449</v>
      </c>
      <c r="B802" s="93" t="s">
        <v>1093</v>
      </c>
      <c r="C802" s="92" t="s">
        <v>235</v>
      </c>
      <c r="D802" s="91">
        <v>1</v>
      </c>
      <c r="E802" s="308"/>
      <c r="F802" s="310">
        <f t="shared" si="343"/>
        <v>0</v>
      </c>
      <c r="G802" s="90">
        <f t="shared" si="344"/>
        <v>0</v>
      </c>
      <c r="H802" s="90">
        <f t="shared" si="345"/>
        <v>0</v>
      </c>
      <c r="I802" s="89" t="e">
        <f t="shared" si="342"/>
        <v>#DIV/0!</v>
      </c>
    </row>
    <row r="803" spans="1:9" ht="26.1" customHeight="1" x14ac:dyDescent="0.25">
      <c r="A803" s="92" t="s">
        <v>2448</v>
      </c>
      <c r="B803" s="93" t="s">
        <v>1091</v>
      </c>
      <c r="C803" s="92" t="s">
        <v>235</v>
      </c>
      <c r="D803" s="91">
        <v>1</v>
      </c>
      <c r="E803" s="308"/>
      <c r="F803" s="310">
        <f t="shared" si="343"/>
        <v>0</v>
      </c>
      <c r="G803" s="90">
        <f t="shared" si="344"/>
        <v>0</v>
      </c>
      <c r="H803" s="90">
        <f t="shared" si="345"/>
        <v>0</v>
      </c>
      <c r="I803" s="89" t="e">
        <f t="shared" si="342"/>
        <v>#DIV/0!</v>
      </c>
    </row>
    <row r="804" spans="1:9" ht="26.1" customHeight="1" x14ac:dyDescent="0.25">
      <c r="A804" s="92" t="s">
        <v>2447</v>
      </c>
      <c r="B804" s="93" t="s">
        <v>2106</v>
      </c>
      <c r="C804" s="92" t="s">
        <v>235</v>
      </c>
      <c r="D804" s="91">
        <v>1</v>
      </c>
      <c r="E804" s="308"/>
      <c r="F804" s="310">
        <f t="shared" si="343"/>
        <v>0</v>
      </c>
      <c r="G804" s="90">
        <f t="shared" si="344"/>
        <v>0</v>
      </c>
      <c r="H804" s="90">
        <f t="shared" si="345"/>
        <v>0</v>
      </c>
      <c r="I804" s="89" t="e">
        <f t="shared" si="342"/>
        <v>#DIV/0!</v>
      </c>
    </row>
    <row r="805" spans="1:9" ht="26.1" customHeight="1" x14ac:dyDescent="0.25">
      <c r="A805" s="92" t="s">
        <v>2446</v>
      </c>
      <c r="B805" s="93" t="s">
        <v>1079</v>
      </c>
      <c r="C805" s="92" t="s">
        <v>235</v>
      </c>
      <c r="D805" s="91">
        <v>1</v>
      </c>
      <c r="E805" s="90">
        <f>VLOOKUP(B805,'COMPOSIÇAO DE CUSTO UNIT'!$B$8:$H$4706,7,FALSE)</f>
        <v>0</v>
      </c>
      <c r="F805" s="310">
        <f t="shared" si="343"/>
        <v>0</v>
      </c>
      <c r="G805" s="90">
        <f t="shared" si="344"/>
        <v>0</v>
      </c>
      <c r="H805" s="90">
        <f t="shared" si="345"/>
        <v>0</v>
      </c>
      <c r="I805" s="89" t="e">
        <f t="shared" si="342"/>
        <v>#DIV/0!</v>
      </c>
    </row>
    <row r="806" spans="1:9" ht="39" customHeight="1" x14ac:dyDescent="0.25">
      <c r="A806" s="92" t="s">
        <v>2445</v>
      </c>
      <c r="B806" s="93" t="s">
        <v>1077</v>
      </c>
      <c r="C806" s="92" t="s">
        <v>235</v>
      </c>
      <c r="D806" s="91">
        <v>21</v>
      </c>
      <c r="E806" s="308"/>
      <c r="F806" s="310">
        <f t="shared" si="343"/>
        <v>0</v>
      </c>
      <c r="G806" s="90">
        <f t="shared" si="344"/>
        <v>0</v>
      </c>
      <c r="H806" s="90">
        <f t="shared" si="345"/>
        <v>0</v>
      </c>
      <c r="I806" s="89" t="e">
        <f t="shared" si="342"/>
        <v>#DIV/0!</v>
      </c>
    </row>
    <row r="807" spans="1:9" ht="26.1" customHeight="1" x14ac:dyDescent="0.25">
      <c r="A807" s="92" t="s">
        <v>2444</v>
      </c>
      <c r="B807" s="93" t="s">
        <v>1710</v>
      </c>
      <c r="C807" s="92" t="s">
        <v>235</v>
      </c>
      <c r="D807" s="91">
        <v>20</v>
      </c>
      <c r="E807" s="90">
        <f>VLOOKUP(B807,'COMPOSIÇAO DE CUSTO UNIT'!$B$8:$H$4706,7,FALSE)</f>
        <v>0</v>
      </c>
      <c r="F807" s="309">
        <f t="shared" ref="F807:F809" si="346">$F$2</f>
        <v>0</v>
      </c>
      <c r="G807" s="90">
        <f t="shared" si="344"/>
        <v>0</v>
      </c>
      <c r="H807" s="90">
        <f t="shared" si="345"/>
        <v>0</v>
      </c>
      <c r="I807" s="89" t="e">
        <f t="shared" si="342"/>
        <v>#DIV/0!</v>
      </c>
    </row>
    <row r="808" spans="1:9" ht="26.1" customHeight="1" x14ac:dyDescent="0.25">
      <c r="A808" s="92" t="s">
        <v>2443</v>
      </c>
      <c r="B808" s="93" t="s">
        <v>1708</v>
      </c>
      <c r="C808" s="92" t="s">
        <v>235</v>
      </c>
      <c r="D808" s="91">
        <v>20</v>
      </c>
      <c r="E808" s="90">
        <f>VLOOKUP(B808,'COMPOSIÇAO DE CUSTO UNIT'!$B$8:$H$4706,7,FALSE)</f>
        <v>0</v>
      </c>
      <c r="F808" s="310">
        <f t="shared" si="343"/>
        <v>0</v>
      </c>
      <c r="G808" s="90">
        <f t="shared" si="344"/>
        <v>0</v>
      </c>
      <c r="H808" s="90">
        <f t="shared" si="345"/>
        <v>0</v>
      </c>
      <c r="I808" s="89" t="e">
        <f t="shared" si="342"/>
        <v>#DIV/0!</v>
      </c>
    </row>
    <row r="809" spans="1:9" ht="26.1" customHeight="1" x14ac:dyDescent="0.25">
      <c r="A809" s="92" t="s">
        <v>2442</v>
      </c>
      <c r="B809" s="93" t="s">
        <v>1706</v>
      </c>
      <c r="C809" s="92" t="s">
        <v>235</v>
      </c>
      <c r="D809" s="91">
        <v>20</v>
      </c>
      <c r="E809" s="90">
        <f>VLOOKUP(B809,'COMPOSIÇAO DE CUSTO UNIT'!$B$8:$H$4706,7,FALSE)</f>
        <v>0</v>
      </c>
      <c r="F809" s="309">
        <f t="shared" si="346"/>
        <v>0</v>
      </c>
      <c r="G809" s="90">
        <f t="shared" si="344"/>
        <v>0</v>
      </c>
      <c r="H809" s="90">
        <f t="shared" si="345"/>
        <v>0</v>
      </c>
      <c r="I809" s="89" t="e">
        <f t="shared" si="342"/>
        <v>#DIV/0!</v>
      </c>
    </row>
    <row r="810" spans="1:9" ht="26.1" customHeight="1" x14ac:dyDescent="0.25">
      <c r="A810" s="92" t="s">
        <v>2441</v>
      </c>
      <c r="B810" s="93" t="s">
        <v>1704</v>
      </c>
      <c r="C810" s="92" t="s">
        <v>235</v>
      </c>
      <c r="D810" s="91">
        <v>20</v>
      </c>
      <c r="E810" s="90">
        <f>VLOOKUP(B810,'COMPOSIÇAO DE CUSTO UNIT'!$B$8:$H$4706,7,FALSE)</f>
        <v>0</v>
      </c>
      <c r="F810" s="310">
        <f t="shared" si="343"/>
        <v>0</v>
      </c>
      <c r="G810" s="90">
        <f t="shared" si="344"/>
        <v>0</v>
      </c>
      <c r="H810" s="90">
        <f t="shared" si="345"/>
        <v>0</v>
      </c>
      <c r="I810" s="89" t="e">
        <f t="shared" si="342"/>
        <v>#DIV/0!</v>
      </c>
    </row>
    <row r="811" spans="1:9" ht="26.1" customHeight="1" x14ac:dyDescent="0.25">
      <c r="A811" s="92" t="s">
        <v>2440</v>
      </c>
      <c r="B811" s="93" t="s">
        <v>1714</v>
      </c>
      <c r="C811" s="92" t="s">
        <v>235</v>
      </c>
      <c r="D811" s="91">
        <v>20</v>
      </c>
      <c r="E811" s="90">
        <f>VLOOKUP(B811,'COMPOSIÇAO DE CUSTO UNIT'!$B$8:$H$4706,7,FALSE)</f>
        <v>0</v>
      </c>
      <c r="F811" s="309">
        <f t="shared" ref="F811" si="347">$F$2</f>
        <v>0</v>
      </c>
      <c r="G811" s="90">
        <f t="shared" si="344"/>
        <v>0</v>
      </c>
      <c r="H811" s="90">
        <f t="shared" si="345"/>
        <v>0</v>
      </c>
      <c r="I811" s="89" t="e">
        <f t="shared" si="342"/>
        <v>#DIV/0!</v>
      </c>
    </row>
    <row r="812" spans="1:9" ht="26.1" customHeight="1" x14ac:dyDescent="0.25">
      <c r="A812" s="92" t="s">
        <v>2439</v>
      </c>
      <c r="B812" s="93" t="s">
        <v>1712</v>
      </c>
      <c r="C812" s="92" t="s">
        <v>235</v>
      </c>
      <c r="D812" s="91">
        <v>20</v>
      </c>
      <c r="E812" s="90">
        <f>VLOOKUP(B812,'COMPOSIÇAO DE CUSTO UNIT'!$B$8:$H$4706,7,FALSE)</f>
        <v>0</v>
      </c>
      <c r="F812" s="310">
        <f t="shared" si="343"/>
        <v>0</v>
      </c>
      <c r="G812" s="90">
        <f t="shared" si="344"/>
        <v>0</v>
      </c>
      <c r="H812" s="90">
        <f t="shared" si="345"/>
        <v>0</v>
      </c>
      <c r="I812" s="89" t="e">
        <f t="shared" si="342"/>
        <v>#DIV/0!</v>
      </c>
    </row>
    <row r="813" spans="1:9" ht="26.1" customHeight="1" x14ac:dyDescent="0.25">
      <c r="A813" s="92" t="s">
        <v>2438</v>
      </c>
      <c r="B813" s="93" t="s">
        <v>2437</v>
      </c>
      <c r="C813" s="92" t="s">
        <v>235</v>
      </c>
      <c r="D813" s="91">
        <v>20</v>
      </c>
      <c r="E813" s="90">
        <f>VLOOKUP(B813,'COMPOSIÇAO DE CUSTO UNIT'!$B$8:$H$4706,7,FALSE)</f>
        <v>0</v>
      </c>
      <c r="F813" s="310">
        <f t="shared" si="343"/>
        <v>0</v>
      </c>
      <c r="G813" s="90">
        <f t="shared" si="344"/>
        <v>0</v>
      </c>
      <c r="H813" s="90">
        <f t="shared" si="345"/>
        <v>0</v>
      </c>
      <c r="I813" s="89" t="e">
        <f t="shared" si="342"/>
        <v>#DIV/0!</v>
      </c>
    </row>
    <row r="814" spans="1:9" ht="24" customHeight="1" x14ac:dyDescent="0.25">
      <c r="A814" s="92" t="s">
        <v>2436</v>
      </c>
      <c r="B814" s="93" t="s">
        <v>1073</v>
      </c>
      <c r="C814" s="92" t="s">
        <v>235</v>
      </c>
      <c r="D814" s="91">
        <v>1</v>
      </c>
      <c r="E814" s="90">
        <f>VLOOKUP(B814,'COMPOSIÇAO DE CUSTO UNIT'!$B$8:$H$4706,7,FALSE)</f>
        <v>0</v>
      </c>
      <c r="F814" s="310">
        <f t="shared" si="343"/>
        <v>0</v>
      </c>
      <c r="G814" s="90">
        <f t="shared" si="344"/>
        <v>0</v>
      </c>
      <c r="H814" s="90">
        <f t="shared" si="345"/>
        <v>0</v>
      </c>
      <c r="I814" s="89" t="e">
        <f t="shared" si="342"/>
        <v>#DIV/0!</v>
      </c>
    </row>
    <row r="815" spans="1:9" ht="26.1" customHeight="1" x14ac:dyDescent="0.25">
      <c r="A815" s="92" t="s">
        <v>2435</v>
      </c>
      <c r="B815" s="93" t="s">
        <v>1069</v>
      </c>
      <c r="C815" s="92" t="s">
        <v>235</v>
      </c>
      <c r="D815" s="91">
        <v>1</v>
      </c>
      <c r="E815" s="90">
        <f>VLOOKUP(B815,'COMPOSIÇAO DE CUSTO UNIT'!$B$8:$H$4706,7,FALSE)</f>
        <v>0</v>
      </c>
      <c r="F815" s="310">
        <f t="shared" si="343"/>
        <v>0</v>
      </c>
      <c r="G815" s="90">
        <f t="shared" si="344"/>
        <v>0</v>
      </c>
      <c r="H815" s="90">
        <f t="shared" si="345"/>
        <v>0</v>
      </c>
      <c r="I815" s="89" t="e">
        <f t="shared" si="342"/>
        <v>#DIV/0!</v>
      </c>
    </row>
    <row r="816" spans="1:9" ht="24" customHeight="1" x14ac:dyDescent="0.25">
      <c r="A816" s="100" t="s">
        <v>2434</v>
      </c>
      <c r="B816" s="99" t="s">
        <v>1037</v>
      </c>
      <c r="C816" s="97"/>
      <c r="D816" s="98"/>
      <c r="E816" s="97"/>
      <c r="F816" s="97"/>
      <c r="G816" s="97"/>
      <c r="H816" s="96">
        <f>H817</f>
        <v>0</v>
      </c>
      <c r="I816" s="95" t="e">
        <f>H816/$H$2317</f>
        <v>#DIV/0!</v>
      </c>
    </row>
    <row r="817" spans="1:9" ht="26.1" customHeight="1" x14ac:dyDescent="0.25">
      <c r="A817" s="92" t="s">
        <v>2433</v>
      </c>
      <c r="B817" s="93" t="s">
        <v>2432</v>
      </c>
      <c r="C817" s="92" t="s">
        <v>460</v>
      </c>
      <c r="D817" s="91">
        <v>1.08</v>
      </c>
      <c r="E817" s="90">
        <f>VLOOKUP(B817,'COMPOSIÇAO DE CUSTO UNIT'!$B$8:$H$4706,7,FALSE)</f>
        <v>0</v>
      </c>
      <c r="F817" s="310">
        <f t="shared" ref="F817" si="348">$E$2</f>
        <v>0</v>
      </c>
      <c r="G817" s="90">
        <f t="shared" ref="G817" si="349">TRUNC(E817*(1+F817),2)</f>
        <v>0</v>
      </c>
      <c r="H817" s="90">
        <f t="shared" ref="H817" si="350">TRUNC(G817*D817,2)</f>
        <v>0</v>
      </c>
      <c r="I817" s="89" t="e">
        <f>H817/$H$2317</f>
        <v>#DIV/0!</v>
      </c>
    </row>
    <row r="818" spans="1:9" ht="24" customHeight="1" x14ac:dyDescent="0.25">
      <c r="A818" s="100" t="s">
        <v>89</v>
      </c>
      <c r="B818" s="99" t="s">
        <v>67</v>
      </c>
      <c r="C818" s="97"/>
      <c r="D818" s="98"/>
      <c r="E818" s="97"/>
      <c r="F818" s="97"/>
      <c r="G818" s="97"/>
      <c r="H818" s="96">
        <f>SUM(H819:H825)</f>
        <v>0</v>
      </c>
      <c r="I818" s="95" t="e">
        <f>H818/$H$2317</f>
        <v>#DIV/0!</v>
      </c>
    </row>
    <row r="819" spans="1:9" ht="78" customHeight="1" x14ac:dyDescent="0.25">
      <c r="A819" s="92" t="s">
        <v>2431</v>
      </c>
      <c r="B819" s="93" t="s">
        <v>4441</v>
      </c>
      <c r="C819" s="92" t="s">
        <v>460</v>
      </c>
      <c r="D819" s="91">
        <v>560.36</v>
      </c>
      <c r="E819" s="90">
        <f>VLOOKUP(B819,'COMPOSIÇAO DE CUSTO UNIT'!$B$8:$H$4706,7,FALSE)</f>
        <v>0</v>
      </c>
      <c r="F819" s="310">
        <f t="shared" ref="F819:F825" si="351">$E$2</f>
        <v>0</v>
      </c>
      <c r="G819" s="90">
        <f t="shared" ref="G819:G825" si="352">TRUNC(E819*(1+F819),2)</f>
        <v>0</v>
      </c>
      <c r="H819" s="90">
        <f t="shared" ref="H819:H825" si="353">TRUNC(G819*D819,2)</f>
        <v>0</v>
      </c>
      <c r="I819" s="89" t="e">
        <f t="shared" ref="I819:I825" si="354">H819/$H$2317</f>
        <v>#DIV/0!</v>
      </c>
    </row>
    <row r="820" spans="1:9" ht="26.1" customHeight="1" x14ac:dyDescent="0.25">
      <c r="A820" s="92" t="s">
        <v>2430</v>
      </c>
      <c r="B820" s="93" t="s">
        <v>1029</v>
      </c>
      <c r="C820" s="92" t="s">
        <v>234</v>
      </c>
      <c r="D820" s="91">
        <v>96.44</v>
      </c>
      <c r="E820" s="90">
        <f>VLOOKUP(B820,'COMPOSIÇAO DE CUSTO UNIT'!$B$8:$H$4706,7,FALSE)</f>
        <v>0</v>
      </c>
      <c r="F820" s="310">
        <f t="shared" si="351"/>
        <v>0</v>
      </c>
      <c r="G820" s="90">
        <f t="shared" si="352"/>
        <v>0</v>
      </c>
      <c r="H820" s="90">
        <f t="shared" si="353"/>
        <v>0</v>
      </c>
      <c r="I820" s="89" t="e">
        <f t="shared" si="354"/>
        <v>#DIV/0!</v>
      </c>
    </row>
    <row r="821" spans="1:9" ht="26.1" customHeight="1" x14ac:dyDescent="0.25">
      <c r="A821" s="92" t="s">
        <v>2429</v>
      </c>
      <c r="B821" s="93" t="s">
        <v>1689</v>
      </c>
      <c r="C821" s="92" t="s">
        <v>630</v>
      </c>
      <c r="D821" s="91">
        <v>23.1</v>
      </c>
      <c r="E821" s="90">
        <f>VLOOKUP(B821,'COMPOSIÇAO DE CUSTO UNIT'!$B$8:$H$4706,7,FALSE)</f>
        <v>0</v>
      </c>
      <c r="F821" s="310">
        <f t="shared" si="351"/>
        <v>0</v>
      </c>
      <c r="G821" s="90">
        <f t="shared" si="352"/>
        <v>0</v>
      </c>
      <c r="H821" s="90">
        <f t="shared" si="353"/>
        <v>0</v>
      </c>
      <c r="I821" s="89" t="e">
        <f t="shared" si="354"/>
        <v>#DIV/0!</v>
      </c>
    </row>
    <row r="822" spans="1:9" ht="39" customHeight="1" x14ac:dyDescent="0.25">
      <c r="A822" s="92" t="s">
        <v>2428</v>
      </c>
      <c r="B822" s="93" t="s">
        <v>2427</v>
      </c>
      <c r="C822" s="92" t="s">
        <v>234</v>
      </c>
      <c r="D822" s="91">
        <v>32.22</v>
      </c>
      <c r="E822" s="90">
        <f>VLOOKUP(B822,'COMPOSIÇAO DE CUSTO UNIT'!$B$8:$H$4706,7,FALSE)</f>
        <v>0</v>
      </c>
      <c r="F822" s="310">
        <f t="shared" si="351"/>
        <v>0</v>
      </c>
      <c r="G822" s="90">
        <f t="shared" si="352"/>
        <v>0</v>
      </c>
      <c r="H822" s="90">
        <f t="shared" si="353"/>
        <v>0</v>
      </c>
      <c r="I822" s="89" t="e">
        <f t="shared" si="354"/>
        <v>#DIV/0!</v>
      </c>
    </row>
    <row r="823" spans="1:9" ht="26.1" customHeight="1" x14ac:dyDescent="0.25">
      <c r="A823" s="92" t="s">
        <v>2426</v>
      </c>
      <c r="B823" s="93" t="s">
        <v>1027</v>
      </c>
      <c r="C823" s="92" t="s">
        <v>234</v>
      </c>
      <c r="D823" s="91">
        <v>96.44</v>
      </c>
      <c r="E823" s="90">
        <f>VLOOKUP(B823,'COMPOSIÇAO DE CUSTO UNIT'!$B$8:$H$4706,7,FALSE)</f>
        <v>0</v>
      </c>
      <c r="F823" s="310">
        <f t="shared" si="351"/>
        <v>0</v>
      </c>
      <c r="G823" s="90">
        <f t="shared" si="352"/>
        <v>0</v>
      </c>
      <c r="H823" s="90">
        <f t="shared" si="353"/>
        <v>0</v>
      </c>
      <c r="I823" s="89" t="e">
        <f t="shared" si="354"/>
        <v>#DIV/0!</v>
      </c>
    </row>
    <row r="824" spans="1:9" ht="51.9" customHeight="1" x14ac:dyDescent="0.25">
      <c r="A824" s="92" t="s">
        <v>2425</v>
      </c>
      <c r="B824" s="93" t="s">
        <v>1025</v>
      </c>
      <c r="C824" s="92" t="s">
        <v>460</v>
      </c>
      <c r="D824" s="91">
        <v>513.75</v>
      </c>
      <c r="E824" s="308"/>
      <c r="F824" s="310">
        <f t="shared" si="351"/>
        <v>0</v>
      </c>
      <c r="G824" s="90">
        <f t="shared" si="352"/>
        <v>0</v>
      </c>
      <c r="H824" s="90">
        <f t="shared" si="353"/>
        <v>0</v>
      </c>
      <c r="I824" s="89" t="e">
        <f t="shared" si="354"/>
        <v>#DIV/0!</v>
      </c>
    </row>
    <row r="825" spans="1:9" ht="39" customHeight="1" x14ac:dyDescent="0.25">
      <c r="A825" s="92" t="s">
        <v>2424</v>
      </c>
      <c r="B825" s="93" t="s">
        <v>1023</v>
      </c>
      <c r="C825" s="92" t="s">
        <v>234</v>
      </c>
      <c r="D825" s="91">
        <v>192.88</v>
      </c>
      <c r="E825" s="90">
        <f>VLOOKUP(B825,'COMPOSIÇAO DE CUSTO UNIT'!$B$8:$H$4706,7,FALSE)</f>
        <v>0</v>
      </c>
      <c r="F825" s="310">
        <f t="shared" si="351"/>
        <v>0</v>
      </c>
      <c r="G825" s="90">
        <f t="shared" si="352"/>
        <v>0</v>
      </c>
      <c r="H825" s="90">
        <f t="shared" si="353"/>
        <v>0</v>
      </c>
      <c r="I825" s="89" t="e">
        <f t="shared" si="354"/>
        <v>#DIV/0!</v>
      </c>
    </row>
    <row r="826" spans="1:9" ht="24" customHeight="1" x14ac:dyDescent="0.25">
      <c r="A826" s="100" t="s">
        <v>90</v>
      </c>
      <c r="B826" s="99" t="s">
        <v>69</v>
      </c>
      <c r="C826" s="97"/>
      <c r="D826" s="98"/>
      <c r="E826" s="97"/>
      <c r="F826" s="97"/>
      <c r="G826" s="97"/>
      <c r="H826" s="96">
        <f>SUM(H827:H835)</f>
        <v>0</v>
      </c>
      <c r="I826" s="95" t="e">
        <f>H826/$H$2317</f>
        <v>#DIV/0!</v>
      </c>
    </row>
    <row r="827" spans="1:9" ht="26.1" customHeight="1" x14ac:dyDescent="0.25">
      <c r="A827" s="92" t="s">
        <v>2423</v>
      </c>
      <c r="B827" s="93" t="s">
        <v>2422</v>
      </c>
      <c r="C827" s="92" t="s">
        <v>235</v>
      </c>
      <c r="D827" s="91">
        <v>60</v>
      </c>
      <c r="E827" s="90">
        <f>VLOOKUP(B827,'COMPOSIÇAO DE CUSTO UNIT'!$B$8:$H$4706,7,FALSE)</f>
        <v>0</v>
      </c>
      <c r="F827" s="310">
        <f t="shared" ref="F827:F835" si="355">$E$2</f>
        <v>0</v>
      </c>
      <c r="G827" s="90">
        <f t="shared" ref="G827:G835" si="356">TRUNC(E827*(1+F827),2)</f>
        <v>0</v>
      </c>
      <c r="H827" s="90">
        <f t="shared" ref="H827:H835" si="357">TRUNC(G827*D827,2)</f>
        <v>0</v>
      </c>
      <c r="I827" s="89" t="e">
        <f t="shared" ref="I827:I835" si="358">H827/$H$2317</f>
        <v>#DIV/0!</v>
      </c>
    </row>
    <row r="828" spans="1:9" ht="26.1" customHeight="1" x14ac:dyDescent="0.25">
      <c r="A828" s="92" t="s">
        <v>2421</v>
      </c>
      <c r="B828" s="93" t="s">
        <v>2420</v>
      </c>
      <c r="C828" s="92" t="s">
        <v>235</v>
      </c>
      <c r="D828" s="91">
        <v>2</v>
      </c>
      <c r="E828" s="90">
        <f>VLOOKUP(B828,'COMPOSIÇAO DE CUSTO UNIT'!$B$8:$H$4706,7,FALSE)</f>
        <v>0</v>
      </c>
      <c r="F828" s="310">
        <f t="shared" si="355"/>
        <v>0</v>
      </c>
      <c r="G828" s="90">
        <f t="shared" si="356"/>
        <v>0</v>
      </c>
      <c r="H828" s="90">
        <f t="shared" si="357"/>
        <v>0</v>
      </c>
      <c r="I828" s="89" t="e">
        <f t="shared" si="358"/>
        <v>#DIV/0!</v>
      </c>
    </row>
    <row r="829" spans="1:9" ht="39" customHeight="1" x14ac:dyDescent="0.25">
      <c r="A829" s="92" t="s">
        <v>2419</v>
      </c>
      <c r="B829" s="93" t="s">
        <v>2418</v>
      </c>
      <c r="C829" s="92" t="s">
        <v>235</v>
      </c>
      <c r="D829" s="91">
        <v>1</v>
      </c>
      <c r="E829" s="90">
        <f>VLOOKUP(B829,'COMPOSIÇAO DE CUSTO UNIT'!$B$8:$H$4706,7,FALSE)</f>
        <v>0</v>
      </c>
      <c r="F829" s="310">
        <f t="shared" si="355"/>
        <v>0</v>
      </c>
      <c r="G829" s="90">
        <f t="shared" si="356"/>
        <v>0</v>
      </c>
      <c r="H829" s="90">
        <f t="shared" si="357"/>
        <v>0</v>
      </c>
      <c r="I829" s="89" t="e">
        <f t="shared" si="358"/>
        <v>#DIV/0!</v>
      </c>
    </row>
    <row r="830" spans="1:9" ht="39" customHeight="1" x14ac:dyDescent="0.25">
      <c r="A830" s="92" t="s">
        <v>2417</v>
      </c>
      <c r="B830" s="93" t="s">
        <v>2416</v>
      </c>
      <c r="C830" s="92" t="s">
        <v>235</v>
      </c>
      <c r="D830" s="91">
        <v>20</v>
      </c>
      <c r="E830" s="90">
        <f>VLOOKUP(B830,'COMPOSIÇAO DE CUSTO UNIT'!$B$8:$H$4706,7,FALSE)</f>
        <v>0</v>
      </c>
      <c r="F830" s="310">
        <f t="shared" si="355"/>
        <v>0</v>
      </c>
      <c r="G830" s="90">
        <f t="shared" si="356"/>
        <v>0</v>
      </c>
      <c r="H830" s="90">
        <f t="shared" si="357"/>
        <v>0</v>
      </c>
      <c r="I830" s="89" t="e">
        <f t="shared" si="358"/>
        <v>#DIV/0!</v>
      </c>
    </row>
    <row r="831" spans="1:9" ht="26.1" customHeight="1" x14ac:dyDescent="0.25">
      <c r="A831" s="92" t="s">
        <v>2415</v>
      </c>
      <c r="B831" s="93" t="s">
        <v>2414</v>
      </c>
      <c r="C831" s="92" t="s">
        <v>235</v>
      </c>
      <c r="D831" s="91">
        <v>1</v>
      </c>
      <c r="E831" s="90">
        <f>VLOOKUP(B831,'COMPOSIÇAO DE CUSTO UNIT'!$B$8:$H$4706,7,FALSE)</f>
        <v>0</v>
      </c>
      <c r="F831" s="310">
        <f t="shared" si="355"/>
        <v>0</v>
      </c>
      <c r="G831" s="90">
        <f t="shared" si="356"/>
        <v>0</v>
      </c>
      <c r="H831" s="90">
        <f t="shared" si="357"/>
        <v>0</v>
      </c>
      <c r="I831" s="89" t="e">
        <f t="shared" si="358"/>
        <v>#DIV/0!</v>
      </c>
    </row>
    <row r="832" spans="1:9" ht="26.1" customHeight="1" x14ac:dyDescent="0.25">
      <c r="A832" s="92" t="s">
        <v>2413</v>
      </c>
      <c r="B832" s="93" t="s">
        <v>2412</v>
      </c>
      <c r="C832" s="92" t="s">
        <v>235</v>
      </c>
      <c r="D832" s="91">
        <v>8</v>
      </c>
      <c r="E832" s="90">
        <f>VLOOKUP(B832,'COMPOSIÇAO DE CUSTO UNIT'!$B$8:$H$4706,7,FALSE)</f>
        <v>0</v>
      </c>
      <c r="F832" s="310">
        <f t="shared" si="355"/>
        <v>0</v>
      </c>
      <c r="G832" s="90">
        <f t="shared" si="356"/>
        <v>0</v>
      </c>
      <c r="H832" s="90">
        <f t="shared" si="357"/>
        <v>0</v>
      </c>
      <c r="I832" s="89" t="e">
        <f t="shared" si="358"/>
        <v>#DIV/0!</v>
      </c>
    </row>
    <row r="833" spans="1:9" ht="26.1" customHeight="1" x14ac:dyDescent="0.25">
      <c r="A833" s="92" t="s">
        <v>2411</v>
      </c>
      <c r="B833" s="93" t="s">
        <v>2410</v>
      </c>
      <c r="C833" s="92" t="s">
        <v>235</v>
      </c>
      <c r="D833" s="91">
        <v>16</v>
      </c>
      <c r="E833" s="90">
        <f>VLOOKUP(B833,'COMPOSIÇAO DE CUSTO UNIT'!$B$8:$H$4706,7,FALSE)</f>
        <v>0</v>
      </c>
      <c r="F833" s="310">
        <f t="shared" si="355"/>
        <v>0</v>
      </c>
      <c r="G833" s="90">
        <f t="shared" si="356"/>
        <v>0</v>
      </c>
      <c r="H833" s="90">
        <f t="shared" si="357"/>
        <v>0</v>
      </c>
      <c r="I833" s="89" t="e">
        <f t="shared" si="358"/>
        <v>#DIV/0!</v>
      </c>
    </row>
    <row r="834" spans="1:9" ht="26.1" customHeight="1" x14ac:dyDescent="0.25">
      <c r="A834" s="92" t="s">
        <v>2409</v>
      </c>
      <c r="B834" s="93" t="s">
        <v>2408</v>
      </c>
      <c r="C834" s="92" t="s">
        <v>235</v>
      </c>
      <c r="D834" s="91">
        <v>1</v>
      </c>
      <c r="E834" s="90">
        <f>VLOOKUP(B834,'COMPOSIÇAO DE CUSTO UNIT'!$B$8:$H$4706,7,FALSE)</f>
        <v>0</v>
      </c>
      <c r="F834" s="310">
        <f t="shared" si="355"/>
        <v>0</v>
      </c>
      <c r="G834" s="90">
        <f t="shared" si="356"/>
        <v>0</v>
      </c>
      <c r="H834" s="90">
        <f t="shared" si="357"/>
        <v>0</v>
      </c>
      <c r="I834" s="89" t="e">
        <f t="shared" si="358"/>
        <v>#DIV/0!</v>
      </c>
    </row>
    <row r="835" spans="1:9" ht="26.1" customHeight="1" x14ac:dyDescent="0.25">
      <c r="A835" s="92" t="s">
        <v>2407</v>
      </c>
      <c r="B835" s="93" t="s">
        <v>2406</v>
      </c>
      <c r="C835" s="92" t="s">
        <v>235</v>
      </c>
      <c r="D835" s="91">
        <v>2</v>
      </c>
      <c r="E835" s="90">
        <f>VLOOKUP(B835,'COMPOSIÇAO DE CUSTO UNIT'!$B$8:$H$4706,7,FALSE)</f>
        <v>0</v>
      </c>
      <c r="F835" s="310">
        <f t="shared" si="355"/>
        <v>0</v>
      </c>
      <c r="G835" s="90">
        <f t="shared" si="356"/>
        <v>0</v>
      </c>
      <c r="H835" s="90">
        <f t="shared" si="357"/>
        <v>0</v>
      </c>
      <c r="I835" s="89" t="e">
        <f t="shared" si="358"/>
        <v>#DIV/0!</v>
      </c>
    </row>
    <row r="836" spans="1:9" ht="24" customHeight="1" x14ac:dyDescent="0.25">
      <c r="A836" s="100" t="s">
        <v>91</v>
      </c>
      <c r="B836" s="99" t="s">
        <v>92</v>
      </c>
      <c r="C836" s="97"/>
      <c r="D836" s="98"/>
      <c r="E836" s="97"/>
      <c r="F836" s="97"/>
      <c r="G836" s="97"/>
      <c r="H836" s="96">
        <f>H837+H842+H849+H893+H900+H905+H914+H921+H929+H948+H969+H1017+H1059+H1078+H1090+H1102+H1114+H1138+H1145</f>
        <v>0</v>
      </c>
      <c r="I836" s="95" t="e">
        <f t="shared" ref="I836:I841" si="359">H836/$H$2317</f>
        <v>#DIV/0!</v>
      </c>
    </row>
    <row r="837" spans="1:9" ht="24" customHeight="1" x14ac:dyDescent="0.25">
      <c r="A837" s="100" t="s">
        <v>93</v>
      </c>
      <c r="B837" s="99" t="s">
        <v>33</v>
      </c>
      <c r="C837" s="97"/>
      <c r="D837" s="98"/>
      <c r="E837" s="97"/>
      <c r="F837" s="97"/>
      <c r="G837" s="97"/>
      <c r="H837" s="96">
        <f>SUM(H838:H841)</f>
        <v>0</v>
      </c>
      <c r="I837" s="95" t="e">
        <f t="shared" si="359"/>
        <v>#DIV/0!</v>
      </c>
    </row>
    <row r="838" spans="1:9" ht="26.1" customHeight="1" x14ac:dyDescent="0.25">
      <c r="A838" s="92" t="s">
        <v>2405</v>
      </c>
      <c r="B838" s="93" t="s">
        <v>498</v>
      </c>
      <c r="C838" s="92" t="s">
        <v>491</v>
      </c>
      <c r="D838" s="91">
        <v>106.11</v>
      </c>
      <c r="E838" s="308"/>
      <c r="F838" s="310">
        <f t="shared" ref="F838:F841" si="360">$E$2</f>
        <v>0</v>
      </c>
      <c r="G838" s="90">
        <f t="shared" ref="G838:G841" si="361">TRUNC(E838*(1+F838),2)</f>
        <v>0</v>
      </c>
      <c r="H838" s="90">
        <f t="shared" ref="H838:H841" si="362">TRUNC(G838*D838,2)</f>
        <v>0</v>
      </c>
      <c r="I838" s="89" t="e">
        <f t="shared" si="359"/>
        <v>#DIV/0!</v>
      </c>
    </row>
    <row r="839" spans="1:9" ht="51.9" customHeight="1" x14ac:dyDescent="0.25">
      <c r="A839" s="92" t="s">
        <v>2404</v>
      </c>
      <c r="B839" s="93" t="s">
        <v>1021</v>
      </c>
      <c r="C839" s="92" t="s">
        <v>491</v>
      </c>
      <c r="D839" s="91">
        <v>120.06</v>
      </c>
      <c r="E839" s="308"/>
      <c r="F839" s="310">
        <f t="shared" si="360"/>
        <v>0</v>
      </c>
      <c r="G839" s="90">
        <f t="shared" si="361"/>
        <v>0</v>
      </c>
      <c r="H839" s="90">
        <f t="shared" si="362"/>
        <v>0</v>
      </c>
      <c r="I839" s="89" t="e">
        <f t="shared" si="359"/>
        <v>#DIV/0!</v>
      </c>
    </row>
    <row r="840" spans="1:9" ht="26.1" customHeight="1" x14ac:dyDescent="0.25">
      <c r="A840" s="92" t="s">
        <v>2403</v>
      </c>
      <c r="B840" s="93" t="s">
        <v>496</v>
      </c>
      <c r="C840" s="92" t="s">
        <v>460</v>
      </c>
      <c r="D840" s="91">
        <v>90.15</v>
      </c>
      <c r="E840" s="308"/>
      <c r="F840" s="310">
        <f t="shared" si="360"/>
        <v>0</v>
      </c>
      <c r="G840" s="90">
        <f t="shared" si="361"/>
        <v>0</v>
      </c>
      <c r="H840" s="90">
        <f t="shared" si="362"/>
        <v>0</v>
      </c>
      <c r="I840" s="89" t="e">
        <f t="shared" si="359"/>
        <v>#DIV/0!</v>
      </c>
    </row>
    <row r="841" spans="1:9" ht="26.1" customHeight="1" x14ac:dyDescent="0.25">
      <c r="A841" s="92" t="s">
        <v>2402</v>
      </c>
      <c r="B841" s="93" t="s">
        <v>494</v>
      </c>
      <c r="C841" s="92" t="s">
        <v>491</v>
      </c>
      <c r="D841" s="91">
        <v>31.38</v>
      </c>
      <c r="E841" s="308"/>
      <c r="F841" s="310">
        <f t="shared" si="360"/>
        <v>0</v>
      </c>
      <c r="G841" s="90">
        <f t="shared" si="361"/>
        <v>0</v>
      </c>
      <c r="H841" s="90">
        <f t="shared" si="362"/>
        <v>0</v>
      </c>
      <c r="I841" s="89" t="e">
        <f t="shared" si="359"/>
        <v>#DIV/0!</v>
      </c>
    </row>
    <row r="842" spans="1:9" ht="24" customHeight="1" x14ac:dyDescent="0.25">
      <c r="A842" s="100" t="s">
        <v>94</v>
      </c>
      <c r="B842" s="99" t="s">
        <v>35</v>
      </c>
      <c r="C842" s="97"/>
      <c r="D842" s="98"/>
      <c r="E842" s="97"/>
      <c r="F842" s="97"/>
      <c r="G842" s="97"/>
      <c r="H842" s="96">
        <f>SUM(H843:H848)</f>
        <v>0</v>
      </c>
      <c r="I842" s="95" t="e">
        <f>H842/$H$2317</f>
        <v>#DIV/0!</v>
      </c>
    </row>
    <row r="843" spans="1:9" ht="26.1" customHeight="1" x14ac:dyDescent="0.25">
      <c r="A843" s="92" t="s">
        <v>2401</v>
      </c>
      <c r="B843" s="93" t="s">
        <v>1010</v>
      </c>
      <c r="C843" s="92" t="s">
        <v>234</v>
      </c>
      <c r="D843" s="91">
        <v>44</v>
      </c>
      <c r="E843" s="90">
        <f>VLOOKUP(B843,'COMPOSIÇAO DE CUSTO UNIT'!$B$8:$H$4706,7,FALSE)</f>
        <v>0</v>
      </c>
      <c r="F843" s="310">
        <f t="shared" ref="F843:F848" si="363">$E$2</f>
        <v>0</v>
      </c>
      <c r="G843" s="90">
        <f t="shared" ref="G843:G848" si="364">TRUNC(E843*(1+F843),2)</f>
        <v>0</v>
      </c>
      <c r="H843" s="90">
        <f t="shared" ref="H843:H848" si="365">TRUNC(G843*D843,2)</f>
        <v>0</v>
      </c>
      <c r="I843" s="89" t="e">
        <f t="shared" ref="I843:I848" si="366">H843/$H$2317</f>
        <v>#DIV/0!</v>
      </c>
    </row>
    <row r="844" spans="1:9" ht="26.1" customHeight="1" x14ac:dyDescent="0.25">
      <c r="A844" s="92" t="s">
        <v>2400</v>
      </c>
      <c r="B844" s="93" t="s">
        <v>1677</v>
      </c>
      <c r="C844" s="92" t="s">
        <v>234</v>
      </c>
      <c r="D844" s="91">
        <v>390</v>
      </c>
      <c r="E844" s="90">
        <f>VLOOKUP(B844,'COMPOSIÇAO DE CUSTO UNIT'!$B$8:$H$4706,7,FALSE)</f>
        <v>0</v>
      </c>
      <c r="F844" s="310">
        <f t="shared" si="363"/>
        <v>0</v>
      </c>
      <c r="G844" s="90">
        <f t="shared" si="364"/>
        <v>0</v>
      </c>
      <c r="H844" s="90">
        <f t="shared" si="365"/>
        <v>0</v>
      </c>
      <c r="I844" s="89" t="e">
        <f t="shared" si="366"/>
        <v>#DIV/0!</v>
      </c>
    </row>
    <row r="845" spans="1:9" ht="26.1" customHeight="1" x14ac:dyDescent="0.25">
      <c r="A845" s="92" t="s">
        <v>2399</v>
      </c>
      <c r="B845" s="93" t="s">
        <v>1673</v>
      </c>
      <c r="C845" s="92" t="s">
        <v>235</v>
      </c>
      <c r="D845" s="91">
        <v>41</v>
      </c>
      <c r="E845" s="308"/>
      <c r="F845" s="310">
        <f t="shared" si="363"/>
        <v>0</v>
      </c>
      <c r="G845" s="90">
        <f t="shared" si="364"/>
        <v>0</v>
      </c>
      <c r="H845" s="90">
        <f t="shared" si="365"/>
        <v>0</v>
      </c>
      <c r="I845" s="89" t="e">
        <f t="shared" si="366"/>
        <v>#DIV/0!</v>
      </c>
    </row>
    <row r="846" spans="1:9" ht="26.1" customHeight="1" x14ac:dyDescent="0.25">
      <c r="A846" s="92" t="s">
        <v>2398</v>
      </c>
      <c r="B846" s="93" t="s">
        <v>1671</v>
      </c>
      <c r="C846" s="92" t="s">
        <v>564</v>
      </c>
      <c r="D846" s="91">
        <v>3917</v>
      </c>
      <c r="E846" s="308"/>
      <c r="F846" s="310">
        <f t="shared" si="363"/>
        <v>0</v>
      </c>
      <c r="G846" s="90">
        <f t="shared" si="364"/>
        <v>0</v>
      </c>
      <c r="H846" s="90">
        <f t="shared" si="365"/>
        <v>0</v>
      </c>
      <c r="I846" s="89" t="e">
        <f t="shared" si="366"/>
        <v>#DIV/0!</v>
      </c>
    </row>
    <row r="847" spans="1:9" ht="26.1" customHeight="1" x14ac:dyDescent="0.25">
      <c r="A847" s="92" t="s">
        <v>2397</v>
      </c>
      <c r="B847" s="93" t="s">
        <v>1006</v>
      </c>
      <c r="C847" s="92" t="s">
        <v>564</v>
      </c>
      <c r="D847" s="91">
        <v>639.85</v>
      </c>
      <c r="E847" s="308"/>
      <c r="F847" s="310">
        <f t="shared" si="363"/>
        <v>0</v>
      </c>
      <c r="G847" s="90">
        <f t="shared" si="364"/>
        <v>0</v>
      </c>
      <c r="H847" s="90">
        <f t="shared" si="365"/>
        <v>0</v>
      </c>
      <c r="I847" s="89" t="e">
        <f t="shared" si="366"/>
        <v>#DIV/0!</v>
      </c>
    </row>
    <row r="848" spans="1:9" ht="26.1" customHeight="1" x14ac:dyDescent="0.25">
      <c r="A848" s="92" t="s">
        <v>2396</v>
      </c>
      <c r="B848" s="93" t="s">
        <v>1004</v>
      </c>
      <c r="C848" s="92" t="s">
        <v>564</v>
      </c>
      <c r="D848" s="91">
        <v>168.45650000000001</v>
      </c>
      <c r="E848" s="308"/>
      <c r="F848" s="310">
        <f t="shared" si="363"/>
        <v>0</v>
      </c>
      <c r="G848" s="90">
        <f t="shared" si="364"/>
        <v>0</v>
      </c>
      <c r="H848" s="90">
        <f t="shared" si="365"/>
        <v>0</v>
      </c>
      <c r="I848" s="89" t="e">
        <f t="shared" si="366"/>
        <v>#DIV/0!</v>
      </c>
    </row>
    <row r="849" spans="1:9" ht="24" customHeight="1" x14ac:dyDescent="0.25">
      <c r="A849" s="100" t="s">
        <v>95</v>
      </c>
      <c r="B849" s="99" t="s">
        <v>37</v>
      </c>
      <c r="C849" s="97"/>
      <c r="D849" s="98"/>
      <c r="E849" s="97"/>
      <c r="F849" s="97"/>
      <c r="G849" s="97"/>
      <c r="H849" s="96">
        <f>H850+H874+H889</f>
        <v>0</v>
      </c>
      <c r="I849" s="95" t="e">
        <f t="shared" ref="I849:I873" si="367">H849/$H$2317</f>
        <v>#DIV/0!</v>
      </c>
    </row>
    <row r="850" spans="1:9" ht="24" customHeight="1" x14ac:dyDescent="0.25">
      <c r="A850" s="100" t="s">
        <v>2395</v>
      </c>
      <c r="B850" s="99" t="s">
        <v>1665</v>
      </c>
      <c r="C850" s="97"/>
      <c r="D850" s="98"/>
      <c r="E850" s="97"/>
      <c r="F850" s="97"/>
      <c r="G850" s="97"/>
      <c r="H850" s="96">
        <f>SUM(H851:H873)</f>
        <v>0</v>
      </c>
      <c r="I850" s="95" t="e">
        <f t="shared" si="367"/>
        <v>#DIV/0!</v>
      </c>
    </row>
    <row r="851" spans="1:9" ht="39" customHeight="1" x14ac:dyDescent="0.25">
      <c r="A851" s="92" t="s">
        <v>2394</v>
      </c>
      <c r="B851" s="93" t="s">
        <v>1000</v>
      </c>
      <c r="C851" s="92" t="s">
        <v>460</v>
      </c>
      <c r="D851" s="91">
        <v>46.08</v>
      </c>
      <c r="E851" s="308"/>
      <c r="F851" s="310">
        <f t="shared" ref="F851:F873" si="368">$E$2</f>
        <v>0</v>
      </c>
      <c r="G851" s="90">
        <f t="shared" ref="G851:G873" si="369">TRUNC(E851*(1+F851),2)</f>
        <v>0</v>
      </c>
      <c r="H851" s="90">
        <f t="shared" ref="H851:H873" si="370">TRUNC(G851*D851,2)</f>
        <v>0</v>
      </c>
      <c r="I851" s="89" t="e">
        <f t="shared" si="367"/>
        <v>#DIV/0!</v>
      </c>
    </row>
    <row r="852" spans="1:9" ht="39" customHeight="1" x14ac:dyDescent="0.25">
      <c r="A852" s="92" t="s">
        <v>2393</v>
      </c>
      <c r="B852" s="93" t="s">
        <v>998</v>
      </c>
      <c r="C852" s="92" t="s">
        <v>460</v>
      </c>
      <c r="D852" s="91">
        <v>598.92100000000005</v>
      </c>
      <c r="E852" s="308"/>
      <c r="F852" s="310">
        <f t="shared" si="368"/>
        <v>0</v>
      </c>
      <c r="G852" s="90">
        <f t="shared" si="369"/>
        <v>0</v>
      </c>
      <c r="H852" s="90">
        <f t="shared" si="370"/>
        <v>0</v>
      </c>
      <c r="I852" s="89" t="e">
        <f t="shared" si="367"/>
        <v>#DIV/0!</v>
      </c>
    </row>
    <row r="853" spans="1:9" ht="26.1" customHeight="1" x14ac:dyDescent="0.25">
      <c r="A853" s="92" t="s">
        <v>2392</v>
      </c>
      <c r="B853" s="93" t="s">
        <v>992</v>
      </c>
      <c r="C853" s="92" t="s">
        <v>564</v>
      </c>
      <c r="D853" s="91">
        <v>6987.14</v>
      </c>
      <c r="E853" s="308"/>
      <c r="F853" s="310">
        <f t="shared" si="368"/>
        <v>0</v>
      </c>
      <c r="G853" s="90">
        <f t="shared" si="369"/>
        <v>0</v>
      </c>
      <c r="H853" s="90">
        <f t="shared" si="370"/>
        <v>0</v>
      </c>
      <c r="I853" s="89" t="e">
        <f t="shared" si="367"/>
        <v>#DIV/0!</v>
      </c>
    </row>
    <row r="854" spans="1:9" ht="26.1" customHeight="1" x14ac:dyDescent="0.25">
      <c r="A854" s="92" t="s">
        <v>2391</v>
      </c>
      <c r="B854" s="93" t="s">
        <v>990</v>
      </c>
      <c r="C854" s="92" t="s">
        <v>564</v>
      </c>
      <c r="D854" s="91">
        <v>3142.4</v>
      </c>
      <c r="E854" s="308"/>
      <c r="F854" s="310">
        <f t="shared" si="368"/>
        <v>0</v>
      </c>
      <c r="G854" s="90">
        <f t="shared" si="369"/>
        <v>0</v>
      </c>
      <c r="H854" s="90">
        <f t="shared" si="370"/>
        <v>0</v>
      </c>
      <c r="I854" s="89" t="e">
        <f t="shared" si="367"/>
        <v>#DIV/0!</v>
      </c>
    </row>
    <row r="855" spans="1:9" ht="26.1" customHeight="1" x14ac:dyDescent="0.25">
      <c r="A855" s="92" t="s">
        <v>2390</v>
      </c>
      <c r="B855" s="93" t="s">
        <v>988</v>
      </c>
      <c r="C855" s="92" t="s">
        <v>564</v>
      </c>
      <c r="D855" s="91">
        <v>1398.1</v>
      </c>
      <c r="E855" s="308"/>
      <c r="F855" s="310">
        <f t="shared" si="368"/>
        <v>0</v>
      </c>
      <c r="G855" s="90">
        <f t="shared" si="369"/>
        <v>0</v>
      </c>
      <c r="H855" s="90">
        <f t="shared" si="370"/>
        <v>0</v>
      </c>
      <c r="I855" s="89" t="e">
        <f t="shared" si="367"/>
        <v>#DIV/0!</v>
      </c>
    </row>
    <row r="856" spans="1:9" ht="26.1" customHeight="1" x14ac:dyDescent="0.25">
      <c r="A856" s="92" t="s">
        <v>2389</v>
      </c>
      <c r="B856" s="93" t="s">
        <v>986</v>
      </c>
      <c r="C856" s="92" t="s">
        <v>564</v>
      </c>
      <c r="D856" s="91">
        <v>380.5</v>
      </c>
      <c r="E856" s="308"/>
      <c r="F856" s="310">
        <f t="shared" si="368"/>
        <v>0</v>
      </c>
      <c r="G856" s="90">
        <f t="shared" si="369"/>
        <v>0</v>
      </c>
      <c r="H856" s="90">
        <f t="shared" si="370"/>
        <v>0</v>
      </c>
      <c r="I856" s="89" t="e">
        <f t="shared" si="367"/>
        <v>#DIV/0!</v>
      </c>
    </row>
    <row r="857" spans="1:9" ht="26.1" customHeight="1" x14ac:dyDescent="0.25">
      <c r="A857" s="92" t="s">
        <v>2388</v>
      </c>
      <c r="B857" s="93" t="s">
        <v>984</v>
      </c>
      <c r="C857" s="92" t="s">
        <v>564</v>
      </c>
      <c r="D857" s="91">
        <v>927.3</v>
      </c>
      <c r="E857" s="308"/>
      <c r="F857" s="310">
        <f t="shared" si="368"/>
        <v>0</v>
      </c>
      <c r="G857" s="90">
        <f t="shared" si="369"/>
        <v>0</v>
      </c>
      <c r="H857" s="90">
        <f t="shared" si="370"/>
        <v>0</v>
      </c>
      <c r="I857" s="89" t="e">
        <f t="shared" si="367"/>
        <v>#DIV/0!</v>
      </c>
    </row>
    <row r="858" spans="1:9" ht="26.1" customHeight="1" x14ac:dyDescent="0.25">
      <c r="A858" s="92" t="s">
        <v>2387</v>
      </c>
      <c r="B858" s="93" t="s">
        <v>1656</v>
      </c>
      <c r="C858" s="92" t="s">
        <v>564</v>
      </c>
      <c r="D858" s="91">
        <v>201.5</v>
      </c>
      <c r="E858" s="308"/>
      <c r="F858" s="310">
        <f t="shared" si="368"/>
        <v>0</v>
      </c>
      <c r="G858" s="90">
        <f t="shared" si="369"/>
        <v>0</v>
      </c>
      <c r="H858" s="90">
        <f t="shared" si="370"/>
        <v>0</v>
      </c>
      <c r="I858" s="89" t="e">
        <f t="shared" si="367"/>
        <v>#DIV/0!</v>
      </c>
    </row>
    <row r="859" spans="1:9" ht="26.1" customHeight="1" x14ac:dyDescent="0.25">
      <c r="A859" s="92" t="s">
        <v>2386</v>
      </c>
      <c r="B859" s="93" t="s">
        <v>1654</v>
      </c>
      <c r="C859" s="92" t="s">
        <v>564</v>
      </c>
      <c r="D859" s="91">
        <v>586.4</v>
      </c>
      <c r="E859" s="308"/>
      <c r="F859" s="310">
        <f t="shared" si="368"/>
        <v>0</v>
      </c>
      <c r="G859" s="90">
        <f t="shared" si="369"/>
        <v>0</v>
      </c>
      <c r="H859" s="90">
        <f t="shared" si="370"/>
        <v>0</v>
      </c>
      <c r="I859" s="89" t="e">
        <f t="shared" si="367"/>
        <v>#DIV/0!</v>
      </c>
    </row>
    <row r="860" spans="1:9" ht="39" customHeight="1" x14ac:dyDescent="0.25">
      <c r="A860" s="92" t="s">
        <v>2385</v>
      </c>
      <c r="B860" s="93" t="s">
        <v>964</v>
      </c>
      <c r="C860" s="92" t="s">
        <v>491</v>
      </c>
      <c r="D860" s="91">
        <v>62.768900000000002</v>
      </c>
      <c r="E860" s="308"/>
      <c r="F860" s="310">
        <f t="shared" si="368"/>
        <v>0</v>
      </c>
      <c r="G860" s="90">
        <f t="shared" si="369"/>
        <v>0</v>
      </c>
      <c r="H860" s="90">
        <f t="shared" si="370"/>
        <v>0</v>
      </c>
      <c r="I860" s="89" t="e">
        <f t="shared" si="367"/>
        <v>#DIV/0!</v>
      </c>
    </row>
    <row r="861" spans="1:9" ht="26.1" customHeight="1" x14ac:dyDescent="0.25">
      <c r="A861" s="92" t="s">
        <v>2384</v>
      </c>
      <c r="B861" s="93" t="s">
        <v>972</v>
      </c>
      <c r="C861" s="92" t="s">
        <v>460</v>
      </c>
      <c r="D861" s="91">
        <v>800.4</v>
      </c>
      <c r="E861" s="308"/>
      <c r="F861" s="310">
        <f t="shared" si="368"/>
        <v>0</v>
      </c>
      <c r="G861" s="90">
        <f t="shared" si="369"/>
        <v>0</v>
      </c>
      <c r="H861" s="90">
        <f t="shared" si="370"/>
        <v>0</v>
      </c>
      <c r="I861" s="89" t="e">
        <f t="shared" si="367"/>
        <v>#DIV/0!</v>
      </c>
    </row>
    <row r="862" spans="1:9" ht="39" customHeight="1" x14ac:dyDescent="0.25">
      <c r="A862" s="92" t="s">
        <v>2383</v>
      </c>
      <c r="B862" s="93" t="s">
        <v>1650</v>
      </c>
      <c r="C862" s="92" t="s">
        <v>460</v>
      </c>
      <c r="D862" s="91">
        <v>800.4</v>
      </c>
      <c r="E862" s="308"/>
      <c r="F862" s="310">
        <f t="shared" si="368"/>
        <v>0</v>
      </c>
      <c r="G862" s="90">
        <f t="shared" si="369"/>
        <v>0</v>
      </c>
      <c r="H862" s="90">
        <f t="shared" si="370"/>
        <v>0</v>
      </c>
      <c r="I862" s="89" t="e">
        <f t="shared" si="367"/>
        <v>#DIV/0!</v>
      </c>
    </row>
    <row r="863" spans="1:9" ht="39" customHeight="1" x14ac:dyDescent="0.25">
      <c r="A863" s="92" t="s">
        <v>2382</v>
      </c>
      <c r="B863" s="93" t="s">
        <v>970</v>
      </c>
      <c r="C863" s="92" t="s">
        <v>460</v>
      </c>
      <c r="D863" s="91">
        <v>90.15</v>
      </c>
      <c r="E863" s="308"/>
      <c r="F863" s="310">
        <f t="shared" si="368"/>
        <v>0</v>
      </c>
      <c r="G863" s="90">
        <f t="shared" si="369"/>
        <v>0</v>
      </c>
      <c r="H863" s="90">
        <f t="shared" si="370"/>
        <v>0</v>
      </c>
      <c r="I863" s="89" t="e">
        <f t="shared" si="367"/>
        <v>#DIV/0!</v>
      </c>
    </row>
    <row r="864" spans="1:9" ht="39" customHeight="1" x14ac:dyDescent="0.25">
      <c r="A864" s="92" t="s">
        <v>2381</v>
      </c>
      <c r="B864" s="93" t="s">
        <v>966</v>
      </c>
      <c r="C864" s="92" t="s">
        <v>491</v>
      </c>
      <c r="D864" s="91">
        <v>187.66</v>
      </c>
      <c r="E864" s="308"/>
      <c r="F864" s="310">
        <f t="shared" si="368"/>
        <v>0</v>
      </c>
      <c r="G864" s="90">
        <f t="shared" si="369"/>
        <v>0</v>
      </c>
      <c r="H864" s="90">
        <f t="shared" si="370"/>
        <v>0</v>
      </c>
      <c r="I864" s="89" t="e">
        <f t="shared" si="367"/>
        <v>#DIV/0!</v>
      </c>
    </row>
    <row r="865" spans="1:9" ht="26.1" customHeight="1" x14ac:dyDescent="0.25">
      <c r="A865" s="92" t="s">
        <v>2380</v>
      </c>
      <c r="B865" s="93" t="s">
        <v>962</v>
      </c>
      <c r="C865" s="92" t="s">
        <v>564</v>
      </c>
      <c r="D865" s="91">
        <v>404.91</v>
      </c>
      <c r="E865" s="90">
        <f>VLOOKUP(B865,'COMPOSIÇAO DE CUSTO UNIT'!$B$8:$H$4706,7,FALSE)</f>
        <v>0</v>
      </c>
      <c r="F865" s="310">
        <f t="shared" si="368"/>
        <v>0</v>
      </c>
      <c r="G865" s="90">
        <f t="shared" si="369"/>
        <v>0</v>
      </c>
      <c r="H865" s="90">
        <f t="shared" si="370"/>
        <v>0</v>
      </c>
      <c r="I865" s="89" t="e">
        <f t="shared" si="367"/>
        <v>#DIV/0!</v>
      </c>
    </row>
    <row r="866" spans="1:9" ht="26.1" customHeight="1" x14ac:dyDescent="0.25">
      <c r="A866" s="92" t="s">
        <v>2379</v>
      </c>
      <c r="B866" s="93" t="s">
        <v>960</v>
      </c>
      <c r="C866" s="92" t="s">
        <v>460</v>
      </c>
      <c r="D866" s="91">
        <v>19237.32</v>
      </c>
      <c r="E866" s="90">
        <f>VLOOKUP(B866,'COMPOSIÇAO DE CUSTO UNIT'!$B$8:$H$4706,7,FALSE)</f>
        <v>0</v>
      </c>
      <c r="F866" s="310">
        <f t="shared" si="368"/>
        <v>0</v>
      </c>
      <c r="G866" s="90">
        <f t="shared" si="369"/>
        <v>0</v>
      </c>
      <c r="H866" s="90">
        <f t="shared" si="370"/>
        <v>0</v>
      </c>
      <c r="I866" s="89" t="e">
        <f t="shared" si="367"/>
        <v>#DIV/0!</v>
      </c>
    </row>
    <row r="867" spans="1:9" ht="39" customHeight="1" x14ac:dyDescent="0.25">
      <c r="A867" s="92" t="s">
        <v>2378</v>
      </c>
      <c r="B867" s="93" t="s">
        <v>1644</v>
      </c>
      <c r="C867" s="92" t="s">
        <v>491</v>
      </c>
      <c r="D867" s="91">
        <v>120.06</v>
      </c>
      <c r="E867" s="308"/>
      <c r="F867" s="310">
        <f t="shared" si="368"/>
        <v>0</v>
      </c>
      <c r="G867" s="90">
        <f t="shared" si="369"/>
        <v>0</v>
      </c>
      <c r="H867" s="90">
        <f t="shared" si="370"/>
        <v>0</v>
      </c>
      <c r="I867" s="89" t="e">
        <f t="shared" si="367"/>
        <v>#DIV/0!</v>
      </c>
    </row>
    <row r="868" spans="1:9" ht="39" customHeight="1" x14ac:dyDescent="0.25">
      <c r="A868" s="92" t="s">
        <v>2377</v>
      </c>
      <c r="B868" s="93" t="s">
        <v>2376</v>
      </c>
      <c r="C868" s="92" t="s">
        <v>234</v>
      </c>
      <c r="D868" s="91">
        <v>1.2</v>
      </c>
      <c r="E868" s="308"/>
      <c r="F868" s="310">
        <f t="shared" si="368"/>
        <v>0</v>
      </c>
      <c r="G868" s="90">
        <f t="shared" si="369"/>
        <v>0</v>
      </c>
      <c r="H868" s="90">
        <f t="shared" si="370"/>
        <v>0</v>
      </c>
      <c r="I868" s="89" t="e">
        <f t="shared" si="367"/>
        <v>#DIV/0!</v>
      </c>
    </row>
    <row r="869" spans="1:9" ht="39" customHeight="1" x14ac:dyDescent="0.25">
      <c r="A869" s="92" t="s">
        <v>2375</v>
      </c>
      <c r="B869" s="93" t="s">
        <v>2374</v>
      </c>
      <c r="C869" s="92" t="s">
        <v>234</v>
      </c>
      <c r="D869" s="91">
        <v>1.2</v>
      </c>
      <c r="E869" s="308"/>
      <c r="F869" s="310">
        <f t="shared" si="368"/>
        <v>0</v>
      </c>
      <c r="G869" s="90">
        <f t="shared" si="369"/>
        <v>0</v>
      </c>
      <c r="H869" s="90">
        <f t="shared" si="370"/>
        <v>0</v>
      </c>
      <c r="I869" s="89" t="e">
        <f t="shared" si="367"/>
        <v>#DIV/0!</v>
      </c>
    </row>
    <row r="870" spans="1:9" ht="39" customHeight="1" x14ac:dyDescent="0.25">
      <c r="A870" s="92" t="s">
        <v>2373</v>
      </c>
      <c r="B870" s="93" t="s">
        <v>2349</v>
      </c>
      <c r="C870" s="92" t="s">
        <v>2348</v>
      </c>
      <c r="D870" s="91">
        <v>0.06</v>
      </c>
      <c r="E870" s="90">
        <f>VLOOKUP(B870,'COMPOSIÇAO DE CUSTO UNIT'!$B$8:$H$4706,7,FALSE)</f>
        <v>0</v>
      </c>
      <c r="F870" s="310">
        <f t="shared" si="368"/>
        <v>0</v>
      </c>
      <c r="G870" s="90">
        <f t="shared" si="369"/>
        <v>0</v>
      </c>
      <c r="H870" s="90">
        <f t="shared" si="370"/>
        <v>0</v>
      </c>
      <c r="I870" s="89" t="e">
        <f t="shared" si="367"/>
        <v>#DIV/0!</v>
      </c>
    </row>
    <row r="871" spans="1:9" ht="26.1" customHeight="1" x14ac:dyDescent="0.25">
      <c r="A871" s="92" t="s">
        <v>2372</v>
      </c>
      <c r="B871" s="93" t="s">
        <v>2371</v>
      </c>
      <c r="C871" s="92" t="s">
        <v>460</v>
      </c>
      <c r="D871" s="91">
        <v>800.4</v>
      </c>
      <c r="E871" s="90">
        <f>VLOOKUP(B871,'COMPOSIÇAO DE CUSTO UNIT'!$B$8:$H$4706,7,FALSE)</f>
        <v>0</v>
      </c>
      <c r="F871" s="310">
        <f t="shared" si="368"/>
        <v>0</v>
      </c>
      <c r="G871" s="90">
        <f t="shared" si="369"/>
        <v>0</v>
      </c>
      <c r="H871" s="90">
        <f t="shared" si="370"/>
        <v>0</v>
      </c>
      <c r="I871" s="89" t="e">
        <f t="shared" si="367"/>
        <v>#DIV/0!</v>
      </c>
    </row>
    <row r="872" spans="1:9" ht="26.1" customHeight="1" x14ac:dyDescent="0.25">
      <c r="A872" s="92" t="s">
        <v>2370</v>
      </c>
      <c r="B872" s="93" t="s">
        <v>962</v>
      </c>
      <c r="C872" s="92" t="s">
        <v>564</v>
      </c>
      <c r="D872" s="91">
        <v>404.91</v>
      </c>
      <c r="E872" s="90">
        <f>VLOOKUP(B872,'COMPOSIÇAO DE CUSTO UNIT'!$B$8:$H$4706,7,FALSE)</f>
        <v>0</v>
      </c>
      <c r="F872" s="310">
        <f t="shared" si="368"/>
        <v>0</v>
      </c>
      <c r="G872" s="90">
        <f t="shared" si="369"/>
        <v>0</v>
      </c>
      <c r="H872" s="90">
        <f t="shared" si="370"/>
        <v>0</v>
      </c>
      <c r="I872" s="89" t="e">
        <f t="shared" si="367"/>
        <v>#DIV/0!</v>
      </c>
    </row>
    <row r="873" spans="1:9" ht="26.1" customHeight="1" x14ac:dyDescent="0.25">
      <c r="A873" s="92" t="s">
        <v>2369</v>
      </c>
      <c r="B873" s="93" t="s">
        <v>960</v>
      </c>
      <c r="C873" s="92" t="s">
        <v>460</v>
      </c>
      <c r="D873" s="91">
        <v>6412.44</v>
      </c>
      <c r="E873" s="90">
        <f>VLOOKUP(B873,'COMPOSIÇAO DE CUSTO UNIT'!$B$8:$H$4706,7,FALSE)</f>
        <v>0</v>
      </c>
      <c r="F873" s="310">
        <f t="shared" si="368"/>
        <v>0</v>
      </c>
      <c r="G873" s="90">
        <f t="shared" si="369"/>
        <v>0</v>
      </c>
      <c r="H873" s="90">
        <f t="shared" si="370"/>
        <v>0</v>
      </c>
      <c r="I873" s="89" t="e">
        <f t="shared" si="367"/>
        <v>#DIV/0!</v>
      </c>
    </row>
    <row r="874" spans="1:9" ht="24" customHeight="1" x14ac:dyDescent="0.25">
      <c r="A874" s="100" t="s">
        <v>2368</v>
      </c>
      <c r="B874" s="99" t="s">
        <v>1642</v>
      </c>
      <c r="C874" s="97"/>
      <c r="D874" s="98"/>
      <c r="E874" s="97"/>
      <c r="F874" s="97"/>
      <c r="G874" s="97"/>
      <c r="H874" s="96">
        <f>SUM(H875:H888)</f>
        <v>0</v>
      </c>
      <c r="I874" s="95" t="e">
        <f>H874/$H$2317</f>
        <v>#DIV/0!</v>
      </c>
    </row>
    <row r="875" spans="1:9" ht="51.9" customHeight="1" x14ac:dyDescent="0.25">
      <c r="A875" s="92" t="s">
        <v>2367</v>
      </c>
      <c r="B875" s="93" t="s">
        <v>994</v>
      </c>
      <c r="C875" s="92" t="s">
        <v>460</v>
      </c>
      <c r="D875" s="91">
        <v>249.81</v>
      </c>
      <c r="E875" s="308"/>
      <c r="F875" s="310">
        <f t="shared" ref="F875:F888" si="371">$E$2</f>
        <v>0</v>
      </c>
      <c r="G875" s="90">
        <f t="shared" ref="G875:G888" si="372">TRUNC(E875*(1+F875),2)</f>
        <v>0</v>
      </c>
      <c r="H875" s="90">
        <f t="shared" ref="H875:H888" si="373">TRUNC(G875*D875,2)</f>
        <v>0</v>
      </c>
      <c r="I875" s="89" t="e">
        <f t="shared" ref="I875:I888" si="374">H875/$H$2317</f>
        <v>#DIV/0!</v>
      </c>
    </row>
    <row r="876" spans="1:9" ht="39" customHeight="1" x14ac:dyDescent="0.25">
      <c r="A876" s="92" t="s">
        <v>2366</v>
      </c>
      <c r="B876" s="93" t="s">
        <v>569</v>
      </c>
      <c r="C876" s="92" t="s">
        <v>460</v>
      </c>
      <c r="D876" s="91">
        <v>847.86599999999999</v>
      </c>
      <c r="E876" s="308"/>
      <c r="F876" s="310">
        <f t="shared" si="371"/>
        <v>0</v>
      </c>
      <c r="G876" s="90">
        <f t="shared" si="372"/>
        <v>0</v>
      </c>
      <c r="H876" s="90">
        <f t="shared" si="373"/>
        <v>0</v>
      </c>
      <c r="I876" s="89" t="e">
        <f t="shared" si="374"/>
        <v>#DIV/0!</v>
      </c>
    </row>
    <row r="877" spans="1:9" ht="39" customHeight="1" x14ac:dyDescent="0.25">
      <c r="A877" s="92" t="s">
        <v>2365</v>
      </c>
      <c r="B877" s="93" t="s">
        <v>1636</v>
      </c>
      <c r="C877" s="92" t="s">
        <v>460</v>
      </c>
      <c r="D877" s="91">
        <v>2333.6</v>
      </c>
      <c r="E877" s="308"/>
      <c r="F877" s="310">
        <f t="shared" si="371"/>
        <v>0</v>
      </c>
      <c r="G877" s="90">
        <f t="shared" si="372"/>
        <v>0</v>
      </c>
      <c r="H877" s="90">
        <f t="shared" si="373"/>
        <v>0</v>
      </c>
      <c r="I877" s="89" t="e">
        <f t="shared" si="374"/>
        <v>#DIV/0!</v>
      </c>
    </row>
    <row r="878" spans="1:9" ht="51.9" customHeight="1" x14ac:dyDescent="0.25">
      <c r="A878" s="92" t="s">
        <v>2364</v>
      </c>
      <c r="B878" s="93" t="s">
        <v>1634</v>
      </c>
      <c r="C878" s="92" t="s">
        <v>564</v>
      </c>
      <c r="D878" s="91">
        <v>985</v>
      </c>
      <c r="E878" s="308"/>
      <c r="F878" s="310">
        <f t="shared" si="371"/>
        <v>0</v>
      </c>
      <c r="G878" s="90">
        <f t="shared" si="372"/>
        <v>0</v>
      </c>
      <c r="H878" s="90">
        <f t="shared" si="373"/>
        <v>0</v>
      </c>
      <c r="I878" s="89" t="e">
        <f t="shared" si="374"/>
        <v>#DIV/0!</v>
      </c>
    </row>
    <row r="879" spans="1:9" ht="51.9" customHeight="1" x14ac:dyDescent="0.25">
      <c r="A879" s="92" t="s">
        <v>2363</v>
      </c>
      <c r="B879" s="93" t="s">
        <v>1632</v>
      </c>
      <c r="C879" s="92" t="s">
        <v>564</v>
      </c>
      <c r="D879" s="91">
        <v>560</v>
      </c>
      <c r="E879" s="308"/>
      <c r="F879" s="310">
        <f t="shared" si="371"/>
        <v>0</v>
      </c>
      <c r="G879" s="90">
        <f t="shared" si="372"/>
        <v>0</v>
      </c>
      <c r="H879" s="90">
        <f t="shared" si="373"/>
        <v>0</v>
      </c>
      <c r="I879" s="89" t="e">
        <f t="shared" si="374"/>
        <v>#DIV/0!</v>
      </c>
    </row>
    <row r="880" spans="1:9" ht="51.9" customHeight="1" x14ac:dyDescent="0.25">
      <c r="A880" s="92" t="s">
        <v>2362</v>
      </c>
      <c r="B880" s="93" t="s">
        <v>1630</v>
      </c>
      <c r="C880" s="92" t="s">
        <v>564</v>
      </c>
      <c r="D880" s="91">
        <v>4</v>
      </c>
      <c r="E880" s="308"/>
      <c r="F880" s="310">
        <f t="shared" si="371"/>
        <v>0</v>
      </c>
      <c r="G880" s="90">
        <f t="shared" si="372"/>
        <v>0</v>
      </c>
      <c r="H880" s="90">
        <f t="shared" si="373"/>
        <v>0</v>
      </c>
      <c r="I880" s="89" t="e">
        <f t="shared" si="374"/>
        <v>#DIV/0!</v>
      </c>
    </row>
    <row r="881" spans="1:9" ht="51.9" customHeight="1" x14ac:dyDescent="0.25">
      <c r="A881" s="92" t="s">
        <v>2361</v>
      </c>
      <c r="B881" s="93" t="s">
        <v>1626</v>
      </c>
      <c r="C881" s="92" t="s">
        <v>564</v>
      </c>
      <c r="D881" s="91">
        <v>2579.4</v>
      </c>
      <c r="E881" s="308"/>
      <c r="F881" s="310">
        <f t="shared" si="371"/>
        <v>0</v>
      </c>
      <c r="G881" s="90">
        <f t="shared" si="372"/>
        <v>0</v>
      </c>
      <c r="H881" s="90">
        <f t="shared" si="373"/>
        <v>0</v>
      </c>
      <c r="I881" s="89" t="e">
        <f t="shared" si="374"/>
        <v>#DIV/0!</v>
      </c>
    </row>
    <row r="882" spans="1:9" ht="51.9" customHeight="1" x14ac:dyDescent="0.25">
      <c r="A882" s="92" t="s">
        <v>2360</v>
      </c>
      <c r="B882" s="93" t="s">
        <v>567</v>
      </c>
      <c r="C882" s="92" t="s">
        <v>564</v>
      </c>
      <c r="D882" s="91">
        <v>536.1</v>
      </c>
      <c r="E882" s="308"/>
      <c r="F882" s="310">
        <f t="shared" si="371"/>
        <v>0</v>
      </c>
      <c r="G882" s="90">
        <f t="shared" si="372"/>
        <v>0</v>
      </c>
      <c r="H882" s="90">
        <f t="shared" si="373"/>
        <v>0</v>
      </c>
      <c r="I882" s="89" t="e">
        <f t="shared" si="374"/>
        <v>#DIV/0!</v>
      </c>
    </row>
    <row r="883" spans="1:9" ht="51.9" customHeight="1" x14ac:dyDescent="0.25">
      <c r="A883" s="92" t="s">
        <v>2359</v>
      </c>
      <c r="B883" s="93" t="s">
        <v>565</v>
      </c>
      <c r="C883" s="92" t="s">
        <v>564</v>
      </c>
      <c r="D883" s="91">
        <v>1224.3</v>
      </c>
      <c r="E883" s="308"/>
      <c r="F883" s="310">
        <f t="shared" si="371"/>
        <v>0</v>
      </c>
      <c r="G883" s="90">
        <f t="shared" si="372"/>
        <v>0</v>
      </c>
      <c r="H883" s="90">
        <f t="shared" si="373"/>
        <v>0</v>
      </c>
      <c r="I883" s="89" t="e">
        <f t="shared" si="374"/>
        <v>#DIV/0!</v>
      </c>
    </row>
    <row r="884" spans="1:9" ht="51.9" customHeight="1" x14ac:dyDescent="0.25">
      <c r="A884" s="92" t="s">
        <v>2358</v>
      </c>
      <c r="B884" s="93" t="s">
        <v>1622</v>
      </c>
      <c r="C884" s="92" t="s">
        <v>564</v>
      </c>
      <c r="D884" s="91">
        <v>2258.5</v>
      </c>
      <c r="E884" s="308"/>
      <c r="F884" s="310">
        <f t="shared" si="371"/>
        <v>0</v>
      </c>
      <c r="G884" s="90">
        <f t="shared" si="372"/>
        <v>0</v>
      </c>
      <c r="H884" s="90">
        <f t="shared" si="373"/>
        <v>0</v>
      </c>
      <c r="I884" s="89" t="e">
        <f t="shared" si="374"/>
        <v>#DIV/0!</v>
      </c>
    </row>
    <row r="885" spans="1:9" ht="51.9" customHeight="1" x14ac:dyDescent="0.25">
      <c r="A885" s="92" t="s">
        <v>2357</v>
      </c>
      <c r="B885" s="93" t="s">
        <v>1620</v>
      </c>
      <c r="C885" s="92" t="s">
        <v>564</v>
      </c>
      <c r="D885" s="91">
        <v>786.7</v>
      </c>
      <c r="E885" s="308"/>
      <c r="F885" s="310">
        <f t="shared" si="371"/>
        <v>0</v>
      </c>
      <c r="G885" s="90">
        <f t="shared" si="372"/>
        <v>0</v>
      </c>
      <c r="H885" s="90">
        <f t="shared" si="373"/>
        <v>0</v>
      </c>
      <c r="I885" s="89" t="e">
        <f t="shared" si="374"/>
        <v>#DIV/0!</v>
      </c>
    </row>
    <row r="886" spans="1:9" ht="51.9" customHeight="1" x14ac:dyDescent="0.25">
      <c r="A886" s="92" t="s">
        <v>2356</v>
      </c>
      <c r="B886" s="93" t="s">
        <v>1618</v>
      </c>
      <c r="C886" s="92" t="s">
        <v>564</v>
      </c>
      <c r="D886" s="91">
        <v>409.9</v>
      </c>
      <c r="E886" s="308"/>
      <c r="F886" s="310">
        <f t="shared" si="371"/>
        <v>0</v>
      </c>
      <c r="G886" s="90">
        <f t="shared" si="372"/>
        <v>0</v>
      </c>
      <c r="H886" s="90">
        <f t="shared" si="373"/>
        <v>0</v>
      </c>
      <c r="I886" s="89" t="e">
        <f t="shared" si="374"/>
        <v>#DIV/0!</v>
      </c>
    </row>
    <row r="887" spans="1:9" ht="51.9" customHeight="1" x14ac:dyDescent="0.25">
      <c r="A887" s="92" t="s">
        <v>2355</v>
      </c>
      <c r="B887" s="93" t="s">
        <v>1614</v>
      </c>
      <c r="C887" s="92" t="s">
        <v>491</v>
      </c>
      <c r="D887" s="91">
        <v>135.37</v>
      </c>
      <c r="E887" s="90">
        <f>VLOOKUP(B887,'COMPOSIÇAO DE CUSTO UNIT'!$B$8:$H$4706,7,FALSE)</f>
        <v>0</v>
      </c>
      <c r="F887" s="309">
        <f t="shared" ref="F887" si="375">$F$2</f>
        <v>0</v>
      </c>
      <c r="G887" s="90">
        <f t="shared" si="372"/>
        <v>0</v>
      </c>
      <c r="H887" s="90">
        <f t="shared" si="373"/>
        <v>0</v>
      </c>
      <c r="I887" s="89" t="e">
        <f t="shared" si="374"/>
        <v>#DIV/0!</v>
      </c>
    </row>
    <row r="888" spans="1:9" ht="26.1" customHeight="1" x14ac:dyDescent="0.25">
      <c r="A888" s="92" t="s">
        <v>2354</v>
      </c>
      <c r="B888" s="93" t="s">
        <v>1612</v>
      </c>
      <c r="C888" s="92" t="s">
        <v>491</v>
      </c>
      <c r="D888" s="91">
        <v>135.37098599999999</v>
      </c>
      <c r="E888" s="308"/>
      <c r="F888" s="310">
        <f t="shared" si="371"/>
        <v>0</v>
      </c>
      <c r="G888" s="90">
        <f t="shared" si="372"/>
        <v>0</v>
      </c>
      <c r="H888" s="90">
        <f t="shared" si="373"/>
        <v>0</v>
      </c>
      <c r="I888" s="89" t="e">
        <f t="shared" si="374"/>
        <v>#DIV/0!</v>
      </c>
    </row>
    <row r="889" spans="1:9" ht="24" customHeight="1" x14ac:dyDescent="0.25">
      <c r="A889" s="100" t="s">
        <v>2353</v>
      </c>
      <c r="B889" s="99" t="s">
        <v>2034</v>
      </c>
      <c r="C889" s="97"/>
      <c r="D889" s="98"/>
      <c r="E889" s="97"/>
      <c r="F889" s="97"/>
      <c r="G889" s="97"/>
      <c r="H889" s="96">
        <f>SUM(H890:H892)</f>
        <v>0</v>
      </c>
      <c r="I889" s="95" t="e">
        <f>H889/$H$2317</f>
        <v>#DIV/0!</v>
      </c>
    </row>
    <row r="890" spans="1:9" ht="51.9" customHeight="1" x14ac:dyDescent="0.25">
      <c r="A890" s="92" t="s">
        <v>2352</v>
      </c>
      <c r="B890" s="93" t="s">
        <v>2351</v>
      </c>
      <c r="C890" s="92" t="s">
        <v>564</v>
      </c>
      <c r="D890" s="91">
        <v>34102</v>
      </c>
      <c r="E890" s="308"/>
      <c r="F890" s="310">
        <f t="shared" ref="F890:F892" si="376">$E$2</f>
        <v>0</v>
      </c>
      <c r="G890" s="90">
        <f t="shared" ref="G890:G892" si="377">TRUNC(E890*(1+F890),2)</f>
        <v>0</v>
      </c>
      <c r="H890" s="90">
        <f t="shared" ref="H890:H892" si="378">TRUNC(G890*D890,2)</f>
        <v>0</v>
      </c>
      <c r="I890" s="89" t="e">
        <f t="shared" ref="I890:I892" si="379">H890/$H$2317</f>
        <v>#DIV/0!</v>
      </c>
    </row>
    <row r="891" spans="1:9" ht="39" customHeight="1" x14ac:dyDescent="0.25">
      <c r="A891" s="92" t="s">
        <v>2350</v>
      </c>
      <c r="B891" s="93" t="s">
        <v>2349</v>
      </c>
      <c r="C891" s="92" t="s">
        <v>2348</v>
      </c>
      <c r="D891" s="91">
        <v>0.08</v>
      </c>
      <c r="E891" s="90">
        <f>VLOOKUP(B891,'COMPOSIÇAO DE CUSTO UNIT'!$B$8:$H$4706,7,FALSE)</f>
        <v>0</v>
      </c>
      <c r="F891" s="310">
        <f t="shared" si="376"/>
        <v>0</v>
      </c>
      <c r="G891" s="90">
        <f t="shared" si="377"/>
        <v>0</v>
      </c>
      <c r="H891" s="90">
        <f t="shared" si="378"/>
        <v>0</v>
      </c>
      <c r="I891" s="89" t="e">
        <f t="shared" si="379"/>
        <v>#DIV/0!</v>
      </c>
    </row>
    <row r="892" spans="1:9" ht="39" customHeight="1" x14ac:dyDescent="0.25">
      <c r="A892" s="92" t="s">
        <v>2347</v>
      </c>
      <c r="B892" s="93" t="s">
        <v>974</v>
      </c>
      <c r="C892" s="92" t="s">
        <v>564</v>
      </c>
      <c r="D892" s="91">
        <v>15.02</v>
      </c>
      <c r="E892" s="308"/>
      <c r="F892" s="310">
        <f t="shared" si="376"/>
        <v>0</v>
      </c>
      <c r="G892" s="90">
        <f t="shared" si="377"/>
        <v>0</v>
      </c>
      <c r="H892" s="90">
        <f t="shared" si="378"/>
        <v>0</v>
      </c>
      <c r="I892" s="89" t="e">
        <f t="shared" si="379"/>
        <v>#DIV/0!</v>
      </c>
    </row>
    <row r="893" spans="1:9" ht="24" customHeight="1" x14ac:dyDescent="0.25">
      <c r="A893" s="100" t="s">
        <v>96</v>
      </c>
      <c r="B893" s="99" t="s">
        <v>39</v>
      </c>
      <c r="C893" s="97"/>
      <c r="D893" s="98"/>
      <c r="E893" s="97"/>
      <c r="F893" s="97"/>
      <c r="G893" s="97"/>
      <c r="H893" s="96">
        <f>SUM(H894:H899)</f>
        <v>0</v>
      </c>
      <c r="I893" s="95" t="e">
        <f>H893/$H$2317</f>
        <v>#DIV/0!</v>
      </c>
    </row>
    <row r="894" spans="1:9" ht="39" customHeight="1" x14ac:dyDescent="0.25">
      <c r="A894" s="92" t="s">
        <v>2346</v>
      </c>
      <c r="B894" s="93" t="s">
        <v>956</v>
      </c>
      <c r="C894" s="92" t="s">
        <v>460</v>
      </c>
      <c r="D894" s="91">
        <v>596.82000000000005</v>
      </c>
      <c r="E894" s="308"/>
      <c r="F894" s="310">
        <f t="shared" ref="F894:F899" si="380">$E$2</f>
        <v>0</v>
      </c>
      <c r="G894" s="90">
        <f t="shared" ref="G894:G899" si="381">TRUNC(E894*(1+F894),2)</f>
        <v>0</v>
      </c>
      <c r="H894" s="90">
        <f t="shared" ref="H894:H899" si="382">TRUNC(G894*D894,2)</f>
        <v>0</v>
      </c>
      <c r="I894" s="89" t="e">
        <f t="shared" ref="I894:I899" si="383">H894/$H$2317</f>
        <v>#DIV/0!</v>
      </c>
    </row>
    <row r="895" spans="1:9" ht="51.9" customHeight="1" x14ac:dyDescent="0.25">
      <c r="A895" s="92" t="s">
        <v>2345</v>
      </c>
      <c r="B895" s="93" t="s">
        <v>2344</v>
      </c>
      <c r="C895" s="92" t="s">
        <v>460</v>
      </c>
      <c r="D895" s="91">
        <v>699.96</v>
      </c>
      <c r="E895" s="308"/>
      <c r="F895" s="310">
        <f t="shared" si="380"/>
        <v>0</v>
      </c>
      <c r="G895" s="90">
        <f t="shared" si="381"/>
        <v>0</v>
      </c>
      <c r="H895" s="90">
        <f t="shared" si="382"/>
        <v>0</v>
      </c>
      <c r="I895" s="89" t="e">
        <f t="shared" si="383"/>
        <v>#DIV/0!</v>
      </c>
    </row>
    <row r="896" spans="1:9" ht="39" customHeight="1" x14ac:dyDescent="0.25">
      <c r="A896" s="92" t="s">
        <v>2343</v>
      </c>
      <c r="B896" s="93" t="s">
        <v>2342</v>
      </c>
      <c r="C896" s="92" t="s">
        <v>235</v>
      </c>
      <c r="D896" s="91">
        <v>235.14</v>
      </c>
      <c r="E896" s="90">
        <f>VLOOKUP(B896,'COMPOSIÇAO DE CUSTO UNIT'!$B$8:$H$4706,7,FALSE)</f>
        <v>0</v>
      </c>
      <c r="F896" s="310">
        <f t="shared" si="380"/>
        <v>0</v>
      </c>
      <c r="G896" s="90">
        <f t="shared" si="381"/>
        <v>0</v>
      </c>
      <c r="H896" s="90">
        <f t="shared" si="382"/>
        <v>0</v>
      </c>
      <c r="I896" s="89" t="e">
        <f t="shared" si="383"/>
        <v>#DIV/0!</v>
      </c>
    </row>
    <row r="897" spans="1:9" ht="26.1" customHeight="1" x14ac:dyDescent="0.25">
      <c r="A897" s="92" t="s">
        <v>2341</v>
      </c>
      <c r="B897" s="93" t="s">
        <v>487</v>
      </c>
      <c r="C897" s="92" t="s">
        <v>234</v>
      </c>
      <c r="D897" s="91">
        <v>474.82</v>
      </c>
      <c r="E897" s="308"/>
      <c r="F897" s="310">
        <f t="shared" si="380"/>
        <v>0</v>
      </c>
      <c r="G897" s="90">
        <f t="shared" si="381"/>
        <v>0</v>
      </c>
      <c r="H897" s="90">
        <f t="shared" si="382"/>
        <v>0</v>
      </c>
      <c r="I897" s="89" t="e">
        <f t="shared" si="383"/>
        <v>#DIV/0!</v>
      </c>
    </row>
    <row r="898" spans="1:9" ht="39" customHeight="1" x14ac:dyDescent="0.25">
      <c r="A898" s="92" t="s">
        <v>2340</v>
      </c>
      <c r="B898" s="93" t="s">
        <v>1608</v>
      </c>
      <c r="C898" s="92" t="s">
        <v>460</v>
      </c>
      <c r="D898" s="91">
        <v>4.68</v>
      </c>
      <c r="E898" s="308"/>
      <c r="F898" s="310">
        <f t="shared" si="380"/>
        <v>0</v>
      </c>
      <c r="G898" s="90">
        <f t="shared" si="381"/>
        <v>0</v>
      </c>
      <c r="H898" s="90">
        <f t="shared" si="382"/>
        <v>0</v>
      </c>
      <c r="I898" s="89" t="e">
        <f t="shared" si="383"/>
        <v>#DIV/0!</v>
      </c>
    </row>
    <row r="899" spans="1:9" ht="70.8" customHeight="1" x14ac:dyDescent="0.25">
      <c r="A899" s="92" t="s">
        <v>2339</v>
      </c>
      <c r="B899" s="93" t="s">
        <v>4447</v>
      </c>
      <c r="C899" s="92" t="s">
        <v>235</v>
      </c>
      <c r="D899" s="91">
        <v>2</v>
      </c>
      <c r="E899" s="90">
        <f>VLOOKUP(B899,'COMPOSIÇAO DE CUSTO UNIT'!$B$8:$H$4706,7,FALSE)</f>
        <v>0</v>
      </c>
      <c r="F899" s="310">
        <f t="shared" si="380"/>
        <v>0</v>
      </c>
      <c r="G899" s="90">
        <f t="shared" si="381"/>
        <v>0</v>
      </c>
      <c r="H899" s="90">
        <f t="shared" si="382"/>
        <v>0</v>
      </c>
      <c r="I899" s="89" t="e">
        <f t="shared" si="383"/>
        <v>#DIV/0!</v>
      </c>
    </row>
    <row r="900" spans="1:9" ht="24" customHeight="1" x14ac:dyDescent="0.25">
      <c r="A900" s="100" t="s">
        <v>97</v>
      </c>
      <c r="B900" s="99" t="s">
        <v>41</v>
      </c>
      <c r="C900" s="97"/>
      <c r="D900" s="98"/>
      <c r="E900" s="97"/>
      <c r="F900" s="97"/>
      <c r="G900" s="97"/>
      <c r="H900" s="96">
        <f>SUM(H901:H904)</f>
        <v>0</v>
      </c>
      <c r="I900" s="95" t="e">
        <f>H900/$H$2317</f>
        <v>#DIV/0!</v>
      </c>
    </row>
    <row r="901" spans="1:9" ht="51.9" customHeight="1" x14ac:dyDescent="0.25">
      <c r="A901" s="92" t="s">
        <v>2338</v>
      </c>
      <c r="B901" s="93" t="s">
        <v>1603</v>
      </c>
      <c r="C901" s="92" t="s">
        <v>460</v>
      </c>
      <c r="D901" s="91">
        <v>839.63</v>
      </c>
      <c r="E901" s="308"/>
      <c r="F901" s="310">
        <f t="shared" ref="F901:F904" si="384">$E$2</f>
        <v>0</v>
      </c>
      <c r="G901" s="90">
        <f t="shared" ref="G901:G904" si="385">TRUNC(E901*(1+F901),2)</f>
        <v>0</v>
      </c>
      <c r="H901" s="90">
        <f t="shared" ref="H901:H904" si="386">TRUNC(G901*D901,2)</f>
        <v>0</v>
      </c>
      <c r="I901" s="89" t="e">
        <f t="shared" ref="I901:I904" si="387">H901/$H$2317</f>
        <v>#DIV/0!</v>
      </c>
    </row>
    <row r="902" spans="1:9" ht="65.099999999999994" customHeight="1" x14ac:dyDescent="0.25">
      <c r="A902" s="92" t="s">
        <v>2337</v>
      </c>
      <c r="B902" s="93" t="s">
        <v>2020</v>
      </c>
      <c r="C902" s="92" t="s">
        <v>460</v>
      </c>
      <c r="D902" s="91">
        <v>201.69</v>
      </c>
      <c r="E902" s="308"/>
      <c r="F902" s="310">
        <f t="shared" si="384"/>
        <v>0</v>
      </c>
      <c r="G902" s="90">
        <f t="shared" si="385"/>
        <v>0</v>
      </c>
      <c r="H902" s="90">
        <f t="shared" si="386"/>
        <v>0</v>
      </c>
      <c r="I902" s="89" t="e">
        <f t="shared" si="387"/>
        <v>#DIV/0!</v>
      </c>
    </row>
    <row r="903" spans="1:9" ht="65.099999999999994" customHeight="1" x14ac:dyDescent="0.25">
      <c r="A903" s="92" t="s">
        <v>2336</v>
      </c>
      <c r="B903" s="93" t="s">
        <v>2335</v>
      </c>
      <c r="C903" s="92" t="s">
        <v>460</v>
      </c>
      <c r="D903" s="91">
        <v>839.63</v>
      </c>
      <c r="E903" s="308"/>
      <c r="F903" s="310">
        <f t="shared" si="384"/>
        <v>0</v>
      </c>
      <c r="G903" s="90">
        <f t="shared" si="385"/>
        <v>0</v>
      </c>
      <c r="H903" s="90">
        <f t="shared" si="386"/>
        <v>0</v>
      </c>
      <c r="I903" s="89" t="e">
        <f t="shared" si="387"/>
        <v>#DIV/0!</v>
      </c>
    </row>
    <row r="904" spans="1:9" ht="26.1" customHeight="1" x14ac:dyDescent="0.25">
      <c r="A904" s="92" t="s">
        <v>2334</v>
      </c>
      <c r="B904" s="93" t="s">
        <v>2333</v>
      </c>
      <c r="C904" s="92" t="s">
        <v>630</v>
      </c>
      <c r="D904" s="91">
        <v>780.74</v>
      </c>
      <c r="E904" s="90">
        <f>VLOOKUP(B904,'COMPOSIÇAO DE CUSTO UNIT'!$B$8:$H$4706,7,FALSE)</f>
        <v>0</v>
      </c>
      <c r="F904" s="310">
        <f t="shared" si="384"/>
        <v>0</v>
      </c>
      <c r="G904" s="90">
        <f t="shared" si="385"/>
        <v>0</v>
      </c>
      <c r="H904" s="90">
        <f t="shared" si="386"/>
        <v>0</v>
      </c>
      <c r="I904" s="89" t="e">
        <f t="shared" si="387"/>
        <v>#DIV/0!</v>
      </c>
    </row>
    <row r="905" spans="1:9" ht="24" customHeight="1" x14ac:dyDescent="0.25">
      <c r="A905" s="100" t="s">
        <v>98</v>
      </c>
      <c r="B905" s="99" t="s">
        <v>43</v>
      </c>
      <c r="C905" s="97"/>
      <c r="D905" s="98"/>
      <c r="E905" s="97"/>
      <c r="F905" s="97"/>
      <c r="G905" s="97"/>
      <c r="H905" s="96">
        <f>H906+H909</f>
        <v>0</v>
      </c>
      <c r="I905" s="95" t="e">
        <f t="shared" ref="I905:I908" si="388">H905/$H$2317</f>
        <v>#DIV/0!</v>
      </c>
    </row>
    <row r="906" spans="1:9" ht="24" customHeight="1" x14ac:dyDescent="0.25">
      <c r="A906" s="100" t="s">
        <v>2332</v>
      </c>
      <c r="B906" s="99" t="s">
        <v>946</v>
      </c>
      <c r="C906" s="97"/>
      <c r="D906" s="98"/>
      <c r="E906" s="97"/>
      <c r="F906" s="97"/>
      <c r="G906" s="97"/>
      <c r="H906" s="96">
        <f>SUM(H907:H908)</f>
        <v>0</v>
      </c>
      <c r="I906" s="95" t="e">
        <f t="shared" si="388"/>
        <v>#DIV/0!</v>
      </c>
    </row>
    <row r="907" spans="1:9" ht="51.9" customHeight="1" x14ac:dyDescent="0.25">
      <c r="A907" s="92" t="s">
        <v>2331</v>
      </c>
      <c r="B907" s="93" t="s">
        <v>944</v>
      </c>
      <c r="C907" s="92" t="s">
        <v>460</v>
      </c>
      <c r="D907" s="91">
        <v>239.46</v>
      </c>
      <c r="E907" s="308"/>
      <c r="F907" s="310">
        <f t="shared" ref="F907:F908" si="389">$E$2</f>
        <v>0</v>
      </c>
      <c r="G907" s="90">
        <f t="shared" ref="G907:G908" si="390">TRUNC(E907*(1+F907),2)</f>
        <v>0</v>
      </c>
      <c r="H907" s="90">
        <f t="shared" ref="H907:H908" si="391">TRUNC(G907*D907,2)</f>
        <v>0</v>
      </c>
      <c r="I907" s="89" t="e">
        <f t="shared" si="388"/>
        <v>#DIV/0!</v>
      </c>
    </row>
    <row r="908" spans="1:9" ht="51.9" customHeight="1" x14ac:dyDescent="0.25">
      <c r="A908" s="92" t="s">
        <v>2330</v>
      </c>
      <c r="B908" s="93" t="s">
        <v>942</v>
      </c>
      <c r="C908" s="92" t="s">
        <v>460</v>
      </c>
      <c r="D908" s="91">
        <v>40.72</v>
      </c>
      <c r="E908" s="308"/>
      <c r="F908" s="310">
        <f t="shared" si="389"/>
        <v>0</v>
      </c>
      <c r="G908" s="90">
        <f t="shared" si="390"/>
        <v>0</v>
      </c>
      <c r="H908" s="90">
        <f t="shared" si="391"/>
        <v>0</v>
      </c>
      <c r="I908" s="89" t="e">
        <f t="shared" si="388"/>
        <v>#DIV/0!</v>
      </c>
    </row>
    <row r="909" spans="1:9" ht="24" customHeight="1" x14ac:dyDescent="0.25">
      <c r="A909" s="100" t="s">
        <v>2329</v>
      </c>
      <c r="B909" s="99" t="s">
        <v>2328</v>
      </c>
      <c r="C909" s="97"/>
      <c r="D909" s="98"/>
      <c r="E909" s="97"/>
      <c r="F909" s="97"/>
      <c r="G909" s="97"/>
      <c r="H909" s="96">
        <f>SUM(H910:H913)</f>
        <v>0</v>
      </c>
      <c r="I909" s="95" t="e">
        <f>H909/$H$2317</f>
        <v>#DIV/0!</v>
      </c>
    </row>
    <row r="910" spans="1:9" ht="26.1" customHeight="1" x14ac:dyDescent="0.25">
      <c r="A910" s="92" t="s">
        <v>2327</v>
      </c>
      <c r="B910" s="93" t="s">
        <v>2326</v>
      </c>
      <c r="C910" s="92" t="s">
        <v>460</v>
      </c>
      <c r="D910" s="91">
        <v>640.34</v>
      </c>
      <c r="E910" s="308"/>
      <c r="F910" s="310">
        <f t="shared" ref="F910:F913" si="392">$E$2</f>
        <v>0</v>
      </c>
      <c r="G910" s="90">
        <f t="shared" ref="G910:G913" si="393">TRUNC(E910*(1+F910),2)</f>
        <v>0</v>
      </c>
      <c r="H910" s="90">
        <f t="shared" ref="H910:H913" si="394">TRUNC(G910*D910,2)</f>
        <v>0</v>
      </c>
      <c r="I910" s="89" t="e">
        <f t="shared" ref="I910:I913" si="395">H910/$H$2317</f>
        <v>#DIV/0!</v>
      </c>
    </row>
    <row r="911" spans="1:9" ht="39" customHeight="1" x14ac:dyDescent="0.25">
      <c r="A911" s="92" t="s">
        <v>2325</v>
      </c>
      <c r="B911" s="93" t="s">
        <v>1581</v>
      </c>
      <c r="C911" s="92" t="s">
        <v>460</v>
      </c>
      <c r="D911" s="91">
        <v>6.52</v>
      </c>
      <c r="E911" s="90">
        <f>VLOOKUP(B911,'COMPOSIÇAO DE CUSTO UNIT'!$B$8:$H$4706,7,FALSE)</f>
        <v>0</v>
      </c>
      <c r="F911" s="310">
        <f t="shared" si="392"/>
        <v>0</v>
      </c>
      <c r="G911" s="90">
        <f t="shared" si="393"/>
        <v>0</v>
      </c>
      <c r="H911" s="90">
        <f t="shared" si="394"/>
        <v>0</v>
      </c>
      <c r="I911" s="89" t="e">
        <f t="shared" si="395"/>
        <v>#DIV/0!</v>
      </c>
    </row>
    <row r="912" spans="1:9" ht="65.099999999999994" customHeight="1" x14ac:dyDescent="0.25">
      <c r="A912" s="92" t="s">
        <v>2324</v>
      </c>
      <c r="B912" s="93" t="s">
        <v>1592</v>
      </c>
      <c r="C912" s="92" t="s">
        <v>460</v>
      </c>
      <c r="D912" s="91">
        <v>187.58</v>
      </c>
      <c r="E912" s="90">
        <f>VLOOKUP(B912,'COMPOSIÇAO DE CUSTO UNIT'!$B$8:$H$4706,7,FALSE)</f>
        <v>0</v>
      </c>
      <c r="F912" s="310">
        <f t="shared" si="392"/>
        <v>0</v>
      </c>
      <c r="G912" s="90">
        <f t="shared" si="393"/>
        <v>0</v>
      </c>
      <c r="H912" s="90">
        <f t="shared" si="394"/>
        <v>0</v>
      </c>
      <c r="I912" s="89" t="e">
        <f t="shared" si="395"/>
        <v>#DIV/0!</v>
      </c>
    </row>
    <row r="913" spans="1:9" ht="39" customHeight="1" x14ac:dyDescent="0.25">
      <c r="A913" s="92" t="s">
        <v>2323</v>
      </c>
      <c r="B913" s="93" t="s">
        <v>934</v>
      </c>
      <c r="C913" s="92" t="s">
        <v>460</v>
      </c>
      <c r="D913" s="91">
        <v>145.97999999999999</v>
      </c>
      <c r="E913" s="308"/>
      <c r="F913" s="310">
        <f t="shared" si="392"/>
        <v>0</v>
      </c>
      <c r="G913" s="90">
        <f t="shared" si="393"/>
        <v>0</v>
      </c>
      <c r="H913" s="90">
        <f t="shared" si="394"/>
        <v>0</v>
      </c>
      <c r="I913" s="89" t="e">
        <f t="shared" si="395"/>
        <v>#DIV/0!</v>
      </c>
    </row>
    <row r="914" spans="1:9" ht="24" customHeight="1" x14ac:dyDescent="0.25">
      <c r="A914" s="100" t="s">
        <v>99</v>
      </c>
      <c r="B914" s="99" t="s">
        <v>45</v>
      </c>
      <c r="C914" s="97"/>
      <c r="D914" s="98"/>
      <c r="E914" s="97"/>
      <c r="F914" s="97"/>
      <c r="G914" s="97"/>
      <c r="H914" s="96">
        <f>SUM(H915:H920)</f>
        <v>0</v>
      </c>
      <c r="I914" s="95" t="e">
        <f>H914/$H$2317</f>
        <v>#DIV/0!</v>
      </c>
    </row>
    <row r="915" spans="1:9" ht="51.9" customHeight="1" x14ac:dyDescent="0.25">
      <c r="A915" s="92" t="s">
        <v>2322</v>
      </c>
      <c r="B915" s="93" t="s">
        <v>948</v>
      </c>
      <c r="C915" s="92" t="s">
        <v>234</v>
      </c>
      <c r="D915" s="91">
        <v>191.16</v>
      </c>
      <c r="E915" s="90">
        <f>VLOOKUP(B915,'COMPOSIÇAO DE CUSTO UNIT'!$B$8:$H$4706,7,FALSE)</f>
        <v>0</v>
      </c>
      <c r="F915" s="310">
        <f t="shared" ref="F915:F920" si="396">$E$2</f>
        <v>0</v>
      </c>
      <c r="G915" s="90">
        <f t="shared" ref="G915:G920" si="397">TRUNC(E915*(1+F915),2)</f>
        <v>0</v>
      </c>
      <c r="H915" s="90">
        <f t="shared" ref="H915:H920" si="398">TRUNC(G915*D915,2)</f>
        <v>0</v>
      </c>
      <c r="I915" s="89" t="e">
        <f t="shared" ref="I915:I920" si="399">H915/$H$2317</f>
        <v>#DIV/0!</v>
      </c>
    </row>
    <row r="916" spans="1:9" ht="65.099999999999994" customHeight="1" x14ac:dyDescent="0.25">
      <c r="A916" s="92" t="s">
        <v>2321</v>
      </c>
      <c r="B916" s="93" t="s">
        <v>1571</v>
      </c>
      <c r="C916" s="92" t="s">
        <v>630</v>
      </c>
      <c r="D916" s="91">
        <v>186.92</v>
      </c>
      <c r="E916" s="90">
        <f>VLOOKUP(B916,'COMPOSIÇAO DE CUSTO UNIT'!$B$8:$H$4706,7,FALSE)</f>
        <v>0</v>
      </c>
      <c r="F916" s="310">
        <f t="shared" si="396"/>
        <v>0</v>
      </c>
      <c r="G916" s="90">
        <f t="shared" si="397"/>
        <v>0</v>
      </c>
      <c r="H916" s="90">
        <f t="shared" si="398"/>
        <v>0</v>
      </c>
      <c r="I916" s="89" t="e">
        <f t="shared" si="399"/>
        <v>#DIV/0!</v>
      </c>
    </row>
    <row r="917" spans="1:9" ht="26.1" customHeight="1" x14ac:dyDescent="0.25">
      <c r="A917" s="92" t="s">
        <v>2320</v>
      </c>
      <c r="B917" s="93" t="s">
        <v>1573</v>
      </c>
      <c r="C917" s="92" t="s">
        <v>234</v>
      </c>
      <c r="D917" s="91">
        <v>23.1</v>
      </c>
      <c r="E917" s="90">
        <f>VLOOKUP(B917,'COMPOSIÇAO DE CUSTO UNIT'!$B$8:$H$4706,7,FALSE)</f>
        <v>0</v>
      </c>
      <c r="F917" s="310">
        <f t="shared" si="396"/>
        <v>0</v>
      </c>
      <c r="G917" s="90">
        <f t="shared" si="397"/>
        <v>0</v>
      </c>
      <c r="H917" s="90">
        <f t="shared" si="398"/>
        <v>0</v>
      </c>
      <c r="I917" s="89" t="e">
        <f t="shared" si="399"/>
        <v>#DIV/0!</v>
      </c>
    </row>
    <row r="918" spans="1:9" ht="39" customHeight="1" x14ac:dyDescent="0.25">
      <c r="A918" s="92" t="s">
        <v>2319</v>
      </c>
      <c r="B918" s="93" t="s">
        <v>1569</v>
      </c>
      <c r="C918" s="92" t="s">
        <v>234</v>
      </c>
      <c r="D918" s="91">
        <v>14.87</v>
      </c>
      <c r="E918" s="90">
        <f>VLOOKUP(B918,'COMPOSIÇAO DE CUSTO UNIT'!$B$8:$H$4706,7,FALSE)</f>
        <v>0</v>
      </c>
      <c r="F918" s="310">
        <f t="shared" si="396"/>
        <v>0</v>
      </c>
      <c r="G918" s="90">
        <f t="shared" si="397"/>
        <v>0</v>
      </c>
      <c r="H918" s="90">
        <f t="shared" si="398"/>
        <v>0</v>
      </c>
      <c r="I918" s="89" t="e">
        <f t="shared" si="399"/>
        <v>#DIV/0!</v>
      </c>
    </row>
    <row r="919" spans="1:9" ht="65.099999999999994" customHeight="1" x14ac:dyDescent="0.25">
      <c r="A919" s="92" t="s">
        <v>2318</v>
      </c>
      <c r="B919" s="93" t="s">
        <v>2317</v>
      </c>
      <c r="C919" s="92" t="s">
        <v>234</v>
      </c>
      <c r="D919" s="91">
        <v>98.6</v>
      </c>
      <c r="E919" s="90">
        <f>VLOOKUP(B919,'COMPOSIÇAO DE CUSTO UNIT'!$B$8:$H$4706,7,FALSE)</f>
        <v>0</v>
      </c>
      <c r="F919" s="310">
        <f t="shared" si="396"/>
        <v>0</v>
      </c>
      <c r="G919" s="90">
        <f t="shared" si="397"/>
        <v>0</v>
      </c>
      <c r="H919" s="90">
        <f t="shared" si="398"/>
        <v>0</v>
      </c>
      <c r="I919" s="89" t="e">
        <f t="shared" si="399"/>
        <v>#DIV/0!</v>
      </c>
    </row>
    <row r="920" spans="1:9" ht="26.1" customHeight="1" x14ac:dyDescent="0.25">
      <c r="A920" s="92" t="s">
        <v>2316</v>
      </c>
      <c r="B920" s="93" t="s">
        <v>2000</v>
      </c>
      <c r="C920" s="92" t="s">
        <v>234</v>
      </c>
      <c r="D920" s="91">
        <v>1.6</v>
      </c>
      <c r="E920" s="308"/>
      <c r="F920" s="310">
        <f t="shared" si="396"/>
        <v>0</v>
      </c>
      <c r="G920" s="90">
        <f t="shared" si="397"/>
        <v>0</v>
      </c>
      <c r="H920" s="90">
        <f t="shared" si="398"/>
        <v>0</v>
      </c>
      <c r="I920" s="89" t="e">
        <f t="shared" si="399"/>
        <v>#DIV/0!</v>
      </c>
    </row>
    <row r="921" spans="1:9" ht="24" customHeight="1" x14ac:dyDescent="0.25">
      <c r="A921" s="100" t="s">
        <v>100</v>
      </c>
      <c r="B921" s="99" t="s">
        <v>47</v>
      </c>
      <c r="C921" s="97"/>
      <c r="D921" s="98"/>
      <c r="E921" s="97"/>
      <c r="F921" s="97"/>
      <c r="G921" s="97"/>
      <c r="H921" s="96">
        <f>SUM(H922:H928)</f>
        <v>0</v>
      </c>
      <c r="I921" s="95" t="e">
        <f>H921/$H$2317</f>
        <v>#DIV/0!</v>
      </c>
    </row>
    <row r="922" spans="1:9" ht="39" customHeight="1" x14ac:dyDescent="0.25">
      <c r="A922" s="92" t="s">
        <v>2315</v>
      </c>
      <c r="B922" s="93" t="s">
        <v>1565</v>
      </c>
      <c r="C922" s="92" t="s">
        <v>235</v>
      </c>
      <c r="D922" s="91">
        <v>36</v>
      </c>
      <c r="E922" s="308"/>
      <c r="F922" s="310">
        <f t="shared" ref="F922:F928" si="400">$E$2</f>
        <v>0</v>
      </c>
      <c r="G922" s="90">
        <f t="shared" ref="G922:G928" si="401">TRUNC(E922*(1+F922),2)</f>
        <v>0</v>
      </c>
      <c r="H922" s="90">
        <f t="shared" ref="H922:H928" si="402">TRUNC(G922*D922,2)</f>
        <v>0</v>
      </c>
      <c r="I922" s="89" t="e">
        <f t="shared" ref="I922:I928" si="403">H922/$H$2317</f>
        <v>#DIV/0!</v>
      </c>
    </row>
    <row r="923" spans="1:9" ht="78" customHeight="1" x14ac:dyDescent="0.25">
      <c r="A923" s="92" t="s">
        <v>2314</v>
      </c>
      <c r="B923" s="93" t="s">
        <v>4434</v>
      </c>
      <c r="C923" s="92" t="s">
        <v>460</v>
      </c>
      <c r="D923" s="91">
        <v>197.02</v>
      </c>
      <c r="E923" s="90">
        <f>VLOOKUP(B923,'COMPOSIÇAO DE CUSTO UNIT'!$B$8:$H$4706,7,FALSE)</f>
        <v>0</v>
      </c>
      <c r="F923" s="310">
        <f t="shared" si="400"/>
        <v>0</v>
      </c>
      <c r="G923" s="90">
        <f t="shared" si="401"/>
        <v>0</v>
      </c>
      <c r="H923" s="90">
        <f t="shared" si="402"/>
        <v>0</v>
      </c>
      <c r="I923" s="89" t="e">
        <f t="shared" si="403"/>
        <v>#DIV/0!</v>
      </c>
    </row>
    <row r="924" spans="1:9" ht="39" customHeight="1" x14ac:dyDescent="0.25">
      <c r="A924" s="92" t="s">
        <v>2313</v>
      </c>
      <c r="B924" s="93" t="s">
        <v>1994</v>
      </c>
      <c r="C924" s="92" t="s">
        <v>460</v>
      </c>
      <c r="D924" s="91">
        <v>52.77</v>
      </c>
      <c r="E924" s="90">
        <f>VLOOKUP(B924,'COMPOSIÇAO DE CUSTO UNIT'!$B$8:$H$4706,7,FALSE)</f>
        <v>0</v>
      </c>
      <c r="F924" s="310">
        <f t="shared" si="400"/>
        <v>0</v>
      </c>
      <c r="G924" s="90">
        <f t="shared" si="401"/>
        <v>0</v>
      </c>
      <c r="H924" s="90">
        <f t="shared" si="402"/>
        <v>0</v>
      </c>
      <c r="I924" s="89" t="e">
        <f t="shared" si="403"/>
        <v>#DIV/0!</v>
      </c>
    </row>
    <row r="925" spans="1:9" ht="65.099999999999994" customHeight="1" x14ac:dyDescent="0.25">
      <c r="A925" s="92" t="s">
        <v>2312</v>
      </c>
      <c r="B925" s="93" t="s">
        <v>1562</v>
      </c>
      <c r="C925" s="92" t="s">
        <v>460</v>
      </c>
      <c r="D925" s="91">
        <v>34.1</v>
      </c>
      <c r="E925" s="90">
        <f>VLOOKUP(B925,'COMPOSIÇAO DE CUSTO UNIT'!$B$8:$H$4706,7,FALSE)</f>
        <v>0</v>
      </c>
      <c r="F925" s="310">
        <f t="shared" si="400"/>
        <v>0</v>
      </c>
      <c r="G925" s="90">
        <f t="shared" si="401"/>
        <v>0</v>
      </c>
      <c r="H925" s="90">
        <f t="shared" si="402"/>
        <v>0</v>
      </c>
      <c r="I925" s="89" t="e">
        <f t="shared" si="403"/>
        <v>#DIV/0!</v>
      </c>
    </row>
    <row r="926" spans="1:9" ht="26.1" customHeight="1" x14ac:dyDescent="0.25">
      <c r="A926" s="92" t="s">
        <v>2311</v>
      </c>
      <c r="B926" s="93" t="s">
        <v>913</v>
      </c>
      <c r="C926" s="92" t="s">
        <v>460</v>
      </c>
      <c r="D926" s="91">
        <v>81.62</v>
      </c>
      <c r="E926" s="90">
        <f>VLOOKUP(B926,'COMPOSIÇAO DE CUSTO UNIT'!$B$8:$H$4706,7,FALSE)</f>
        <v>0</v>
      </c>
      <c r="F926" s="310">
        <f t="shared" si="400"/>
        <v>0</v>
      </c>
      <c r="G926" s="90">
        <f t="shared" si="401"/>
        <v>0</v>
      </c>
      <c r="H926" s="90">
        <f t="shared" si="402"/>
        <v>0</v>
      </c>
      <c r="I926" s="89" t="e">
        <f t="shared" si="403"/>
        <v>#DIV/0!</v>
      </c>
    </row>
    <row r="927" spans="1:9" ht="51.9" customHeight="1" x14ac:dyDescent="0.25">
      <c r="A927" s="92" t="s">
        <v>2310</v>
      </c>
      <c r="B927" s="93" t="s">
        <v>2309</v>
      </c>
      <c r="C927" s="92" t="s">
        <v>460</v>
      </c>
      <c r="D927" s="91">
        <v>31.83</v>
      </c>
      <c r="E927" s="90">
        <f>VLOOKUP(B927,'COMPOSIÇAO DE CUSTO UNIT'!$B$8:$H$4706,7,FALSE)</f>
        <v>0</v>
      </c>
      <c r="F927" s="310">
        <f t="shared" si="400"/>
        <v>0</v>
      </c>
      <c r="G927" s="90">
        <f t="shared" si="401"/>
        <v>0</v>
      </c>
      <c r="H927" s="90">
        <f t="shared" si="402"/>
        <v>0</v>
      </c>
      <c r="I927" s="89" t="e">
        <f t="shared" si="403"/>
        <v>#DIV/0!</v>
      </c>
    </row>
    <row r="928" spans="1:9" ht="39" customHeight="1" x14ac:dyDescent="0.25">
      <c r="A928" s="92" t="s">
        <v>2308</v>
      </c>
      <c r="B928" s="93" t="s">
        <v>2307</v>
      </c>
      <c r="C928" s="92" t="s">
        <v>460</v>
      </c>
      <c r="D928" s="91">
        <v>112.11</v>
      </c>
      <c r="E928" s="308"/>
      <c r="F928" s="310">
        <f t="shared" si="400"/>
        <v>0</v>
      </c>
      <c r="G928" s="90">
        <f t="shared" si="401"/>
        <v>0</v>
      </c>
      <c r="H928" s="90">
        <f t="shared" si="402"/>
        <v>0</v>
      </c>
      <c r="I928" s="89" t="e">
        <f t="shared" si="403"/>
        <v>#DIV/0!</v>
      </c>
    </row>
    <row r="929" spans="1:9" ht="24" customHeight="1" x14ac:dyDescent="0.25">
      <c r="A929" s="100" t="s">
        <v>101</v>
      </c>
      <c r="B929" s="99" t="s">
        <v>49</v>
      </c>
      <c r="C929" s="97"/>
      <c r="D929" s="98"/>
      <c r="E929" s="97"/>
      <c r="F929" s="97"/>
      <c r="G929" s="97"/>
      <c r="H929" s="96">
        <f>H930+H934</f>
        <v>0</v>
      </c>
      <c r="I929" s="95" t="e">
        <f t="shared" ref="I929:I933" si="404">H929/$H$2317</f>
        <v>#DIV/0!</v>
      </c>
    </row>
    <row r="930" spans="1:9" ht="24" customHeight="1" x14ac:dyDescent="0.25">
      <c r="A930" s="100" t="s">
        <v>2306</v>
      </c>
      <c r="B930" s="99" t="s">
        <v>1558</v>
      </c>
      <c r="C930" s="97"/>
      <c r="D930" s="98"/>
      <c r="E930" s="97"/>
      <c r="F930" s="97"/>
      <c r="G930" s="97"/>
      <c r="H930" s="96">
        <f>SUM(H931:H933)</f>
        <v>0</v>
      </c>
      <c r="I930" s="95" t="e">
        <f t="shared" si="404"/>
        <v>#DIV/0!</v>
      </c>
    </row>
    <row r="931" spans="1:9" ht="65.099999999999994" customHeight="1" x14ac:dyDescent="0.25">
      <c r="A931" s="92" t="s">
        <v>2305</v>
      </c>
      <c r="B931" s="93" t="s">
        <v>1556</v>
      </c>
      <c r="C931" s="92" t="s">
        <v>235</v>
      </c>
      <c r="D931" s="91">
        <v>3</v>
      </c>
      <c r="E931" s="308"/>
      <c r="F931" s="310">
        <f t="shared" ref="F931:F933" si="405">$E$2</f>
        <v>0</v>
      </c>
      <c r="G931" s="90">
        <f t="shared" ref="G931:G933" si="406">TRUNC(E931*(1+F931),2)</f>
        <v>0</v>
      </c>
      <c r="H931" s="90">
        <f t="shared" ref="H931:H933" si="407">TRUNC(G931*D931,2)</f>
        <v>0</v>
      </c>
      <c r="I931" s="89" t="e">
        <f t="shared" si="404"/>
        <v>#DIV/0!</v>
      </c>
    </row>
    <row r="932" spans="1:9" ht="65.099999999999994" customHeight="1" x14ac:dyDescent="0.25">
      <c r="A932" s="92" t="s">
        <v>2304</v>
      </c>
      <c r="B932" s="93" t="s">
        <v>1551</v>
      </c>
      <c r="C932" s="92" t="s">
        <v>235</v>
      </c>
      <c r="D932" s="91">
        <v>1</v>
      </c>
      <c r="E932" s="308"/>
      <c r="F932" s="310">
        <f t="shared" si="405"/>
        <v>0</v>
      </c>
      <c r="G932" s="90">
        <f t="shared" si="406"/>
        <v>0</v>
      </c>
      <c r="H932" s="90">
        <f t="shared" si="407"/>
        <v>0</v>
      </c>
      <c r="I932" s="89" t="e">
        <f t="shared" si="404"/>
        <v>#DIV/0!</v>
      </c>
    </row>
    <row r="933" spans="1:9" ht="78" customHeight="1" x14ac:dyDescent="0.25">
      <c r="A933" s="92" t="s">
        <v>2303</v>
      </c>
      <c r="B933" s="93" t="s">
        <v>4448</v>
      </c>
      <c r="C933" s="92" t="s">
        <v>235</v>
      </c>
      <c r="D933" s="91">
        <v>2</v>
      </c>
      <c r="E933" s="90">
        <f>VLOOKUP(B933,'COMPOSIÇAO DE CUSTO UNIT'!$B$8:$H$4706,7,FALSE)</f>
        <v>0</v>
      </c>
      <c r="F933" s="310">
        <f t="shared" si="405"/>
        <v>0</v>
      </c>
      <c r="G933" s="90">
        <f t="shared" si="406"/>
        <v>0</v>
      </c>
      <c r="H933" s="90">
        <f t="shared" si="407"/>
        <v>0</v>
      </c>
      <c r="I933" s="89" t="e">
        <f t="shared" si="404"/>
        <v>#DIV/0!</v>
      </c>
    </row>
    <row r="934" spans="1:9" ht="24" customHeight="1" x14ac:dyDescent="0.25">
      <c r="A934" s="100" t="s">
        <v>2302</v>
      </c>
      <c r="B934" s="99" t="s">
        <v>477</v>
      </c>
      <c r="C934" s="97"/>
      <c r="D934" s="98"/>
      <c r="E934" s="97"/>
      <c r="F934" s="97"/>
      <c r="G934" s="97"/>
      <c r="H934" s="96">
        <f>SUM(H935:H947)</f>
        <v>0</v>
      </c>
      <c r="I934" s="95" t="e">
        <f>H934/$H$2317</f>
        <v>#DIV/0!</v>
      </c>
    </row>
    <row r="935" spans="1:9" ht="51.9" customHeight="1" x14ac:dyDescent="0.25">
      <c r="A935" s="92" t="s">
        <v>2301</v>
      </c>
      <c r="B935" s="93" t="s">
        <v>893</v>
      </c>
      <c r="C935" s="92" t="s">
        <v>460</v>
      </c>
      <c r="D935" s="91">
        <v>10.44</v>
      </c>
      <c r="E935" s="308"/>
      <c r="F935" s="310">
        <f t="shared" ref="F935:F947" si="408">$E$2</f>
        <v>0</v>
      </c>
      <c r="G935" s="90">
        <f t="shared" ref="G935:G947" si="409">TRUNC(E935*(1+F935),2)</f>
        <v>0</v>
      </c>
      <c r="H935" s="90">
        <f t="shared" ref="H935:H947" si="410">TRUNC(G935*D935,2)</f>
        <v>0</v>
      </c>
      <c r="I935" s="89" t="e">
        <f t="shared" ref="I935:I947" si="411">H935/$H$2317</f>
        <v>#DIV/0!</v>
      </c>
    </row>
    <row r="936" spans="1:9" ht="51.9" customHeight="1" x14ac:dyDescent="0.25">
      <c r="A936" s="92" t="s">
        <v>2300</v>
      </c>
      <c r="B936" s="93" t="s">
        <v>1499</v>
      </c>
      <c r="C936" s="92" t="s">
        <v>460</v>
      </c>
      <c r="D936" s="91">
        <v>17.28</v>
      </c>
      <c r="E936" s="90">
        <f>VLOOKUP(B936,'COMPOSIÇAO DE CUSTO UNIT'!$B$8:$H$4706,7,FALSE)</f>
        <v>0</v>
      </c>
      <c r="F936" s="310">
        <f t="shared" si="408"/>
        <v>0</v>
      </c>
      <c r="G936" s="90">
        <f t="shared" si="409"/>
        <v>0</v>
      </c>
      <c r="H936" s="90">
        <f t="shared" si="410"/>
        <v>0</v>
      </c>
      <c r="I936" s="89" t="e">
        <f t="shared" si="411"/>
        <v>#DIV/0!</v>
      </c>
    </row>
    <row r="937" spans="1:9" ht="51.9" customHeight="1" x14ac:dyDescent="0.25">
      <c r="A937" s="92" t="s">
        <v>2299</v>
      </c>
      <c r="B937" s="93" t="s">
        <v>2298</v>
      </c>
      <c r="C937" s="92" t="s">
        <v>460</v>
      </c>
      <c r="D937" s="91">
        <v>32.24</v>
      </c>
      <c r="E937" s="90">
        <f>VLOOKUP(B937,'COMPOSIÇAO DE CUSTO UNIT'!$B$8:$H$4706,7,FALSE)</f>
        <v>0</v>
      </c>
      <c r="F937" s="310">
        <f t="shared" si="408"/>
        <v>0</v>
      </c>
      <c r="G937" s="90">
        <f t="shared" si="409"/>
        <v>0</v>
      </c>
      <c r="H937" s="90">
        <f t="shared" si="410"/>
        <v>0</v>
      </c>
      <c r="I937" s="89" t="e">
        <f t="shared" si="411"/>
        <v>#DIV/0!</v>
      </c>
    </row>
    <row r="938" spans="1:9" ht="51.9" customHeight="1" x14ac:dyDescent="0.25">
      <c r="A938" s="92" t="s">
        <v>2297</v>
      </c>
      <c r="B938" s="93" t="s">
        <v>889</v>
      </c>
      <c r="C938" s="92" t="s">
        <v>235</v>
      </c>
      <c r="D938" s="91">
        <v>4</v>
      </c>
      <c r="E938" s="90">
        <f>VLOOKUP(B938,'COMPOSIÇAO DE CUSTO UNIT'!$B$8:$H$4706,7,FALSE)</f>
        <v>0</v>
      </c>
      <c r="F938" s="310">
        <f t="shared" si="408"/>
        <v>0</v>
      </c>
      <c r="G938" s="90">
        <f t="shared" si="409"/>
        <v>0</v>
      </c>
      <c r="H938" s="90">
        <f t="shared" si="410"/>
        <v>0</v>
      </c>
      <c r="I938" s="89" t="e">
        <f t="shared" si="411"/>
        <v>#DIV/0!</v>
      </c>
    </row>
    <row r="939" spans="1:9" ht="26.1" customHeight="1" x14ac:dyDescent="0.25">
      <c r="A939" s="92" t="s">
        <v>2296</v>
      </c>
      <c r="B939" s="93" t="s">
        <v>1520</v>
      </c>
      <c r="C939" s="92" t="s">
        <v>460</v>
      </c>
      <c r="D939" s="91">
        <v>27.72</v>
      </c>
      <c r="E939" s="90">
        <f>VLOOKUP(B939,'COMPOSIÇAO DE CUSTO UNIT'!$B$8:$H$4706,7,FALSE)</f>
        <v>0</v>
      </c>
      <c r="F939" s="310">
        <f t="shared" si="408"/>
        <v>0</v>
      </c>
      <c r="G939" s="90">
        <f t="shared" si="409"/>
        <v>0</v>
      </c>
      <c r="H939" s="90">
        <f t="shared" si="410"/>
        <v>0</v>
      </c>
      <c r="I939" s="89" t="e">
        <f t="shared" si="411"/>
        <v>#DIV/0!</v>
      </c>
    </row>
    <row r="940" spans="1:9" ht="90.9" customHeight="1" x14ac:dyDescent="0.25">
      <c r="A940" s="92" t="s">
        <v>2295</v>
      </c>
      <c r="B940" s="93" t="s">
        <v>4436</v>
      </c>
      <c r="C940" s="92" t="s">
        <v>235</v>
      </c>
      <c r="D940" s="91">
        <v>2</v>
      </c>
      <c r="E940" s="90">
        <f>VLOOKUP(B940,'COMPOSIÇAO DE CUSTO UNIT'!$B$8:$H$4706,7,FALSE)</f>
        <v>0</v>
      </c>
      <c r="F940" s="310">
        <f t="shared" si="408"/>
        <v>0</v>
      </c>
      <c r="G940" s="90">
        <f t="shared" si="409"/>
        <v>0</v>
      </c>
      <c r="H940" s="90">
        <f t="shared" si="410"/>
        <v>0</v>
      </c>
      <c r="I940" s="89" t="e">
        <f t="shared" si="411"/>
        <v>#DIV/0!</v>
      </c>
    </row>
    <row r="941" spans="1:9" ht="78" customHeight="1" x14ac:dyDescent="0.25">
      <c r="A941" s="92" t="s">
        <v>2294</v>
      </c>
      <c r="B941" s="93" t="s">
        <v>4450</v>
      </c>
      <c r="C941" s="92" t="s">
        <v>460</v>
      </c>
      <c r="D941" s="91">
        <v>144.07</v>
      </c>
      <c r="E941" s="90">
        <f>VLOOKUP(B941,'COMPOSIÇAO DE CUSTO UNIT'!$B$8:$H$4706,7,FALSE)</f>
        <v>0</v>
      </c>
      <c r="F941" s="310">
        <f t="shared" si="408"/>
        <v>0</v>
      </c>
      <c r="G941" s="90">
        <f t="shared" si="409"/>
        <v>0</v>
      </c>
      <c r="H941" s="90">
        <f t="shared" si="410"/>
        <v>0</v>
      </c>
      <c r="I941" s="89" t="e">
        <f t="shared" si="411"/>
        <v>#DIV/0!</v>
      </c>
    </row>
    <row r="942" spans="1:9" ht="65.099999999999994" customHeight="1" x14ac:dyDescent="0.25">
      <c r="A942" s="92" t="s">
        <v>2293</v>
      </c>
      <c r="B942" s="93" t="s">
        <v>1518</v>
      </c>
      <c r="C942" s="92" t="s">
        <v>234</v>
      </c>
      <c r="D942" s="91">
        <v>4.5</v>
      </c>
      <c r="E942" s="90">
        <f>VLOOKUP(B942,'COMPOSIÇAO DE CUSTO UNIT'!$B$8:$H$4706,7,FALSE)</f>
        <v>0</v>
      </c>
      <c r="F942" s="310">
        <f t="shared" si="408"/>
        <v>0</v>
      </c>
      <c r="G942" s="90">
        <f t="shared" si="409"/>
        <v>0</v>
      </c>
      <c r="H942" s="90">
        <f t="shared" si="410"/>
        <v>0</v>
      </c>
      <c r="I942" s="89" t="e">
        <f t="shared" si="411"/>
        <v>#DIV/0!</v>
      </c>
    </row>
    <row r="943" spans="1:9" ht="51.9" customHeight="1" x14ac:dyDescent="0.25">
      <c r="A943" s="92" t="s">
        <v>2292</v>
      </c>
      <c r="B943" s="93" t="s">
        <v>1969</v>
      </c>
      <c r="C943" s="92" t="s">
        <v>234</v>
      </c>
      <c r="D943" s="91">
        <v>7</v>
      </c>
      <c r="E943" s="90">
        <f>VLOOKUP(B943,'COMPOSIÇAO DE CUSTO UNIT'!$B$8:$H$4706,7,FALSE)</f>
        <v>0</v>
      </c>
      <c r="F943" s="310">
        <f t="shared" si="408"/>
        <v>0</v>
      </c>
      <c r="G943" s="90">
        <f t="shared" si="409"/>
        <v>0</v>
      </c>
      <c r="H943" s="90">
        <f t="shared" si="410"/>
        <v>0</v>
      </c>
      <c r="I943" s="89" t="e">
        <f t="shared" si="411"/>
        <v>#DIV/0!</v>
      </c>
    </row>
    <row r="944" spans="1:9" ht="51.9" customHeight="1" x14ac:dyDescent="0.25">
      <c r="A944" s="92" t="s">
        <v>2291</v>
      </c>
      <c r="B944" s="93" t="s">
        <v>1971</v>
      </c>
      <c r="C944" s="92" t="s">
        <v>235</v>
      </c>
      <c r="D944" s="91">
        <v>4</v>
      </c>
      <c r="E944" s="90">
        <f>VLOOKUP(B944,'COMPOSIÇAO DE CUSTO UNIT'!$B$8:$H$4706,7,FALSE)</f>
        <v>0</v>
      </c>
      <c r="F944" s="310">
        <f t="shared" si="408"/>
        <v>0</v>
      </c>
      <c r="G944" s="90">
        <f t="shared" si="409"/>
        <v>0</v>
      </c>
      <c r="H944" s="90">
        <f t="shared" si="410"/>
        <v>0</v>
      </c>
      <c r="I944" s="89" t="e">
        <f t="shared" si="411"/>
        <v>#DIV/0!</v>
      </c>
    </row>
    <row r="945" spans="1:9" ht="51.9" customHeight="1" x14ac:dyDescent="0.25">
      <c r="A945" s="92" t="s">
        <v>2290</v>
      </c>
      <c r="B945" s="93" t="s">
        <v>2289</v>
      </c>
      <c r="C945" s="92" t="s">
        <v>235</v>
      </c>
      <c r="D945" s="91">
        <v>4</v>
      </c>
      <c r="E945" s="90">
        <f>VLOOKUP(B945,'COMPOSIÇAO DE CUSTO UNIT'!$B$8:$H$4706,7,FALSE)</f>
        <v>0</v>
      </c>
      <c r="F945" s="310">
        <f t="shared" si="408"/>
        <v>0</v>
      </c>
      <c r="G945" s="90">
        <f t="shared" si="409"/>
        <v>0</v>
      </c>
      <c r="H945" s="90">
        <f t="shared" si="410"/>
        <v>0</v>
      </c>
      <c r="I945" s="89" t="e">
        <f t="shared" si="411"/>
        <v>#DIV/0!</v>
      </c>
    </row>
    <row r="946" spans="1:9" ht="39" customHeight="1" x14ac:dyDescent="0.25">
      <c r="A946" s="92" t="s">
        <v>2288</v>
      </c>
      <c r="B946" s="93" t="s">
        <v>1540</v>
      </c>
      <c r="C946" s="92" t="s">
        <v>460</v>
      </c>
      <c r="D946" s="91">
        <v>2.16</v>
      </c>
      <c r="E946" s="308"/>
      <c r="F946" s="310">
        <f t="shared" si="408"/>
        <v>0</v>
      </c>
      <c r="G946" s="90">
        <f t="shared" si="409"/>
        <v>0</v>
      </c>
      <c r="H946" s="90">
        <f t="shared" si="410"/>
        <v>0</v>
      </c>
      <c r="I946" s="89" t="e">
        <f t="shared" si="411"/>
        <v>#DIV/0!</v>
      </c>
    </row>
    <row r="947" spans="1:9" ht="90.9" customHeight="1" x14ac:dyDescent="0.25">
      <c r="A947" s="92" t="s">
        <v>2287</v>
      </c>
      <c r="B947" s="93" t="s">
        <v>4447</v>
      </c>
      <c r="C947" s="92" t="s">
        <v>235</v>
      </c>
      <c r="D947" s="91">
        <v>2</v>
      </c>
      <c r="E947" s="90">
        <f>VLOOKUP(B947,'COMPOSIÇAO DE CUSTO UNIT'!$B$8:$H$4706,7,FALSE)</f>
        <v>0</v>
      </c>
      <c r="F947" s="310">
        <f t="shared" si="408"/>
        <v>0</v>
      </c>
      <c r="G947" s="90">
        <f t="shared" si="409"/>
        <v>0</v>
      </c>
      <c r="H947" s="90">
        <f t="shared" si="410"/>
        <v>0</v>
      </c>
      <c r="I947" s="89" t="e">
        <f t="shared" si="411"/>
        <v>#DIV/0!</v>
      </c>
    </row>
    <row r="948" spans="1:9" ht="24" customHeight="1" x14ac:dyDescent="0.25">
      <c r="A948" s="100" t="s">
        <v>103</v>
      </c>
      <c r="B948" s="99" t="s">
        <v>51</v>
      </c>
      <c r="C948" s="97"/>
      <c r="D948" s="98"/>
      <c r="E948" s="97"/>
      <c r="F948" s="97"/>
      <c r="G948" s="97"/>
      <c r="H948" s="96">
        <f>H949+H956+H959+H964+H966</f>
        <v>0</v>
      </c>
      <c r="I948" s="95" t="e">
        <f t="shared" ref="I948:I955" si="412">H948/$H$2317</f>
        <v>#DIV/0!</v>
      </c>
    </row>
    <row r="949" spans="1:9" ht="24" customHeight="1" x14ac:dyDescent="0.25">
      <c r="A949" s="100" t="s">
        <v>2286</v>
      </c>
      <c r="B949" s="99" t="s">
        <v>880</v>
      </c>
      <c r="C949" s="97"/>
      <c r="D949" s="98"/>
      <c r="E949" s="97"/>
      <c r="F949" s="97"/>
      <c r="G949" s="97"/>
      <c r="H949" s="96">
        <f>SUM(H950:H955)</f>
        <v>0</v>
      </c>
      <c r="I949" s="95" t="e">
        <f t="shared" si="412"/>
        <v>#DIV/0!</v>
      </c>
    </row>
    <row r="950" spans="1:9" ht="51.9" customHeight="1" x14ac:dyDescent="0.25">
      <c r="A950" s="92" t="s">
        <v>2285</v>
      </c>
      <c r="B950" s="93" t="s">
        <v>1477</v>
      </c>
      <c r="C950" s="92" t="s">
        <v>460</v>
      </c>
      <c r="D950" s="91">
        <v>156.85</v>
      </c>
      <c r="E950" s="90">
        <f>VLOOKUP(B950,'COMPOSIÇAO DE CUSTO UNIT'!$B$8:$H$4706,7,FALSE)</f>
        <v>0</v>
      </c>
      <c r="F950" s="310">
        <f t="shared" ref="F950:F955" si="413">$E$2</f>
        <v>0</v>
      </c>
      <c r="G950" s="90">
        <f t="shared" ref="G950:G955" si="414">TRUNC(E950*(1+F950),2)</f>
        <v>0</v>
      </c>
      <c r="H950" s="90">
        <f t="shared" ref="H950:H955" si="415">TRUNC(G950*D950,2)</f>
        <v>0</v>
      </c>
      <c r="I950" s="89" t="e">
        <f t="shared" si="412"/>
        <v>#DIV/0!</v>
      </c>
    </row>
    <row r="951" spans="1:9" ht="78" customHeight="1" x14ac:dyDescent="0.25">
      <c r="A951" s="92" t="s">
        <v>2284</v>
      </c>
      <c r="B951" s="93" t="s">
        <v>4451</v>
      </c>
      <c r="C951" s="92" t="s">
        <v>460</v>
      </c>
      <c r="D951" s="91">
        <v>37.35</v>
      </c>
      <c r="E951" s="90">
        <f>VLOOKUP(B951,'COMPOSIÇAO DE CUSTO UNIT'!$B$8:$H$4706,7,FALSE)</f>
        <v>0</v>
      </c>
      <c r="F951" s="310">
        <f t="shared" si="413"/>
        <v>0</v>
      </c>
      <c r="G951" s="90">
        <f t="shared" si="414"/>
        <v>0</v>
      </c>
      <c r="H951" s="90">
        <f t="shared" si="415"/>
        <v>0</v>
      </c>
      <c r="I951" s="89" t="e">
        <f t="shared" si="412"/>
        <v>#DIV/0!</v>
      </c>
    </row>
    <row r="952" spans="1:9" ht="26.1" customHeight="1" x14ac:dyDescent="0.25">
      <c r="A952" s="92" t="s">
        <v>2283</v>
      </c>
      <c r="B952" s="93" t="s">
        <v>469</v>
      </c>
      <c r="C952" s="92" t="s">
        <v>460</v>
      </c>
      <c r="D952" s="91">
        <v>2220.77</v>
      </c>
      <c r="E952" s="308"/>
      <c r="F952" s="310">
        <f t="shared" si="413"/>
        <v>0</v>
      </c>
      <c r="G952" s="90">
        <f t="shared" si="414"/>
        <v>0</v>
      </c>
      <c r="H952" s="90">
        <f t="shared" si="415"/>
        <v>0</v>
      </c>
      <c r="I952" s="89" t="e">
        <f t="shared" si="412"/>
        <v>#DIV/0!</v>
      </c>
    </row>
    <row r="953" spans="1:9" ht="65.099999999999994" customHeight="1" x14ac:dyDescent="0.25">
      <c r="A953" s="92" t="s">
        <v>2282</v>
      </c>
      <c r="B953" s="93" t="s">
        <v>1452</v>
      </c>
      <c r="C953" s="92" t="s">
        <v>460</v>
      </c>
      <c r="D953" s="91">
        <v>201.69</v>
      </c>
      <c r="E953" s="90">
        <f>VLOOKUP(B953,'COMPOSIÇAO DE CUSTO UNIT'!$B$8:$H$4706,7,FALSE)</f>
        <v>0</v>
      </c>
      <c r="F953" s="310">
        <f t="shared" si="413"/>
        <v>0</v>
      </c>
      <c r="G953" s="90">
        <f t="shared" si="414"/>
        <v>0</v>
      </c>
      <c r="H953" s="90">
        <f t="shared" si="415"/>
        <v>0</v>
      </c>
      <c r="I953" s="89" t="e">
        <f t="shared" si="412"/>
        <v>#DIV/0!</v>
      </c>
    </row>
    <row r="954" spans="1:9" ht="51.9" customHeight="1" x14ac:dyDescent="0.25">
      <c r="A954" s="92" t="s">
        <v>2281</v>
      </c>
      <c r="B954" s="93" t="s">
        <v>1472</v>
      </c>
      <c r="C954" s="92" t="s">
        <v>460</v>
      </c>
      <c r="D954" s="91">
        <v>201.69</v>
      </c>
      <c r="E954" s="90">
        <f>VLOOKUP(B954,'COMPOSIÇAO DE CUSTO UNIT'!$B$8:$H$4706,7,FALSE)</f>
        <v>0</v>
      </c>
      <c r="F954" s="310">
        <f t="shared" si="413"/>
        <v>0</v>
      </c>
      <c r="G954" s="90">
        <f t="shared" si="414"/>
        <v>0</v>
      </c>
      <c r="H954" s="90">
        <f t="shared" si="415"/>
        <v>0</v>
      </c>
      <c r="I954" s="89" t="e">
        <f t="shared" si="412"/>
        <v>#DIV/0!</v>
      </c>
    </row>
    <row r="955" spans="1:9" ht="26.1" customHeight="1" x14ac:dyDescent="0.25">
      <c r="A955" s="92" t="s">
        <v>2280</v>
      </c>
      <c r="B955" s="93" t="s">
        <v>2279</v>
      </c>
      <c r="C955" s="92" t="s">
        <v>460</v>
      </c>
      <c r="D955" s="91">
        <v>2220.77</v>
      </c>
      <c r="E955" s="308"/>
      <c r="F955" s="310">
        <f t="shared" si="413"/>
        <v>0</v>
      </c>
      <c r="G955" s="90">
        <f t="shared" si="414"/>
        <v>0</v>
      </c>
      <c r="H955" s="90">
        <f t="shared" si="415"/>
        <v>0</v>
      </c>
      <c r="I955" s="89" t="e">
        <f t="shared" si="412"/>
        <v>#DIV/0!</v>
      </c>
    </row>
    <row r="956" spans="1:9" ht="24" customHeight="1" x14ac:dyDescent="0.25">
      <c r="A956" s="100" t="s">
        <v>2278</v>
      </c>
      <c r="B956" s="99" t="s">
        <v>875</v>
      </c>
      <c r="C956" s="97"/>
      <c r="D956" s="98"/>
      <c r="E956" s="97"/>
      <c r="F956" s="97"/>
      <c r="G956" s="97"/>
      <c r="H956" s="96">
        <f>SUM(H957:H958)</f>
        <v>0</v>
      </c>
      <c r="I956" s="95" t="e">
        <f>H956/$H$2317</f>
        <v>#DIV/0!</v>
      </c>
    </row>
    <row r="957" spans="1:9" ht="51.9" customHeight="1" x14ac:dyDescent="0.25">
      <c r="A957" s="92" t="s">
        <v>2277</v>
      </c>
      <c r="B957" s="93" t="s">
        <v>2276</v>
      </c>
      <c r="C957" s="92" t="s">
        <v>460</v>
      </c>
      <c r="D957" s="91">
        <v>640.34</v>
      </c>
      <c r="E957" s="90">
        <f>VLOOKUP(B957,'COMPOSIÇAO DE CUSTO UNIT'!$B$8:$H$4706,7,FALSE)</f>
        <v>0</v>
      </c>
      <c r="F957" s="310">
        <f t="shared" ref="F957:F958" si="416">$E$2</f>
        <v>0</v>
      </c>
      <c r="G957" s="90">
        <f t="shared" ref="G957:G958" si="417">TRUNC(E957*(1+F957),2)</f>
        <v>0</v>
      </c>
      <c r="H957" s="90">
        <f t="shared" ref="H957:H958" si="418">TRUNC(G957*D957,2)</f>
        <v>0</v>
      </c>
      <c r="I957" s="89" t="e">
        <f t="shared" ref="I957:I958" si="419">H957/$H$2317</f>
        <v>#DIV/0!</v>
      </c>
    </row>
    <row r="958" spans="1:9" ht="39" customHeight="1" x14ac:dyDescent="0.25">
      <c r="A958" s="92" t="s">
        <v>2275</v>
      </c>
      <c r="B958" s="93" t="s">
        <v>2274</v>
      </c>
      <c r="C958" s="92" t="s">
        <v>234</v>
      </c>
      <c r="D958" s="91">
        <v>322.89</v>
      </c>
      <c r="E958" s="308"/>
      <c r="F958" s="310">
        <f t="shared" si="416"/>
        <v>0</v>
      </c>
      <c r="G958" s="90">
        <f t="shared" si="417"/>
        <v>0</v>
      </c>
      <c r="H958" s="90">
        <f t="shared" si="418"/>
        <v>0</v>
      </c>
      <c r="I958" s="89" t="e">
        <f t="shared" si="419"/>
        <v>#DIV/0!</v>
      </c>
    </row>
    <row r="959" spans="1:9" ht="24" customHeight="1" x14ac:dyDescent="0.25">
      <c r="A959" s="100" t="s">
        <v>2273</v>
      </c>
      <c r="B959" s="99" t="s">
        <v>1468</v>
      </c>
      <c r="C959" s="97"/>
      <c r="D959" s="98"/>
      <c r="E959" s="97"/>
      <c r="F959" s="97"/>
      <c r="G959" s="97"/>
      <c r="H959" s="96">
        <f>SUM(H960:H963)</f>
        <v>0</v>
      </c>
      <c r="I959" s="95" t="e">
        <f>H959/$H$2317</f>
        <v>#DIV/0!</v>
      </c>
    </row>
    <row r="960" spans="1:9" ht="26.1" customHeight="1" x14ac:dyDescent="0.25">
      <c r="A960" s="92" t="s">
        <v>2272</v>
      </c>
      <c r="B960" s="93" t="s">
        <v>1466</v>
      </c>
      <c r="C960" s="92" t="s">
        <v>460</v>
      </c>
      <c r="D960" s="91">
        <v>28.45</v>
      </c>
      <c r="E960" s="308"/>
      <c r="F960" s="310">
        <f t="shared" ref="F960:F963" si="420">$E$2</f>
        <v>0</v>
      </c>
      <c r="G960" s="90">
        <f t="shared" ref="G960:G963" si="421">TRUNC(E960*(1+F960),2)</f>
        <v>0</v>
      </c>
      <c r="H960" s="90">
        <f t="shared" ref="H960:H963" si="422">TRUNC(G960*D960,2)</f>
        <v>0</v>
      </c>
      <c r="I960" s="89" t="e">
        <f t="shared" ref="I960:I963" si="423">H960/$H$2317</f>
        <v>#DIV/0!</v>
      </c>
    </row>
    <row r="961" spans="1:9" ht="26.1" customHeight="1" x14ac:dyDescent="0.25">
      <c r="A961" s="92" t="s">
        <v>2271</v>
      </c>
      <c r="B961" s="93" t="s">
        <v>1462</v>
      </c>
      <c r="C961" s="92" t="s">
        <v>460</v>
      </c>
      <c r="D961" s="91">
        <v>28.45</v>
      </c>
      <c r="E961" s="308"/>
      <c r="F961" s="310">
        <f t="shared" si="420"/>
        <v>0</v>
      </c>
      <c r="G961" s="90">
        <f t="shared" si="421"/>
        <v>0</v>
      </c>
      <c r="H961" s="90">
        <f t="shared" si="422"/>
        <v>0</v>
      </c>
      <c r="I961" s="89" t="e">
        <f t="shared" si="423"/>
        <v>#DIV/0!</v>
      </c>
    </row>
    <row r="962" spans="1:9" ht="39" customHeight="1" x14ac:dyDescent="0.25">
      <c r="A962" s="92" t="s">
        <v>2270</v>
      </c>
      <c r="B962" s="93" t="s">
        <v>1460</v>
      </c>
      <c r="C962" s="92" t="s">
        <v>460</v>
      </c>
      <c r="D962" s="91">
        <v>28.45</v>
      </c>
      <c r="E962" s="308"/>
      <c r="F962" s="310">
        <f t="shared" si="420"/>
        <v>0</v>
      </c>
      <c r="G962" s="90">
        <f t="shared" si="421"/>
        <v>0</v>
      </c>
      <c r="H962" s="90">
        <f t="shared" si="422"/>
        <v>0</v>
      </c>
      <c r="I962" s="89" t="e">
        <f t="shared" si="423"/>
        <v>#DIV/0!</v>
      </c>
    </row>
    <row r="963" spans="1:9" ht="39" customHeight="1" x14ac:dyDescent="0.25">
      <c r="A963" s="92" t="s">
        <v>2269</v>
      </c>
      <c r="B963" s="93" t="s">
        <v>1458</v>
      </c>
      <c r="C963" s="92" t="s">
        <v>460</v>
      </c>
      <c r="D963" s="91">
        <v>28.45</v>
      </c>
      <c r="E963" s="308"/>
      <c r="F963" s="310">
        <f t="shared" si="420"/>
        <v>0</v>
      </c>
      <c r="G963" s="90">
        <f t="shared" si="421"/>
        <v>0</v>
      </c>
      <c r="H963" s="90">
        <f t="shared" si="422"/>
        <v>0</v>
      </c>
      <c r="I963" s="89" t="e">
        <f t="shared" si="423"/>
        <v>#DIV/0!</v>
      </c>
    </row>
    <row r="964" spans="1:9" ht="24" customHeight="1" x14ac:dyDescent="0.25">
      <c r="A964" s="100" t="s">
        <v>2268</v>
      </c>
      <c r="B964" s="99" t="s">
        <v>2034</v>
      </c>
      <c r="C964" s="97"/>
      <c r="D964" s="98"/>
      <c r="E964" s="97"/>
      <c r="F964" s="97"/>
      <c r="G964" s="97"/>
      <c r="H964" s="96">
        <f>H965</f>
        <v>0</v>
      </c>
      <c r="I964" s="95" t="e">
        <f>H964/$H$2317</f>
        <v>#DIV/0!</v>
      </c>
    </row>
    <row r="965" spans="1:9" ht="26.1" customHeight="1" x14ac:dyDescent="0.25">
      <c r="A965" s="92" t="s">
        <v>2267</v>
      </c>
      <c r="B965" s="93" t="s">
        <v>1916</v>
      </c>
      <c r="C965" s="92" t="s">
        <v>460</v>
      </c>
      <c r="D965" s="91">
        <v>367.31</v>
      </c>
      <c r="E965" s="90">
        <f>VLOOKUP(B965,'COMPOSIÇAO DE CUSTO UNIT'!$B$8:$H$4706,7,FALSE)</f>
        <v>0</v>
      </c>
      <c r="F965" s="310">
        <f t="shared" ref="F965" si="424">$E$2</f>
        <v>0</v>
      </c>
      <c r="G965" s="90">
        <f t="shared" ref="G965" si="425">TRUNC(E965*(1+F965),2)</f>
        <v>0</v>
      </c>
      <c r="H965" s="90">
        <f t="shared" ref="H965" si="426">TRUNC(G965*D965,2)</f>
        <v>0</v>
      </c>
      <c r="I965" s="89" t="e">
        <f>H965/$H$2317</f>
        <v>#DIV/0!</v>
      </c>
    </row>
    <row r="966" spans="1:9" ht="24" customHeight="1" x14ac:dyDescent="0.25">
      <c r="A966" s="100" t="s">
        <v>2266</v>
      </c>
      <c r="B966" s="99" t="s">
        <v>69</v>
      </c>
      <c r="C966" s="97"/>
      <c r="D966" s="98"/>
      <c r="E966" s="97"/>
      <c r="F966" s="97"/>
      <c r="G966" s="97"/>
      <c r="H966" s="96">
        <f>SUM(H967:H968)</f>
        <v>0</v>
      </c>
      <c r="I966" s="95" t="e">
        <f>H966/$H$2317</f>
        <v>#DIV/0!</v>
      </c>
    </row>
    <row r="967" spans="1:9" ht="39" customHeight="1" x14ac:dyDescent="0.25">
      <c r="A967" s="92" t="s">
        <v>2265</v>
      </c>
      <c r="B967" s="93" t="s">
        <v>457</v>
      </c>
      <c r="C967" s="92" t="s">
        <v>234</v>
      </c>
      <c r="D967" s="91">
        <v>191</v>
      </c>
      <c r="E967" s="90">
        <f>VLOOKUP(B967,'COMPOSIÇAO DE CUSTO UNIT'!$B$8:$H$4706,7,FALSE)</f>
        <v>0</v>
      </c>
      <c r="F967" s="310">
        <f t="shared" ref="F967:F968" si="427">$E$2</f>
        <v>0</v>
      </c>
      <c r="G967" s="90">
        <f t="shared" ref="G967:G968" si="428">TRUNC(E967*(1+F967),2)</f>
        <v>0</v>
      </c>
      <c r="H967" s="90">
        <f t="shared" ref="H967:H968" si="429">TRUNC(G967*D967,2)</f>
        <v>0</v>
      </c>
      <c r="I967" s="89" t="e">
        <f t="shared" ref="I967:I968" si="430">H967/$H$2317</f>
        <v>#DIV/0!</v>
      </c>
    </row>
    <row r="968" spans="1:9" ht="39" customHeight="1" x14ac:dyDescent="0.25">
      <c r="A968" s="92" t="s">
        <v>2264</v>
      </c>
      <c r="B968" s="93" t="s">
        <v>2263</v>
      </c>
      <c r="C968" s="92" t="s">
        <v>584</v>
      </c>
      <c r="D968" s="91">
        <v>28.35</v>
      </c>
      <c r="E968" s="90">
        <f>VLOOKUP(B968,'COMPOSIÇAO DE CUSTO UNIT'!$B$8:$H$4706,7,FALSE)</f>
        <v>0</v>
      </c>
      <c r="F968" s="310">
        <f t="shared" si="427"/>
        <v>0</v>
      </c>
      <c r="G968" s="90">
        <f t="shared" si="428"/>
        <v>0</v>
      </c>
      <c r="H968" s="90">
        <f t="shared" si="429"/>
        <v>0</v>
      </c>
      <c r="I968" s="89" t="e">
        <f t="shared" si="430"/>
        <v>#DIV/0!</v>
      </c>
    </row>
    <row r="969" spans="1:9" ht="24" customHeight="1" x14ac:dyDescent="0.25">
      <c r="A969" s="100" t="s">
        <v>104</v>
      </c>
      <c r="B969" s="99" t="s">
        <v>53</v>
      </c>
      <c r="C969" s="97"/>
      <c r="D969" s="98"/>
      <c r="E969" s="97"/>
      <c r="F969" s="97"/>
      <c r="G969" s="97"/>
      <c r="H969" s="96">
        <f>H970+H979+H986+H995+H1002</f>
        <v>0</v>
      </c>
      <c r="I969" s="95" t="e">
        <f t="shared" ref="I969:I978" si="431">H969/$H$2317</f>
        <v>#DIV/0!</v>
      </c>
    </row>
    <row r="970" spans="1:9" ht="24" customHeight="1" x14ac:dyDescent="0.25">
      <c r="A970" s="100" t="s">
        <v>2262</v>
      </c>
      <c r="B970" s="99" t="s">
        <v>535</v>
      </c>
      <c r="C970" s="97"/>
      <c r="D970" s="98"/>
      <c r="E970" s="97"/>
      <c r="F970" s="97"/>
      <c r="G970" s="97"/>
      <c r="H970" s="96">
        <f>SUM(H971:H978)</f>
        <v>0</v>
      </c>
      <c r="I970" s="95" t="e">
        <f t="shared" si="431"/>
        <v>#DIV/0!</v>
      </c>
    </row>
    <row r="971" spans="1:9" ht="26.1" customHeight="1" x14ac:dyDescent="0.25">
      <c r="A971" s="92" t="s">
        <v>2261</v>
      </c>
      <c r="B971" s="93" t="s">
        <v>1447</v>
      </c>
      <c r="C971" s="92" t="s">
        <v>235</v>
      </c>
      <c r="D971" s="91">
        <v>9</v>
      </c>
      <c r="E971" s="308"/>
      <c r="F971" s="310">
        <f t="shared" ref="F971:F978" si="432">$E$2</f>
        <v>0</v>
      </c>
      <c r="G971" s="90">
        <f t="shared" ref="G971:G978" si="433">TRUNC(E971*(1+F971),2)</f>
        <v>0</v>
      </c>
      <c r="H971" s="90">
        <f t="shared" ref="H971:H978" si="434">TRUNC(G971*D971,2)</f>
        <v>0</v>
      </c>
      <c r="I971" s="89" t="e">
        <f t="shared" si="431"/>
        <v>#DIV/0!</v>
      </c>
    </row>
    <row r="972" spans="1:9" ht="26.1" customHeight="1" x14ac:dyDescent="0.25">
      <c r="A972" s="92" t="s">
        <v>2260</v>
      </c>
      <c r="B972" s="93" t="s">
        <v>1445</v>
      </c>
      <c r="C972" s="92" t="s">
        <v>235</v>
      </c>
      <c r="D972" s="91">
        <v>8</v>
      </c>
      <c r="E972" s="308"/>
      <c r="F972" s="310">
        <f t="shared" si="432"/>
        <v>0</v>
      </c>
      <c r="G972" s="90">
        <f t="shared" si="433"/>
        <v>0</v>
      </c>
      <c r="H972" s="90">
        <f t="shared" si="434"/>
        <v>0</v>
      </c>
      <c r="I972" s="89" t="e">
        <f t="shared" si="431"/>
        <v>#DIV/0!</v>
      </c>
    </row>
    <row r="973" spans="1:9" ht="51.9" customHeight="1" x14ac:dyDescent="0.25">
      <c r="A973" s="92" t="s">
        <v>2259</v>
      </c>
      <c r="B973" s="93" t="s">
        <v>1430</v>
      </c>
      <c r="C973" s="92" t="s">
        <v>235</v>
      </c>
      <c r="D973" s="91">
        <v>2</v>
      </c>
      <c r="E973" s="308"/>
      <c r="F973" s="310">
        <f t="shared" si="432"/>
        <v>0</v>
      </c>
      <c r="G973" s="90">
        <f t="shared" si="433"/>
        <v>0</v>
      </c>
      <c r="H973" s="90">
        <f t="shared" si="434"/>
        <v>0</v>
      </c>
      <c r="I973" s="89" t="e">
        <f t="shared" si="431"/>
        <v>#DIV/0!</v>
      </c>
    </row>
    <row r="974" spans="1:9" ht="51.9" customHeight="1" x14ac:dyDescent="0.25">
      <c r="A974" s="92" t="s">
        <v>2258</v>
      </c>
      <c r="B974" s="93" t="s">
        <v>529</v>
      </c>
      <c r="C974" s="92" t="s">
        <v>235</v>
      </c>
      <c r="D974" s="91">
        <v>8</v>
      </c>
      <c r="E974" s="90">
        <f>VLOOKUP(B974,'COMPOSIÇAO DE CUSTO UNIT'!$B$8:$H$4706,7,FALSE)</f>
        <v>0</v>
      </c>
      <c r="F974" s="310">
        <f t="shared" si="432"/>
        <v>0</v>
      </c>
      <c r="G974" s="90">
        <f t="shared" si="433"/>
        <v>0</v>
      </c>
      <c r="H974" s="90">
        <f t="shared" si="434"/>
        <v>0</v>
      </c>
      <c r="I974" s="89" t="e">
        <f t="shared" si="431"/>
        <v>#DIV/0!</v>
      </c>
    </row>
    <row r="975" spans="1:9" ht="51.9" customHeight="1" x14ac:dyDescent="0.25">
      <c r="A975" s="92" t="s">
        <v>2257</v>
      </c>
      <c r="B975" s="93" t="s">
        <v>1423</v>
      </c>
      <c r="C975" s="92" t="s">
        <v>235</v>
      </c>
      <c r="D975" s="91">
        <v>12</v>
      </c>
      <c r="E975" s="90">
        <f>VLOOKUP(B975,'COMPOSIÇAO DE CUSTO UNIT'!$B$8:$H$4706,7,FALSE)</f>
        <v>0</v>
      </c>
      <c r="F975" s="310">
        <f t="shared" si="432"/>
        <v>0</v>
      </c>
      <c r="G975" s="90">
        <f t="shared" si="433"/>
        <v>0</v>
      </c>
      <c r="H975" s="90">
        <f t="shared" si="434"/>
        <v>0</v>
      </c>
      <c r="I975" s="89" t="e">
        <f t="shared" si="431"/>
        <v>#DIV/0!</v>
      </c>
    </row>
    <row r="976" spans="1:9" ht="39" customHeight="1" x14ac:dyDescent="0.25">
      <c r="A976" s="92" t="s">
        <v>2256</v>
      </c>
      <c r="B976" s="93" t="s">
        <v>851</v>
      </c>
      <c r="C976" s="92" t="s">
        <v>235</v>
      </c>
      <c r="D976" s="91">
        <v>2</v>
      </c>
      <c r="E976" s="90">
        <f>VLOOKUP(B976,'COMPOSIÇAO DE CUSTO UNIT'!$B$8:$H$4706,7,FALSE)</f>
        <v>0</v>
      </c>
      <c r="F976" s="310">
        <f t="shared" si="432"/>
        <v>0</v>
      </c>
      <c r="G976" s="90">
        <f t="shared" si="433"/>
        <v>0</v>
      </c>
      <c r="H976" s="90">
        <f t="shared" si="434"/>
        <v>0</v>
      </c>
      <c r="I976" s="89" t="e">
        <f t="shared" si="431"/>
        <v>#DIV/0!</v>
      </c>
    </row>
    <row r="977" spans="1:9" ht="78" customHeight="1" x14ac:dyDescent="0.25">
      <c r="A977" s="92" t="s">
        <v>2255</v>
      </c>
      <c r="B977" s="93" t="s">
        <v>4440</v>
      </c>
      <c r="C977" s="92" t="s">
        <v>235</v>
      </c>
      <c r="D977" s="91">
        <v>1</v>
      </c>
      <c r="E977" s="90">
        <f>VLOOKUP(B977,'COMPOSIÇAO DE CUSTO UNIT'!$B$8:$H$4706,7,FALSE)</f>
        <v>0</v>
      </c>
      <c r="F977" s="310">
        <f t="shared" si="432"/>
        <v>0</v>
      </c>
      <c r="G977" s="90">
        <f t="shared" si="433"/>
        <v>0</v>
      </c>
      <c r="H977" s="90">
        <f t="shared" si="434"/>
        <v>0</v>
      </c>
      <c r="I977" s="89" t="e">
        <f t="shared" si="431"/>
        <v>#DIV/0!</v>
      </c>
    </row>
    <row r="978" spans="1:9" ht="65.099999999999994" customHeight="1" x14ac:dyDescent="0.25">
      <c r="A978" s="92" t="s">
        <v>2254</v>
      </c>
      <c r="B978" s="93" t="s">
        <v>525</v>
      </c>
      <c r="C978" s="92" t="s">
        <v>235</v>
      </c>
      <c r="D978" s="91">
        <v>2</v>
      </c>
      <c r="E978" s="90">
        <f>VLOOKUP(B978,'COMPOSIÇAO DE CUSTO UNIT'!$B$8:$H$4706,7,FALSE)</f>
        <v>0</v>
      </c>
      <c r="F978" s="310">
        <f t="shared" si="432"/>
        <v>0</v>
      </c>
      <c r="G978" s="90">
        <f t="shared" si="433"/>
        <v>0</v>
      </c>
      <c r="H978" s="90">
        <f t="shared" si="434"/>
        <v>0</v>
      </c>
      <c r="I978" s="89" t="e">
        <f t="shared" si="431"/>
        <v>#DIV/0!</v>
      </c>
    </row>
    <row r="979" spans="1:9" ht="24" customHeight="1" x14ac:dyDescent="0.25">
      <c r="A979" s="100" t="s">
        <v>2253</v>
      </c>
      <c r="B979" s="99" t="s">
        <v>1408</v>
      </c>
      <c r="C979" s="97"/>
      <c r="D979" s="98"/>
      <c r="E979" s="97"/>
      <c r="F979" s="97"/>
      <c r="G979" s="97"/>
      <c r="H979" s="96">
        <f>SUM(H980:H985)</f>
        <v>0</v>
      </c>
      <c r="I979" s="95" t="e">
        <f>H979/$H$2317</f>
        <v>#DIV/0!</v>
      </c>
    </row>
    <row r="980" spans="1:9" ht="39" customHeight="1" x14ac:dyDescent="0.25">
      <c r="A980" s="92" t="s">
        <v>2252</v>
      </c>
      <c r="B980" s="93" t="s">
        <v>834</v>
      </c>
      <c r="C980" s="92" t="s">
        <v>234</v>
      </c>
      <c r="D980" s="91">
        <v>6995.85</v>
      </c>
      <c r="E980" s="308"/>
      <c r="F980" s="310">
        <f t="shared" ref="F980:F985" si="435">$E$2</f>
        <v>0</v>
      </c>
      <c r="G980" s="90">
        <f t="shared" ref="G980:G985" si="436">TRUNC(E980*(1+F980),2)</f>
        <v>0</v>
      </c>
      <c r="H980" s="90">
        <f t="shared" ref="H980:H985" si="437">TRUNC(G980*D980,2)</f>
        <v>0</v>
      </c>
      <c r="I980" s="89" t="e">
        <f t="shared" ref="I980:I985" si="438">H980/$H$2317</f>
        <v>#DIV/0!</v>
      </c>
    </row>
    <row r="981" spans="1:9" ht="39" customHeight="1" x14ac:dyDescent="0.25">
      <c r="A981" s="92" t="s">
        <v>2251</v>
      </c>
      <c r="B981" s="93" t="s">
        <v>1405</v>
      </c>
      <c r="C981" s="92" t="s">
        <v>234</v>
      </c>
      <c r="D981" s="91">
        <v>63.2</v>
      </c>
      <c r="E981" s="308"/>
      <c r="F981" s="310">
        <f t="shared" si="435"/>
        <v>0</v>
      </c>
      <c r="G981" s="90">
        <f t="shared" si="436"/>
        <v>0</v>
      </c>
      <c r="H981" s="90">
        <f t="shared" si="437"/>
        <v>0</v>
      </c>
      <c r="I981" s="89" t="e">
        <f t="shared" si="438"/>
        <v>#DIV/0!</v>
      </c>
    </row>
    <row r="982" spans="1:9" ht="39" customHeight="1" x14ac:dyDescent="0.25">
      <c r="A982" s="92" t="s">
        <v>2250</v>
      </c>
      <c r="B982" s="93" t="s">
        <v>453</v>
      </c>
      <c r="C982" s="92" t="s">
        <v>234</v>
      </c>
      <c r="D982" s="91">
        <v>420.27</v>
      </c>
      <c r="E982" s="308"/>
      <c r="F982" s="310">
        <f t="shared" si="435"/>
        <v>0</v>
      </c>
      <c r="G982" s="90">
        <f t="shared" si="436"/>
        <v>0</v>
      </c>
      <c r="H982" s="90">
        <f t="shared" si="437"/>
        <v>0</v>
      </c>
      <c r="I982" s="89" t="e">
        <f t="shared" si="438"/>
        <v>#DIV/0!</v>
      </c>
    </row>
    <row r="983" spans="1:9" ht="39" customHeight="1" x14ac:dyDescent="0.25">
      <c r="A983" s="92" t="s">
        <v>2249</v>
      </c>
      <c r="B983" s="93" t="s">
        <v>2248</v>
      </c>
      <c r="C983" s="92" t="s">
        <v>234</v>
      </c>
      <c r="D983" s="91">
        <v>93.9</v>
      </c>
      <c r="E983" s="308"/>
      <c r="F983" s="310">
        <f t="shared" si="435"/>
        <v>0</v>
      </c>
      <c r="G983" s="90">
        <f t="shared" si="436"/>
        <v>0</v>
      </c>
      <c r="H983" s="90">
        <f t="shared" si="437"/>
        <v>0</v>
      </c>
      <c r="I983" s="89" t="e">
        <f t="shared" si="438"/>
        <v>#DIV/0!</v>
      </c>
    </row>
    <row r="984" spans="1:9" ht="51.9" customHeight="1" x14ac:dyDescent="0.25">
      <c r="A984" s="92" t="s">
        <v>2247</v>
      </c>
      <c r="B984" s="93" t="s">
        <v>2246</v>
      </c>
      <c r="C984" s="92" t="s">
        <v>234</v>
      </c>
      <c r="D984" s="91">
        <v>377.88</v>
      </c>
      <c r="E984" s="308"/>
      <c r="F984" s="310">
        <f t="shared" si="435"/>
        <v>0</v>
      </c>
      <c r="G984" s="90">
        <f t="shared" si="436"/>
        <v>0</v>
      </c>
      <c r="H984" s="90">
        <f t="shared" si="437"/>
        <v>0</v>
      </c>
      <c r="I984" s="89" t="e">
        <f t="shared" si="438"/>
        <v>#DIV/0!</v>
      </c>
    </row>
    <row r="985" spans="1:9" ht="26.1" customHeight="1" x14ac:dyDescent="0.25">
      <c r="A985" s="92" t="s">
        <v>2245</v>
      </c>
      <c r="B985" s="93" t="s">
        <v>1391</v>
      </c>
      <c r="C985" s="92" t="s">
        <v>234</v>
      </c>
      <c r="D985" s="91">
        <v>5</v>
      </c>
      <c r="E985" s="308"/>
      <c r="F985" s="310">
        <f t="shared" si="435"/>
        <v>0</v>
      </c>
      <c r="G985" s="90">
        <f t="shared" si="436"/>
        <v>0</v>
      </c>
      <c r="H985" s="90">
        <f t="shared" si="437"/>
        <v>0</v>
      </c>
      <c r="I985" s="89" t="e">
        <f t="shared" si="438"/>
        <v>#DIV/0!</v>
      </c>
    </row>
    <row r="986" spans="1:9" ht="24" customHeight="1" x14ac:dyDescent="0.25">
      <c r="A986" s="100" t="s">
        <v>2244</v>
      </c>
      <c r="B986" s="99" t="s">
        <v>817</v>
      </c>
      <c r="C986" s="97"/>
      <c r="D986" s="98"/>
      <c r="E986" s="97"/>
      <c r="F986" s="97"/>
      <c r="G986" s="97"/>
      <c r="H986" s="96">
        <f>SUM(H987:H994)</f>
        <v>0</v>
      </c>
      <c r="I986" s="95" t="e">
        <f>H986/$H$2317</f>
        <v>#DIV/0!</v>
      </c>
    </row>
    <row r="987" spans="1:9" ht="39" customHeight="1" x14ac:dyDescent="0.25">
      <c r="A987" s="92" t="s">
        <v>2243</v>
      </c>
      <c r="B987" s="93" t="s">
        <v>1388</v>
      </c>
      <c r="C987" s="92" t="s">
        <v>235</v>
      </c>
      <c r="D987" s="91">
        <v>18</v>
      </c>
      <c r="E987" s="90">
        <f>VLOOKUP(B987,'COMPOSIÇAO DE CUSTO UNIT'!$B$8:$H$4706,7,FALSE)</f>
        <v>0</v>
      </c>
      <c r="F987" s="310">
        <f t="shared" ref="F987:F994" si="439">$E$2</f>
        <v>0</v>
      </c>
      <c r="G987" s="90">
        <f t="shared" ref="G987:G994" si="440">TRUNC(E987*(1+F987),2)</f>
        <v>0</v>
      </c>
      <c r="H987" s="90">
        <f t="shared" ref="H987:H994" si="441">TRUNC(G987*D987,2)</f>
        <v>0</v>
      </c>
      <c r="I987" s="89" t="e">
        <f t="shared" ref="I987:I994" si="442">H987/$H$2317</f>
        <v>#DIV/0!</v>
      </c>
    </row>
    <row r="988" spans="1:9" ht="26.1" customHeight="1" x14ac:dyDescent="0.25">
      <c r="A988" s="92" t="s">
        <v>2242</v>
      </c>
      <c r="B988" s="93" t="s">
        <v>2241</v>
      </c>
      <c r="C988" s="92" t="s">
        <v>235</v>
      </c>
      <c r="D988" s="91">
        <v>19</v>
      </c>
      <c r="E988" s="90">
        <f>VLOOKUP(B988,'COMPOSIÇAO DE CUSTO UNIT'!$B$8:$H$4706,7,FALSE)</f>
        <v>0</v>
      </c>
      <c r="F988" s="310">
        <f t="shared" si="439"/>
        <v>0</v>
      </c>
      <c r="G988" s="90">
        <f t="shared" si="440"/>
        <v>0</v>
      </c>
      <c r="H988" s="90">
        <f t="shared" si="441"/>
        <v>0</v>
      </c>
      <c r="I988" s="89" t="e">
        <f t="shared" si="442"/>
        <v>#DIV/0!</v>
      </c>
    </row>
    <row r="989" spans="1:9" ht="26.1" customHeight="1" x14ac:dyDescent="0.25">
      <c r="A989" s="92" t="s">
        <v>2240</v>
      </c>
      <c r="B989" s="93" t="s">
        <v>812</v>
      </c>
      <c r="C989" s="92" t="s">
        <v>235</v>
      </c>
      <c r="D989" s="91">
        <v>9</v>
      </c>
      <c r="E989" s="308"/>
      <c r="F989" s="310">
        <f t="shared" si="439"/>
        <v>0</v>
      </c>
      <c r="G989" s="90">
        <f t="shared" si="440"/>
        <v>0</v>
      </c>
      <c r="H989" s="90">
        <f t="shared" si="441"/>
        <v>0</v>
      </c>
      <c r="I989" s="89" t="e">
        <f t="shared" si="442"/>
        <v>#DIV/0!</v>
      </c>
    </row>
    <row r="990" spans="1:9" ht="39" customHeight="1" x14ac:dyDescent="0.25">
      <c r="A990" s="92" t="s">
        <v>2239</v>
      </c>
      <c r="B990" s="93" t="s">
        <v>798</v>
      </c>
      <c r="C990" s="92" t="s">
        <v>235</v>
      </c>
      <c r="D990" s="91">
        <v>1</v>
      </c>
      <c r="E990" s="90">
        <f>VLOOKUP(B990,'COMPOSIÇAO DE CUSTO UNIT'!$B$8:$H$4706,7,FALSE)</f>
        <v>0</v>
      </c>
      <c r="F990" s="310">
        <f t="shared" si="439"/>
        <v>0</v>
      </c>
      <c r="G990" s="90">
        <f t="shared" si="440"/>
        <v>0</v>
      </c>
      <c r="H990" s="90">
        <f t="shared" si="441"/>
        <v>0</v>
      </c>
      <c r="I990" s="89" t="e">
        <f t="shared" si="442"/>
        <v>#DIV/0!</v>
      </c>
    </row>
    <row r="991" spans="1:9" ht="39" customHeight="1" x14ac:dyDescent="0.25">
      <c r="A991" s="92" t="s">
        <v>2238</v>
      </c>
      <c r="B991" s="93" t="s">
        <v>1377</v>
      </c>
      <c r="C991" s="92" t="s">
        <v>502</v>
      </c>
      <c r="D991" s="91">
        <v>7</v>
      </c>
      <c r="E991" s="90">
        <f>VLOOKUP(B991,'COMPOSIÇAO DE CUSTO UNIT'!$B$8:$H$4706,7,FALSE)</f>
        <v>0</v>
      </c>
      <c r="F991" s="310">
        <f t="shared" si="439"/>
        <v>0</v>
      </c>
      <c r="G991" s="90">
        <f t="shared" si="440"/>
        <v>0</v>
      </c>
      <c r="H991" s="90">
        <f t="shared" si="441"/>
        <v>0</v>
      </c>
      <c r="I991" s="89" t="e">
        <f t="shared" si="442"/>
        <v>#DIV/0!</v>
      </c>
    </row>
    <row r="992" spans="1:9" ht="24" customHeight="1" x14ac:dyDescent="0.25">
      <c r="A992" s="92" t="s">
        <v>2237</v>
      </c>
      <c r="B992" s="93" t="s">
        <v>1881</v>
      </c>
      <c r="C992" s="92" t="s">
        <v>235</v>
      </c>
      <c r="D992" s="91">
        <v>36</v>
      </c>
      <c r="E992" s="90">
        <f>VLOOKUP(B992,'COMPOSIÇAO DE CUSTO UNIT'!$B$8:$H$4706,7,FALSE)</f>
        <v>0</v>
      </c>
      <c r="F992" s="310">
        <f t="shared" si="439"/>
        <v>0</v>
      </c>
      <c r="G992" s="90">
        <f t="shared" si="440"/>
        <v>0</v>
      </c>
      <c r="H992" s="90">
        <f t="shared" si="441"/>
        <v>0</v>
      </c>
      <c r="I992" s="89" t="e">
        <f t="shared" si="442"/>
        <v>#DIV/0!</v>
      </c>
    </row>
    <row r="993" spans="1:9" ht="24" customHeight="1" x14ac:dyDescent="0.25">
      <c r="A993" s="92" t="s">
        <v>2236</v>
      </c>
      <c r="B993" s="93" t="s">
        <v>2235</v>
      </c>
      <c r="C993" s="92" t="s">
        <v>235</v>
      </c>
      <c r="D993" s="91">
        <v>19</v>
      </c>
      <c r="E993" s="90">
        <f>VLOOKUP(B993,'COMPOSIÇAO DE CUSTO UNIT'!$B$8:$H$4706,7,FALSE)</f>
        <v>0</v>
      </c>
      <c r="F993" s="310">
        <f t="shared" si="439"/>
        <v>0</v>
      </c>
      <c r="G993" s="90">
        <f t="shared" si="440"/>
        <v>0</v>
      </c>
      <c r="H993" s="90">
        <f t="shared" si="441"/>
        <v>0</v>
      </c>
      <c r="I993" s="89" t="e">
        <f t="shared" si="442"/>
        <v>#DIV/0!</v>
      </c>
    </row>
    <row r="994" spans="1:9" ht="26.1" customHeight="1" x14ac:dyDescent="0.25">
      <c r="A994" s="92" t="s">
        <v>2234</v>
      </c>
      <c r="B994" s="93" t="s">
        <v>2233</v>
      </c>
      <c r="C994" s="92" t="s">
        <v>235</v>
      </c>
      <c r="D994" s="91">
        <v>45</v>
      </c>
      <c r="E994" s="90">
        <f>VLOOKUP(B994,'COMPOSIÇAO DE CUSTO UNIT'!$B$8:$H$4706,7,FALSE)</f>
        <v>0</v>
      </c>
      <c r="F994" s="310">
        <f t="shared" si="439"/>
        <v>0</v>
      </c>
      <c r="G994" s="90">
        <f t="shared" si="440"/>
        <v>0</v>
      </c>
      <c r="H994" s="90">
        <f t="shared" si="441"/>
        <v>0</v>
      </c>
      <c r="I994" s="89" t="e">
        <f t="shared" si="442"/>
        <v>#DIV/0!</v>
      </c>
    </row>
    <row r="995" spans="1:9" ht="24" customHeight="1" x14ac:dyDescent="0.25">
      <c r="A995" s="100" t="s">
        <v>2232</v>
      </c>
      <c r="B995" s="99" t="s">
        <v>794</v>
      </c>
      <c r="C995" s="97"/>
      <c r="D995" s="98"/>
      <c r="E995" s="97"/>
      <c r="F995" s="97"/>
      <c r="G995" s="97"/>
      <c r="H995" s="96">
        <f>SUM(H996:H1001)</f>
        <v>0</v>
      </c>
      <c r="I995" s="95" t="e">
        <f>H995/$H$2317</f>
        <v>#DIV/0!</v>
      </c>
    </row>
    <row r="996" spans="1:9" ht="39" customHeight="1" x14ac:dyDescent="0.25">
      <c r="A996" s="92" t="s">
        <v>2231</v>
      </c>
      <c r="B996" s="93" t="s">
        <v>792</v>
      </c>
      <c r="C996" s="92" t="s">
        <v>235</v>
      </c>
      <c r="D996" s="91">
        <v>12</v>
      </c>
      <c r="E996" s="308"/>
      <c r="F996" s="310">
        <f t="shared" ref="F996:F1001" si="443">$E$2</f>
        <v>0</v>
      </c>
      <c r="G996" s="90">
        <f t="shared" ref="G996:G1001" si="444">TRUNC(E996*(1+F996),2)</f>
        <v>0</v>
      </c>
      <c r="H996" s="90">
        <f t="shared" ref="H996:H1001" si="445">TRUNC(G996*D996,2)</f>
        <v>0</v>
      </c>
      <c r="I996" s="89" t="e">
        <f t="shared" ref="I996:I1001" si="446">H996/$H$2317</f>
        <v>#DIV/0!</v>
      </c>
    </row>
    <row r="997" spans="1:9" ht="39" customHeight="1" x14ac:dyDescent="0.25">
      <c r="A997" s="92" t="s">
        <v>2230</v>
      </c>
      <c r="B997" s="93" t="s">
        <v>1369</v>
      </c>
      <c r="C997" s="92" t="s">
        <v>235</v>
      </c>
      <c r="D997" s="91">
        <v>2</v>
      </c>
      <c r="E997" s="308"/>
      <c r="F997" s="310">
        <f t="shared" si="443"/>
        <v>0</v>
      </c>
      <c r="G997" s="90">
        <f t="shared" si="444"/>
        <v>0</v>
      </c>
      <c r="H997" s="90">
        <f t="shared" si="445"/>
        <v>0</v>
      </c>
      <c r="I997" s="89" t="e">
        <f t="shared" si="446"/>
        <v>#DIV/0!</v>
      </c>
    </row>
    <row r="998" spans="1:9" ht="39" customHeight="1" x14ac:dyDescent="0.25">
      <c r="A998" s="92" t="s">
        <v>2229</v>
      </c>
      <c r="B998" s="93" t="s">
        <v>1367</v>
      </c>
      <c r="C998" s="92" t="s">
        <v>235</v>
      </c>
      <c r="D998" s="91">
        <v>1</v>
      </c>
      <c r="E998" s="308"/>
      <c r="F998" s="310">
        <f t="shared" si="443"/>
        <v>0</v>
      </c>
      <c r="G998" s="90">
        <f t="shared" si="444"/>
        <v>0</v>
      </c>
      <c r="H998" s="90">
        <f t="shared" si="445"/>
        <v>0</v>
      </c>
      <c r="I998" s="89" t="e">
        <f t="shared" si="446"/>
        <v>#DIV/0!</v>
      </c>
    </row>
    <row r="999" spans="1:9" ht="26.1" customHeight="1" x14ac:dyDescent="0.25">
      <c r="A999" s="92" t="s">
        <v>2228</v>
      </c>
      <c r="B999" s="93" t="s">
        <v>1365</v>
      </c>
      <c r="C999" s="92" t="s">
        <v>235</v>
      </c>
      <c r="D999" s="91">
        <v>20</v>
      </c>
      <c r="E999" s="90">
        <f>VLOOKUP(B999,'COMPOSIÇAO DE CUSTO UNIT'!$B$8:$H$4706,7,FALSE)</f>
        <v>0</v>
      </c>
      <c r="F999" s="310">
        <f t="shared" si="443"/>
        <v>0</v>
      </c>
      <c r="G999" s="90">
        <f t="shared" si="444"/>
        <v>0</v>
      </c>
      <c r="H999" s="90">
        <f t="shared" si="445"/>
        <v>0</v>
      </c>
      <c r="I999" s="89" t="e">
        <f t="shared" si="446"/>
        <v>#DIV/0!</v>
      </c>
    </row>
    <row r="1000" spans="1:9" ht="39" customHeight="1" x14ac:dyDescent="0.25">
      <c r="A1000" s="92" t="s">
        <v>2227</v>
      </c>
      <c r="B1000" s="93" t="s">
        <v>790</v>
      </c>
      <c r="C1000" s="92" t="s">
        <v>235</v>
      </c>
      <c r="D1000" s="91">
        <v>24</v>
      </c>
      <c r="E1000" s="308"/>
      <c r="F1000" s="310">
        <f t="shared" si="443"/>
        <v>0</v>
      </c>
      <c r="G1000" s="90">
        <f t="shared" si="444"/>
        <v>0</v>
      </c>
      <c r="H1000" s="90">
        <f t="shared" si="445"/>
        <v>0</v>
      </c>
      <c r="I1000" s="89" t="e">
        <f t="shared" si="446"/>
        <v>#DIV/0!</v>
      </c>
    </row>
    <row r="1001" spans="1:9" ht="39" customHeight="1" x14ac:dyDescent="0.25">
      <c r="A1001" s="92" t="s">
        <v>2226</v>
      </c>
      <c r="B1001" s="93" t="s">
        <v>788</v>
      </c>
      <c r="C1001" s="92" t="s">
        <v>235</v>
      </c>
      <c r="D1001" s="91">
        <v>71</v>
      </c>
      <c r="E1001" s="308"/>
      <c r="F1001" s="310">
        <f t="shared" si="443"/>
        <v>0</v>
      </c>
      <c r="G1001" s="90">
        <f t="shared" si="444"/>
        <v>0</v>
      </c>
      <c r="H1001" s="90">
        <f t="shared" si="445"/>
        <v>0</v>
      </c>
      <c r="I1001" s="89" t="e">
        <f t="shared" si="446"/>
        <v>#DIV/0!</v>
      </c>
    </row>
    <row r="1002" spans="1:9" ht="24" customHeight="1" x14ac:dyDescent="0.25">
      <c r="A1002" s="100" t="s">
        <v>2225</v>
      </c>
      <c r="B1002" s="99" t="s">
        <v>521</v>
      </c>
      <c r="C1002" s="97"/>
      <c r="D1002" s="98"/>
      <c r="E1002" s="97"/>
      <c r="F1002" s="97"/>
      <c r="G1002" s="97"/>
      <c r="H1002" s="96">
        <f>SUM(H1003:H1016)</f>
        <v>0</v>
      </c>
      <c r="I1002" s="95" t="e">
        <f>H1002/$H$2317</f>
        <v>#DIV/0!</v>
      </c>
    </row>
    <row r="1003" spans="1:9" ht="39" customHeight="1" x14ac:dyDescent="0.25">
      <c r="A1003" s="92" t="s">
        <v>2224</v>
      </c>
      <c r="B1003" s="93" t="s">
        <v>785</v>
      </c>
      <c r="C1003" s="92" t="s">
        <v>234</v>
      </c>
      <c r="D1003" s="91">
        <v>213.69</v>
      </c>
      <c r="E1003" s="308"/>
      <c r="F1003" s="310">
        <f t="shared" ref="F1003:F1016" si="447">$E$2</f>
        <v>0</v>
      </c>
      <c r="G1003" s="90">
        <f t="shared" ref="G1003:G1016" si="448">TRUNC(E1003*(1+F1003),2)</f>
        <v>0</v>
      </c>
      <c r="H1003" s="90">
        <f t="shared" ref="H1003:H1016" si="449">TRUNC(G1003*D1003,2)</f>
        <v>0</v>
      </c>
      <c r="I1003" s="89" t="e">
        <f t="shared" ref="I1003:I1016" si="450">H1003/$H$2317</f>
        <v>#DIV/0!</v>
      </c>
    </row>
    <row r="1004" spans="1:9" ht="39" customHeight="1" x14ac:dyDescent="0.25">
      <c r="A1004" s="92" t="s">
        <v>2223</v>
      </c>
      <c r="B1004" s="93" t="s">
        <v>783</v>
      </c>
      <c r="C1004" s="92" t="s">
        <v>234</v>
      </c>
      <c r="D1004" s="91">
        <v>64.17</v>
      </c>
      <c r="E1004" s="308"/>
      <c r="F1004" s="310">
        <f t="shared" si="447"/>
        <v>0</v>
      </c>
      <c r="G1004" s="90">
        <f t="shared" si="448"/>
        <v>0</v>
      </c>
      <c r="H1004" s="90">
        <f t="shared" si="449"/>
        <v>0</v>
      </c>
      <c r="I1004" s="89" t="e">
        <f t="shared" si="450"/>
        <v>#DIV/0!</v>
      </c>
    </row>
    <row r="1005" spans="1:9" ht="39" customHeight="1" x14ac:dyDescent="0.25">
      <c r="A1005" s="92" t="s">
        <v>2222</v>
      </c>
      <c r="B1005" s="93" t="s">
        <v>449</v>
      </c>
      <c r="C1005" s="92" t="s">
        <v>234</v>
      </c>
      <c r="D1005" s="91">
        <v>4</v>
      </c>
      <c r="E1005" s="308"/>
      <c r="F1005" s="310">
        <f t="shared" si="447"/>
        <v>0</v>
      </c>
      <c r="G1005" s="90">
        <f t="shared" si="448"/>
        <v>0</v>
      </c>
      <c r="H1005" s="90">
        <f t="shared" si="449"/>
        <v>0</v>
      </c>
      <c r="I1005" s="89" t="e">
        <f t="shared" si="450"/>
        <v>#DIV/0!</v>
      </c>
    </row>
    <row r="1006" spans="1:9" ht="39" customHeight="1" x14ac:dyDescent="0.25">
      <c r="A1006" s="92" t="s">
        <v>2221</v>
      </c>
      <c r="B1006" s="93" t="s">
        <v>742</v>
      </c>
      <c r="C1006" s="92" t="s">
        <v>234</v>
      </c>
      <c r="D1006" s="91">
        <v>5</v>
      </c>
      <c r="E1006" s="308"/>
      <c r="F1006" s="310">
        <f t="shared" si="447"/>
        <v>0</v>
      </c>
      <c r="G1006" s="90">
        <f t="shared" si="448"/>
        <v>0</v>
      </c>
      <c r="H1006" s="90">
        <f t="shared" si="449"/>
        <v>0</v>
      </c>
      <c r="I1006" s="89" t="e">
        <f t="shared" si="450"/>
        <v>#DIV/0!</v>
      </c>
    </row>
    <row r="1007" spans="1:9" ht="24" customHeight="1" x14ac:dyDescent="0.25">
      <c r="A1007" s="92" t="s">
        <v>2220</v>
      </c>
      <c r="B1007" s="93" t="s">
        <v>773</v>
      </c>
      <c r="C1007" s="92" t="s">
        <v>234</v>
      </c>
      <c r="D1007" s="91">
        <v>12</v>
      </c>
      <c r="E1007" s="90">
        <f>VLOOKUP(B1007,'COMPOSIÇAO DE CUSTO UNIT'!$B$8:$H$4706,7,FALSE)</f>
        <v>0</v>
      </c>
      <c r="F1007" s="310">
        <f t="shared" si="447"/>
        <v>0</v>
      </c>
      <c r="G1007" s="90">
        <f t="shared" si="448"/>
        <v>0</v>
      </c>
      <c r="H1007" s="90">
        <f t="shared" si="449"/>
        <v>0</v>
      </c>
      <c r="I1007" s="89" t="e">
        <f t="shared" si="450"/>
        <v>#DIV/0!</v>
      </c>
    </row>
    <row r="1008" spans="1:9" ht="39" customHeight="1" x14ac:dyDescent="0.25">
      <c r="A1008" s="92" t="s">
        <v>2219</v>
      </c>
      <c r="B1008" s="93" t="s">
        <v>771</v>
      </c>
      <c r="C1008" s="92" t="s">
        <v>235</v>
      </c>
      <c r="D1008" s="91">
        <v>338</v>
      </c>
      <c r="E1008" s="90">
        <f>VLOOKUP(B1008,'COMPOSIÇAO DE CUSTO UNIT'!$B$8:$H$4706,7,FALSE)</f>
        <v>0</v>
      </c>
      <c r="F1008" s="310">
        <f t="shared" si="447"/>
        <v>0</v>
      </c>
      <c r="G1008" s="90">
        <f t="shared" si="448"/>
        <v>0</v>
      </c>
      <c r="H1008" s="90">
        <f t="shared" si="449"/>
        <v>0</v>
      </c>
      <c r="I1008" s="89" t="e">
        <f t="shared" si="450"/>
        <v>#DIV/0!</v>
      </c>
    </row>
    <row r="1009" spans="1:9" ht="39" customHeight="1" x14ac:dyDescent="0.25">
      <c r="A1009" s="92" t="s">
        <v>2218</v>
      </c>
      <c r="B1009" s="93" t="s">
        <v>447</v>
      </c>
      <c r="C1009" s="92" t="s">
        <v>235</v>
      </c>
      <c r="D1009" s="91">
        <v>2</v>
      </c>
      <c r="E1009" s="90">
        <f>VLOOKUP(B1009,'COMPOSIÇAO DE CUSTO UNIT'!$B$8:$H$4706,7,FALSE)</f>
        <v>0</v>
      </c>
      <c r="F1009" s="310">
        <f t="shared" si="447"/>
        <v>0</v>
      </c>
      <c r="G1009" s="90">
        <f t="shared" si="448"/>
        <v>0</v>
      </c>
      <c r="H1009" s="90">
        <f t="shared" si="449"/>
        <v>0</v>
      </c>
      <c r="I1009" s="89" t="e">
        <f t="shared" si="450"/>
        <v>#DIV/0!</v>
      </c>
    </row>
    <row r="1010" spans="1:9" ht="51.9" customHeight="1" x14ac:dyDescent="0.25">
      <c r="A1010" s="92" t="s">
        <v>2217</v>
      </c>
      <c r="B1010" s="93" t="s">
        <v>1323</v>
      </c>
      <c r="C1010" s="92" t="s">
        <v>234</v>
      </c>
      <c r="D1010" s="91">
        <v>52.75</v>
      </c>
      <c r="E1010" s="90">
        <f>VLOOKUP(B1010,'COMPOSIÇAO DE CUSTO UNIT'!$B$8:$H$4706,7,FALSE)</f>
        <v>0</v>
      </c>
      <c r="F1010" s="310">
        <f t="shared" si="447"/>
        <v>0</v>
      </c>
      <c r="G1010" s="90">
        <f t="shared" si="448"/>
        <v>0</v>
      </c>
      <c r="H1010" s="90">
        <f t="shared" si="449"/>
        <v>0</v>
      </c>
      <c r="I1010" s="89" t="e">
        <f t="shared" si="450"/>
        <v>#DIV/0!</v>
      </c>
    </row>
    <row r="1011" spans="1:9" ht="26.1" customHeight="1" x14ac:dyDescent="0.25">
      <c r="A1011" s="92" t="s">
        <v>2216</v>
      </c>
      <c r="B1011" s="93" t="s">
        <v>1344</v>
      </c>
      <c r="C1011" s="92" t="s">
        <v>235</v>
      </c>
      <c r="D1011" s="91">
        <v>37</v>
      </c>
      <c r="E1011" s="308"/>
      <c r="F1011" s="310">
        <f t="shared" si="447"/>
        <v>0</v>
      </c>
      <c r="G1011" s="90">
        <f t="shared" si="448"/>
        <v>0</v>
      </c>
      <c r="H1011" s="90">
        <f t="shared" si="449"/>
        <v>0</v>
      </c>
      <c r="I1011" s="89" t="e">
        <f t="shared" si="450"/>
        <v>#DIV/0!</v>
      </c>
    </row>
    <row r="1012" spans="1:9" ht="39" customHeight="1" x14ac:dyDescent="0.25">
      <c r="A1012" s="92" t="s">
        <v>2215</v>
      </c>
      <c r="B1012" s="93" t="s">
        <v>766</v>
      </c>
      <c r="C1012" s="92" t="s">
        <v>235</v>
      </c>
      <c r="D1012" s="91">
        <v>67</v>
      </c>
      <c r="E1012" s="308"/>
      <c r="F1012" s="310">
        <f t="shared" si="447"/>
        <v>0</v>
      </c>
      <c r="G1012" s="90">
        <f t="shared" si="448"/>
        <v>0</v>
      </c>
      <c r="H1012" s="90">
        <f t="shared" si="449"/>
        <v>0</v>
      </c>
      <c r="I1012" s="89" t="e">
        <f t="shared" si="450"/>
        <v>#DIV/0!</v>
      </c>
    </row>
    <row r="1013" spans="1:9" ht="39" customHeight="1" x14ac:dyDescent="0.25">
      <c r="A1013" s="92" t="s">
        <v>2214</v>
      </c>
      <c r="B1013" s="93" t="s">
        <v>764</v>
      </c>
      <c r="C1013" s="92" t="s">
        <v>235</v>
      </c>
      <c r="D1013" s="91">
        <v>37</v>
      </c>
      <c r="E1013" s="308"/>
      <c r="F1013" s="310">
        <f t="shared" si="447"/>
        <v>0</v>
      </c>
      <c r="G1013" s="90">
        <f t="shared" si="448"/>
        <v>0</v>
      </c>
      <c r="H1013" s="90">
        <f t="shared" si="449"/>
        <v>0</v>
      </c>
      <c r="I1013" s="89" t="e">
        <f t="shared" si="450"/>
        <v>#DIV/0!</v>
      </c>
    </row>
    <row r="1014" spans="1:9" ht="24" customHeight="1" x14ac:dyDescent="0.25">
      <c r="A1014" s="92" t="s">
        <v>2213</v>
      </c>
      <c r="B1014" s="93" t="s">
        <v>1300</v>
      </c>
      <c r="C1014" s="92" t="s">
        <v>235</v>
      </c>
      <c r="D1014" s="91">
        <v>50</v>
      </c>
      <c r="E1014" s="90">
        <f>VLOOKUP(B1014,'COMPOSIÇAO DE CUSTO UNIT'!$B$8:$H$4706,7,FALSE)</f>
        <v>0</v>
      </c>
      <c r="F1014" s="310">
        <f t="shared" si="447"/>
        <v>0</v>
      </c>
      <c r="G1014" s="90">
        <f t="shared" si="448"/>
        <v>0</v>
      </c>
      <c r="H1014" s="90">
        <f t="shared" si="449"/>
        <v>0</v>
      </c>
      <c r="I1014" s="89" t="e">
        <f t="shared" si="450"/>
        <v>#DIV/0!</v>
      </c>
    </row>
    <row r="1015" spans="1:9" ht="24" customHeight="1" x14ac:dyDescent="0.25">
      <c r="A1015" s="92" t="s">
        <v>2212</v>
      </c>
      <c r="B1015" s="93" t="s">
        <v>762</v>
      </c>
      <c r="C1015" s="92" t="s">
        <v>235</v>
      </c>
      <c r="D1015" s="91">
        <v>12</v>
      </c>
      <c r="E1015" s="90">
        <f>VLOOKUP(B1015,'COMPOSIÇAO DE CUSTO UNIT'!$B$8:$H$4706,7,FALSE)</f>
        <v>0</v>
      </c>
      <c r="F1015" s="310">
        <f t="shared" si="447"/>
        <v>0</v>
      </c>
      <c r="G1015" s="90">
        <f t="shared" si="448"/>
        <v>0</v>
      </c>
      <c r="H1015" s="90">
        <f t="shared" si="449"/>
        <v>0</v>
      </c>
      <c r="I1015" s="89" t="e">
        <f t="shared" si="450"/>
        <v>#DIV/0!</v>
      </c>
    </row>
    <row r="1016" spans="1:9" ht="39" customHeight="1" x14ac:dyDescent="0.25">
      <c r="A1016" s="92" t="s">
        <v>2211</v>
      </c>
      <c r="B1016" s="93" t="s">
        <v>760</v>
      </c>
      <c r="C1016" s="92" t="s">
        <v>235</v>
      </c>
      <c r="D1016" s="91">
        <v>60</v>
      </c>
      <c r="E1016" s="308"/>
      <c r="F1016" s="310">
        <f t="shared" si="447"/>
        <v>0</v>
      </c>
      <c r="G1016" s="90">
        <f t="shared" si="448"/>
        <v>0</v>
      </c>
      <c r="H1016" s="90">
        <f t="shared" si="449"/>
        <v>0</v>
      </c>
      <c r="I1016" s="89" t="e">
        <f t="shared" si="450"/>
        <v>#DIV/0!</v>
      </c>
    </row>
    <row r="1017" spans="1:9" ht="26.1" customHeight="1" x14ac:dyDescent="0.25">
      <c r="A1017" s="100" t="s">
        <v>105</v>
      </c>
      <c r="B1017" s="99" t="s">
        <v>55</v>
      </c>
      <c r="C1017" s="97"/>
      <c r="D1017" s="98"/>
      <c r="E1017" s="97"/>
      <c r="F1017" s="97"/>
      <c r="G1017" s="97"/>
      <c r="H1017" s="96">
        <f>H1018+H1047</f>
        <v>0</v>
      </c>
      <c r="I1017" s="95" t="e">
        <f t="shared" ref="I1017:I1046" si="451">H1017/$H$2317</f>
        <v>#DIV/0!</v>
      </c>
    </row>
    <row r="1018" spans="1:9" ht="24" customHeight="1" x14ac:dyDescent="0.25">
      <c r="A1018" s="100" t="s">
        <v>2210</v>
      </c>
      <c r="B1018" s="99" t="s">
        <v>1847</v>
      </c>
      <c r="C1018" s="97"/>
      <c r="D1018" s="98"/>
      <c r="E1018" s="97"/>
      <c r="F1018" s="97"/>
      <c r="G1018" s="97"/>
      <c r="H1018" s="96">
        <f>SUM(H1019:H1046)</f>
        <v>0</v>
      </c>
      <c r="I1018" s="95" t="e">
        <f t="shared" si="451"/>
        <v>#DIV/0!</v>
      </c>
    </row>
    <row r="1019" spans="1:9" ht="39" customHeight="1" x14ac:dyDescent="0.25">
      <c r="A1019" s="92" t="s">
        <v>2209</v>
      </c>
      <c r="B1019" s="93" t="s">
        <v>1333</v>
      </c>
      <c r="C1019" s="92" t="s">
        <v>234</v>
      </c>
      <c r="D1019" s="91">
        <v>3</v>
      </c>
      <c r="E1019" s="308"/>
      <c r="F1019" s="310">
        <f t="shared" ref="F1019:F1046" si="452">$E$2</f>
        <v>0</v>
      </c>
      <c r="G1019" s="90">
        <f t="shared" ref="G1019:G1046" si="453">TRUNC(E1019*(1+F1019),2)</f>
        <v>0</v>
      </c>
      <c r="H1019" s="90">
        <f t="shared" ref="H1019:H1046" si="454">TRUNC(G1019*D1019,2)</f>
        <v>0</v>
      </c>
      <c r="I1019" s="89" t="e">
        <f t="shared" si="451"/>
        <v>#DIV/0!</v>
      </c>
    </row>
    <row r="1020" spans="1:9" ht="39" customHeight="1" x14ac:dyDescent="0.25">
      <c r="A1020" s="92" t="s">
        <v>2208</v>
      </c>
      <c r="B1020" s="93" t="s">
        <v>785</v>
      </c>
      <c r="C1020" s="92" t="s">
        <v>234</v>
      </c>
      <c r="D1020" s="91">
        <v>49.3</v>
      </c>
      <c r="E1020" s="308"/>
      <c r="F1020" s="310">
        <f t="shared" si="452"/>
        <v>0</v>
      </c>
      <c r="G1020" s="90">
        <f t="shared" si="453"/>
        <v>0</v>
      </c>
      <c r="H1020" s="90">
        <f t="shared" si="454"/>
        <v>0</v>
      </c>
      <c r="I1020" s="89" t="e">
        <f t="shared" si="451"/>
        <v>#DIV/0!</v>
      </c>
    </row>
    <row r="1021" spans="1:9" ht="39" customHeight="1" x14ac:dyDescent="0.25">
      <c r="A1021" s="92" t="s">
        <v>2207</v>
      </c>
      <c r="B1021" s="93" t="s">
        <v>449</v>
      </c>
      <c r="C1021" s="92" t="s">
        <v>234</v>
      </c>
      <c r="D1021" s="91">
        <v>1</v>
      </c>
      <c r="E1021" s="308"/>
      <c r="F1021" s="310">
        <f t="shared" si="452"/>
        <v>0</v>
      </c>
      <c r="G1021" s="90">
        <f t="shared" si="453"/>
        <v>0</v>
      </c>
      <c r="H1021" s="90">
        <f t="shared" si="454"/>
        <v>0</v>
      </c>
      <c r="I1021" s="89" t="e">
        <f t="shared" si="451"/>
        <v>#DIV/0!</v>
      </c>
    </row>
    <row r="1022" spans="1:9" ht="39" customHeight="1" x14ac:dyDescent="0.25">
      <c r="A1022" s="92" t="s">
        <v>2206</v>
      </c>
      <c r="B1022" s="93" t="s">
        <v>779</v>
      </c>
      <c r="C1022" s="92" t="s">
        <v>234</v>
      </c>
      <c r="D1022" s="91">
        <v>43.75</v>
      </c>
      <c r="E1022" s="308"/>
      <c r="F1022" s="310">
        <f t="shared" si="452"/>
        <v>0</v>
      </c>
      <c r="G1022" s="90">
        <f t="shared" si="453"/>
        <v>0</v>
      </c>
      <c r="H1022" s="90">
        <f t="shared" si="454"/>
        <v>0</v>
      </c>
      <c r="I1022" s="89" t="e">
        <f t="shared" si="451"/>
        <v>#DIV/0!</v>
      </c>
    </row>
    <row r="1023" spans="1:9" ht="39" customHeight="1" x14ac:dyDescent="0.25">
      <c r="A1023" s="92" t="s">
        <v>2205</v>
      </c>
      <c r="B1023" s="93" t="s">
        <v>777</v>
      </c>
      <c r="C1023" s="92" t="s">
        <v>234</v>
      </c>
      <c r="D1023" s="91">
        <v>111.4</v>
      </c>
      <c r="E1023" s="308"/>
      <c r="F1023" s="310">
        <f t="shared" si="452"/>
        <v>0</v>
      </c>
      <c r="G1023" s="90">
        <f t="shared" si="453"/>
        <v>0</v>
      </c>
      <c r="H1023" s="90">
        <f t="shared" si="454"/>
        <v>0</v>
      </c>
      <c r="I1023" s="89" t="e">
        <f t="shared" si="451"/>
        <v>#DIV/0!</v>
      </c>
    </row>
    <row r="1024" spans="1:9" ht="24" customHeight="1" x14ac:dyDescent="0.25">
      <c r="A1024" s="92" t="s">
        <v>2204</v>
      </c>
      <c r="B1024" s="93" t="s">
        <v>773</v>
      </c>
      <c r="C1024" s="92" t="s">
        <v>234</v>
      </c>
      <c r="D1024" s="91">
        <v>8</v>
      </c>
      <c r="E1024" s="90">
        <f>VLOOKUP(B1024,'COMPOSIÇAO DE CUSTO UNIT'!$B$8:$H$4706,7,FALSE)</f>
        <v>0</v>
      </c>
      <c r="F1024" s="310">
        <f t="shared" si="452"/>
        <v>0</v>
      </c>
      <c r="G1024" s="90">
        <f t="shared" si="453"/>
        <v>0</v>
      </c>
      <c r="H1024" s="90">
        <f t="shared" si="454"/>
        <v>0</v>
      </c>
      <c r="I1024" s="89" t="e">
        <f t="shared" si="451"/>
        <v>#DIV/0!</v>
      </c>
    </row>
    <row r="1025" spans="1:9" ht="39" customHeight="1" x14ac:dyDescent="0.25">
      <c r="A1025" s="92" t="s">
        <v>2203</v>
      </c>
      <c r="B1025" s="93" t="s">
        <v>771</v>
      </c>
      <c r="C1025" s="92" t="s">
        <v>235</v>
      </c>
      <c r="D1025" s="91">
        <v>93</v>
      </c>
      <c r="E1025" s="90">
        <f>VLOOKUP(B1025,'COMPOSIÇAO DE CUSTO UNIT'!$B$8:$H$4706,7,FALSE)</f>
        <v>0</v>
      </c>
      <c r="F1025" s="310">
        <f t="shared" si="452"/>
        <v>0</v>
      </c>
      <c r="G1025" s="90">
        <f t="shared" si="453"/>
        <v>0</v>
      </c>
      <c r="H1025" s="90">
        <f t="shared" si="454"/>
        <v>0</v>
      </c>
      <c r="I1025" s="89" t="e">
        <f t="shared" si="451"/>
        <v>#DIV/0!</v>
      </c>
    </row>
    <row r="1026" spans="1:9" ht="39" customHeight="1" x14ac:dyDescent="0.25">
      <c r="A1026" s="92" t="s">
        <v>2202</v>
      </c>
      <c r="B1026" s="93" t="s">
        <v>2201</v>
      </c>
      <c r="C1026" s="92" t="s">
        <v>235</v>
      </c>
      <c r="D1026" s="91">
        <v>2</v>
      </c>
      <c r="E1026" s="90">
        <f>VLOOKUP(B1026,'COMPOSIÇAO DE CUSTO UNIT'!$B$8:$H$4706,7,FALSE)</f>
        <v>0</v>
      </c>
      <c r="F1026" s="310">
        <f t="shared" si="452"/>
        <v>0</v>
      </c>
      <c r="G1026" s="90">
        <f t="shared" si="453"/>
        <v>0</v>
      </c>
      <c r="H1026" s="90">
        <f t="shared" si="454"/>
        <v>0</v>
      </c>
      <c r="I1026" s="89" t="e">
        <f t="shared" si="451"/>
        <v>#DIV/0!</v>
      </c>
    </row>
    <row r="1027" spans="1:9" ht="39" customHeight="1" x14ac:dyDescent="0.25">
      <c r="A1027" s="92" t="s">
        <v>2200</v>
      </c>
      <c r="B1027" s="93" t="s">
        <v>766</v>
      </c>
      <c r="C1027" s="92" t="s">
        <v>235</v>
      </c>
      <c r="D1027" s="91">
        <v>15</v>
      </c>
      <c r="E1027" s="308"/>
      <c r="F1027" s="310">
        <f t="shared" si="452"/>
        <v>0</v>
      </c>
      <c r="G1027" s="90">
        <f t="shared" si="453"/>
        <v>0</v>
      </c>
      <c r="H1027" s="90">
        <f t="shared" si="454"/>
        <v>0</v>
      </c>
      <c r="I1027" s="89" t="e">
        <f t="shared" si="451"/>
        <v>#DIV/0!</v>
      </c>
    </row>
    <row r="1028" spans="1:9" ht="39" customHeight="1" x14ac:dyDescent="0.25">
      <c r="A1028" s="92" t="s">
        <v>2199</v>
      </c>
      <c r="B1028" s="93" t="s">
        <v>764</v>
      </c>
      <c r="C1028" s="92" t="s">
        <v>235</v>
      </c>
      <c r="D1028" s="91">
        <v>24</v>
      </c>
      <c r="E1028" s="308"/>
      <c r="F1028" s="310">
        <f t="shared" si="452"/>
        <v>0</v>
      </c>
      <c r="G1028" s="90">
        <f t="shared" si="453"/>
        <v>0</v>
      </c>
      <c r="H1028" s="90">
        <f t="shared" si="454"/>
        <v>0</v>
      </c>
      <c r="I1028" s="89" t="e">
        <f t="shared" si="451"/>
        <v>#DIV/0!</v>
      </c>
    </row>
    <row r="1029" spans="1:9" ht="39" customHeight="1" x14ac:dyDescent="0.25">
      <c r="A1029" s="92" t="s">
        <v>2198</v>
      </c>
      <c r="B1029" s="93" t="s">
        <v>760</v>
      </c>
      <c r="C1029" s="92" t="s">
        <v>235</v>
      </c>
      <c r="D1029" s="91">
        <v>12</v>
      </c>
      <c r="E1029" s="308"/>
      <c r="F1029" s="310">
        <f t="shared" si="452"/>
        <v>0</v>
      </c>
      <c r="G1029" s="90">
        <f t="shared" si="453"/>
        <v>0</v>
      </c>
      <c r="H1029" s="90">
        <f t="shared" si="454"/>
        <v>0</v>
      </c>
      <c r="I1029" s="89" t="e">
        <f t="shared" si="451"/>
        <v>#DIV/0!</v>
      </c>
    </row>
    <row r="1030" spans="1:9" ht="39" customHeight="1" x14ac:dyDescent="0.25">
      <c r="A1030" s="92" t="s">
        <v>2197</v>
      </c>
      <c r="B1030" s="93" t="s">
        <v>1314</v>
      </c>
      <c r="C1030" s="92" t="s">
        <v>234</v>
      </c>
      <c r="D1030" s="91">
        <v>518.58000000000004</v>
      </c>
      <c r="E1030" s="308"/>
      <c r="F1030" s="310">
        <f t="shared" si="452"/>
        <v>0</v>
      </c>
      <c r="G1030" s="90">
        <f t="shared" si="453"/>
        <v>0</v>
      </c>
      <c r="H1030" s="90">
        <f t="shared" si="454"/>
        <v>0</v>
      </c>
      <c r="I1030" s="89" t="e">
        <f t="shared" si="451"/>
        <v>#DIV/0!</v>
      </c>
    </row>
    <row r="1031" spans="1:9" ht="26.1" customHeight="1" x14ac:dyDescent="0.25">
      <c r="A1031" s="92" t="s">
        <v>2196</v>
      </c>
      <c r="B1031" s="93" t="s">
        <v>1831</v>
      </c>
      <c r="C1031" s="92" t="s">
        <v>234</v>
      </c>
      <c r="D1031" s="91">
        <v>82.5</v>
      </c>
      <c r="E1031" s="90">
        <f>VLOOKUP(B1031,'COMPOSIÇAO DE CUSTO UNIT'!$B$8:$H$4706,7,FALSE)</f>
        <v>0</v>
      </c>
      <c r="F1031" s="310">
        <f t="shared" si="452"/>
        <v>0</v>
      </c>
      <c r="G1031" s="90">
        <f t="shared" si="453"/>
        <v>0</v>
      </c>
      <c r="H1031" s="90">
        <f t="shared" si="454"/>
        <v>0</v>
      </c>
      <c r="I1031" s="89" t="e">
        <f t="shared" si="451"/>
        <v>#DIV/0!</v>
      </c>
    </row>
    <row r="1032" spans="1:9" ht="65.099999999999994" customHeight="1" x14ac:dyDescent="0.25">
      <c r="A1032" s="92" t="s">
        <v>2195</v>
      </c>
      <c r="B1032" s="93" t="s">
        <v>1312</v>
      </c>
      <c r="C1032" s="92" t="s">
        <v>234</v>
      </c>
      <c r="D1032" s="91">
        <v>237.5</v>
      </c>
      <c r="E1032" s="90">
        <f>VLOOKUP(B1032,'COMPOSIÇAO DE CUSTO UNIT'!$B$8:$H$4706,7,FALSE)</f>
        <v>0</v>
      </c>
      <c r="F1032" s="310">
        <f t="shared" si="452"/>
        <v>0</v>
      </c>
      <c r="G1032" s="90">
        <f t="shared" si="453"/>
        <v>0</v>
      </c>
      <c r="H1032" s="90">
        <f t="shared" si="454"/>
        <v>0</v>
      </c>
      <c r="I1032" s="89" t="e">
        <f t="shared" si="451"/>
        <v>#DIV/0!</v>
      </c>
    </row>
    <row r="1033" spans="1:9" ht="39" customHeight="1" x14ac:dyDescent="0.25">
      <c r="A1033" s="92" t="s">
        <v>2194</v>
      </c>
      <c r="B1033" s="93" t="s">
        <v>1310</v>
      </c>
      <c r="C1033" s="92" t="s">
        <v>234</v>
      </c>
      <c r="D1033" s="91">
        <v>2.73</v>
      </c>
      <c r="E1033" s="308"/>
      <c r="F1033" s="310">
        <f t="shared" si="452"/>
        <v>0</v>
      </c>
      <c r="G1033" s="90">
        <f t="shared" si="453"/>
        <v>0</v>
      </c>
      <c r="H1033" s="90">
        <f t="shared" si="454"/>
        <v>0</v>
      </c>
      <c r="I1033" s="89" t="e">
        <f t="shared" si="451"/>
        <v>#DIV/0!</v>
      </c>
    </row>
    <row r="1034" spans="1:9" ht="26.1" customHeight="1" x14ac:dyDescent="0.25">
      <c r="A1034" s="92" t="s">
        <v>2193</v>
      </c>
      <c r="B1034" s="93" t="s">
        <v>1308</v>
      </c>
      <c r="C1034" s="92" t="s">
        <v>235</v>
      </c>
      <c r="D1034" s="91">
        <v>15</v>
      </c>
      <c r="E1034" s="308"/>
      <c r="F1034" s="310">
        <f t="shared" si="452"/>
        <v>0</v>
      </c>
      <c r="G1034" s="90">
        <f t="shared" si="453"/>
        <v>0</v>
      </c>
      <c r="H1034" s="90">
        <f t="shared" si="454"/>
        <v>0</v>
      </c>
      <c r="I1034" s="89" t="e">
        <f t="shared" si="451"/>
        <v>#DIV/0!</v>
      </c>
    </row>
    <row r="1035" spans="1:9" ht="26.1" customHeight="1" x14ac:dyDescent="0.25">
      <c r="A1035" s="92" t="s">
        <v>2192</v>
      </c>
      <c r="B1035" s="93" t="s">
        <v>1306</v>
      </c>
      <c r="C1035" s="92" t="s">
        <v>235</v>
      </c>
      <c r="D1035" s="91">
        <v>2</v>
      </c>
      <c r="E1035" s="308"/>
      <c r="F1035" s="310">
        <f t="shared" si="452"/>
        <v>0</v>
      </c>
      <c r="G1035" s="90">
        <f t="shared" si="453"/>
        <v>0</v>
      </c>
      <c r="H1035" s="90">
        <f t="shared" si="454"/>
        <v>0</v>
      </c>
      <c r="I1035" s="89" t="e">
        <f t="shared" si="451"/>
        <v>#DIV/0!</v>
      </c>
    </row>
    <row r="1036" spans="1:9" ht="26.1" customHeight="1" x14ac:dyDescent="0.25">
      <c r="A1036" s="92" t="s">
        <v>2191</v>
      </c>
      <c r="B1036" s="93" t="s">
        <v>1304</v>
      </c>
      <c r="C1036" s="92" t="s">
        <v>235</v>
      </c>
      <c r="D1036" s="91">
        <v>2</v>
      </c>
      <c r="E1036" s="90">
        <f>VLOOKUP(B1036,'COMPOSIÇAO DE CUSTO UNIT'!$B$8:$H$4706,7,FALSE)</f>
        <v>0</v>
      </c>
      <c r="F1036" s="310">
        <f t="shared" si="452"/>
        <v>0</v>
      </c>
      <c r="G1036" s="90">
        <f t="shared" si="453"/>
        <v>0</v>
      </c>
      <c r="H1036" s="90">
        <f t="shared" si="454"/>
        <v>0</v>
      </c>
      <c r="I1036" s="89" t="e">
        <f t="shared" si="451"/>
        <v>#DIV/0!</v>
      </c>
    </row>
    <row r="1037" spans="1:9" ht="26.1" customHeight="1" x14ac:dyDescent="0.25">
      <c r="A1037" s="92" t="s">
        <v>2190</v>
      </c>
      <c r="B1037" s="93" t="s">
        <v>1302</v>
      </c>
      <c r="C1037" s="92" t="s">
        <v>235</v>
      </c>
      <c r="D1037" s="91">
        <v>20</v>
      </c>
      <c r="E1037" s="90">
        <f>VLOOKUP(B1037,'COMPOSIÇAO DE CUSTO UNIT'!$B$8:$H$4706,7,FALSE)</f>
        <v>0</v>
      </c>
      <c r="F1037" s="310">
        <f t="shared" si="452"/>
        <v>0</v>
      </c>
      <c r="G1037" s="90">
        <f t="shared" si="453"/>
        <v>0</v>
      </c>
      <c r="H1037" s="90">
        <f t="shared" si="454"/>
        <v>0</v>
      </c>
      <c r="I1037" s="89" t="e">
        <f t="shared" si="451"/>
        <v>#DIV/0!</v>
      </c>
    </row>
    <row r="1038" spans="1:9" ht="24" customHeight="1" x14ac:dyDescent="0.25">
      <c r="A1038" s="92" t="s">
        <v>2189</v>
      </c>
      <c r="B1038" s="93" t="s">
        <v>1300</v>
      </c>
      <c r="C1038" s="92" t="s">
        <v>235</v>
      </c>
      <c r="D1038" s="91">
        <v>10</v>
      </c>
      <c r="E1038" s="90">
        <f>VLOOKUP(B1038,'COMPOSIÇAO DE CUSTO UNIT'!$B$8:$H$4706,7,FALSE)</f>
        <v>0</v>
      </c>
      <c r="F1038" s="310">
        <f t="shared" si="452"/>
        <v>0</v>
      </c>
      <c r="G1038" s="90">
        <f t="shared" si="453"/>
        <v>0</v>
      </c>
      <c r="H1038" s="90">
        <f t="shared" si="454"/>
        <v>0</v>
      </c>
      <c r="I1038" s="89" t="e">
        <f t="shared" si="451"/>
        <v>#DIV/0!</v>
      </c>
    </row>
    <row r="1039" spans="1:9" ht="24" customHeight="1" x14ac:dyDescent="0.25">
      <c r="A1039" s="92" t="s">
        <v>2188</v>
      </c>
      <c r="B1039" s="93" t="s">
        <v>762</v>
      </c>
      <c r="C1039" s="92" t="s">
        <v>235</v>
      </c>
      <c r="D1039" s="91">
        <v>12</v>
      </c>
      <c r="E1039" s="90">
        <f>VLOOKUP(B1039,'COMPOSIÇAO DE CUSTO UNIT'!$B$8:$H$4706,7,FALSE)</f>
        <v>0</v>
      </c>
      <c r="F1039" s="310">
        <f t="shared" si="452"/>
        <v>0</v>
      </c>
      <c r="G1039" s="90">
        <f t="shared" si="453"/>
        <v>0</v>
      </c>
      <c r="H1039" s="90">
        <f t="shared" si="454"/>
        <v>0</v>
      </c>
      <c r="I1039" s="89" t="e">
        <f t="shared" si="451"/>
        <v>#DIV/0!</v>
      </c>
    </row>
    <row r="1040" spans="1:9" ht="51.9" customHeight="1" x14ac:dyDescent="0.25">
      <c r="A1040" s="92" t="s">
        <v>2187</v>
      </c>
      <c r="B1040" s="93" t="s">
        <v>1820</v>
      </c>
      <c r="C1040" s="92" t="s">
        <v>235</v>
      </c>
      <c r="D1040" s="91">
        <v>2</v>
      </c>
      <c r="E1040" s="308"/>
      <c r="F1040" s="310">
        <f t="shared" si="452"/>
        <v>0</v>
      </c>
      <c r="G1040" s="90">
        <f t="shared" si="453"/>
        <v>0</v>
      </c>
      <c r="H1040" s="90">
        <f t="shared" si="454"/>
        <v>0</v>
      </c>
      <c r="I1040" s="89" t="e">
        <f t="shared" si="451"/>
        <v>#DIV/0!</v>
      </c>
    </row>
    <row r="1041" spans="1:9" ht="39" customHeight="1" x14ac:dyDescent="0.25">
      <c r="A1041" s="92" t="s">
        <v>2186</v>
      </c>
      <c r="B1041" s="93" t="s">
        <v>749</v>
      </c>
      <c r="C1041" s="92" t="s">
        <v>235</v>
      </c>
      <c r="D1041" s="91">
        <v>4</v>
      </c>
      <c r="E1041" s="308"/>
      <c r="F1041" s="310">
        <f t="shared" si="452"/>
        <v>0</v>
      </c>
      <c r="G1041" s="90">
        <f t="shared" si="453"/>
        <v>0</v>
      </c>
      <c r="H1041" s="90">
        <f t="shared" si="454"/>
        <v>0</v>
      </c>
      <c r="I1041" s="89" t="e">
        <f t="shared" si="451"/>
        <v>#DIV/0!</v>
      </c>
    </row>
    <row r="1042" spans="1:9" ht="26.1" customHeight="1" x14ac:dyDescent="0.25">
      <c r="A1042" s="92" t="s">
        <v>2185</v>
      </c>
      <c r="B1042" s="93" t="s">
        <v>668</v>
      </c>
      <c r="C1042" s="92" t="s">
        <v>235</v>
      </c>
      <c r="D1042" s="91">
        <v>1</v>
      </c>
      <c r="E1042" s="308"/>
      <c r="F1042" s="310">
        <f t="shared" si="452"/>
        <v>0</v>
      </c>
      <c r="G1042" s="90">
        <f t="shared" si="453"/>
        <v>0</v>
      </c>
      <c r="H1042" s="90">
        <f t="shared" si="454"/>
        <v>0</v>
      </c>
      <c r="I1042" s="89" t="e">
        <f t="shared" si="451"/>
        <v>#DIV/0!</v>
      </c>
    </row>
    <row r="1043" spans="1:9" ht="26.1" customHeight="1" x14ac:dyDescent="0.25">
      <c r="A1043" s="92" t="s">
        <v>2184</v>
      </c>
      <c r="B1043" s="93" t="s">
        <v>666</v>
      </c>
      <c r="C1043" s="92" t="s">
        <v>235</v>
      </c>
      <c r="D1043" s="91">
        <v>1</v>
      </c>
      <c r="E1043" s="90">
        <f>VLOOKUP(B1043,'COMPOSIÇAO DE CUSTO UNIT'!$B$8:$H$4706,7,FALSE)</f>
        <v>0</v>
      </c>
      <c r="F1043" s="310">
        <f t="shared" si="452"/>
        <v>0</v>
      </c>
      <c r="G1043" s="90">
        <f t="shared" si="453"/>
        <v>0</v>
      </c>
      <c r="H1043" s="90">
        <f t="shared" si="454"/>
        <v>0</v>
      </c>
      <c r="I1043" s="89" t="e">
        <f t="shared" si="451"/>
        <v>#DIV/0!</v>
      </c>
    </row>
    <row r="1044" spans="1:9" ht="26.1" customHeight="1" x14ac:dyDescent="0.25">
      <c r="A1044" s="92" t="s">
        <v>2183</v>
      </c>
      <c r="B1044" s="93" t="s">
        <v>670</v>
      </c>
      <c r="C1044" s="92" t="s">
        <v>235</v>
      </c>
      <c r="D1044" s="91">
        <v>1</v>
      </c>
      <c r="E1044" s="308"/>
      <c r="F1044" s="310">
        <f t="shared" si="452"/>
        <v>0</v>
      </c>
      <c r="G1044" s="90">
        <f t="shared" si="453"/>
        <v>0</v>
      </c>
      <c r="H1044" s="90">
        <f t="shared" si="454"/>
        <v>0</v>
      </c>
      <c r="I1044" s="89" t="e">
        <f t="shared" si="451"/>
        <v>#DIV/0!</v>
      </c>
    </row>
    <row r="1045" spans="1:9" ht="26.1" customHeight="1" x14ac:dyDescent="0.25">
      <c r="A1045" s="92" t="s">
        <v>2182</v>
      </c>
      <c r="B1045" s="93" t="s">
        <v>1292</v>
      </c>
      <c r="C1045" s="92" t="s">
        <v>1291</v>
      </c>
      <c r="D1045" s="91">
        <v>30</v>
      </c>
      <c r="E1045" s="90">
        <f>VLOOKUP(B1045,'COMPOSIÇAO DE CUSTO UNIT'!$B$8:$H$4706,7,FALSE)</f>
        <v>0</v>
      </c>
      <c r="F1045" s="310">
        <f t="shared" si="452"/>
        <v>0</v>
      </c>
      <c r="G1045" s="90">
        <f t="shared" si="453"/>
        <v>0</v>
      </c>
      <c r="H1045" s="90">
        <f t="shared" si="454"/>
        <v>0</v>
      </c>
      <c r="I1045" s="89" t="e">
        <f t="shared" si="451"/>
        <v>#DIV/0!</v>
      </c>
    </row>
    <row r="1046" spans="1:9" ht="24" customHeight="1" x14ac:dyDescent="0.25">
      <c r="A1046" s="92" t="s">
        <v>2181</v>
      </c>
      <c r="B1046" s="93" t="s">
        <v>1286</v>
      </c>
      <c r="C1046" s="92" t="s">
        <v>235</v>
      </c>
      <c r="D1046" s="91">
        <v>1</v>
      </c>
      <c r="E1046" s="90">
        <f>VLOOKUP(B1046,'COMPOSIÇAO DE CUSTO UNIT'!$B$8:$H$4706,7,FALSE)</f>
        <v>0</v>
      </c>
      <c r="F1046" s="310">
        <f t="shared" si="452"/>
        <v>0</v>
      </c>
      <c r="G1046" s="90">
        <f t="shared" si="453"/>
        <v>0</v>
      </c>
      <c r="H1046" s="90">
        <f t="shared" si="454"/>
        <v>0</v>
      </c>
      <c r="I1046" s="89" t="e">
        <f t="shared" si="451"/>
        <v>#DIV/0!</v>
      </c>
    </row>
    <row r="1047" spans="1:9" ht="24" customHeight="1" x14ac:dyDescent="0.25">
      <c r="A1047" s="100" t="s">
        <v>2180</v>
      </c>
      <c r="B1047" s="99" t="s">
        <v>381</v>
      </c>
      <c r="C1047" s="97"/>
      <c r="D1047" s="98"/>
      <c r="E1047" s="97"/>
      <c r="F1047" s="97"/>
      <c r="G1047" s="97"/>
      <c r="H1047" s="96">
        <f>SUM(H1048:H1058)</f>
        <v>0</v>
      </c>
      <c r="I1047" s="95" t="e">
        <f>H1047/$H$2317</f>
        <v>#DIV/0!</v>
      </c>
    </row>
    <row r="1048" spans="1:9" ht="26.1" customHeight="1" x14ac:dyDescent="0.25">
      <c r="A1048" s="92" t="s">
        <v>2179</v>
      </c>
      <c r="B1048" s="93" t="s">
        <v>1283</v>
      </c>
      <c r="C1048" s="92" t="s">
        <v>235</v>
      </c>
      <c r="D1048" s="91">
        <v>2</v>
      </c>
      <c r="E1048" s="90">
        <f>VLOOKUP(B1048,'COMPOSIÇAO DE CUSTO UNIT'!$B$8:$H$4706,7,FALSE)</f>
        <v>0</v>
      </c>
      <c r="F1048" s="310">
        <f t="shared" ref="F1048:F1058" si="455">$E$2</f>
        <v>0</v>
      </c>
      <c r="G1048" s="90">
        <f t="shared" ref="G1048:G1058" si="456">TRUNC(E1048*(1+F1048),2)</f>
        <v>0</v>
      </c>
      <c r="H1048" s="90">
        <f t="shared" ref="H1048:H1058" si="457">TRUNC(G1048*D1048,2)</f>
        <v>0</v>
      </c>
      <c r="I1048" s="89" t="e">
        <f t="shared" ref="I1048:I1058" si="458">H1048/$H$2317</f>
        <v>#DIV/0!</v>
      </c>
    </row>
    <row r="1049" spans="1:9" ht="26.1" customHeight="1" x14ac:dyDescent="0.25">
      <c r="A1049" s="92" t="s">
        <v>2178</v>
      </c>
      <c r="B1049" s="93" t="s">
        <v>1281</v>
      </c>
      <c r="C1049" s="92" t="s">
        <v>235</v>
      </c>
      <c r="D1049" s="91">
        <v>2</v>
      </c>
      <c r="E1049" s="90">
        <f>VLOOKUP(B1049,'COMPOSIÇAO DE CUSTO UNIT'!$B$8:$H$4706,7,FALSE)</f>
        <v>0</v>
      </c>
      <c r="F1049" s="310">
        <f t="shared" si="455"/>
        <v>0</v>
      </c>
      <c r="G1049" s="90">
        <f t="shared" si="456"/>
        <v>0</v>
      </c>
      <c r="H1049" s="90">
        <f t="shared" si="457"/>
        <v>0</v>
      </c>
      <c r="I1049" s="89" t="e">
        <f t="shared" si="458"/>
        <v>#DIV/0!</v>
      </c>
    </row>
    <row r="1050" spans="1:9" ht="65.099999999999994" customHeight="1" x14ac:dyDescent="0.25">
      <c r="A1050" s="92" t="s">
        <v>2177</v>
      </c>
      <c r="B1050" s="93" t="s">
        <v>1279</v>
      </c>
      <c r="C1050" s="92" t="s">
        <v>235</v>
      </c>
      <c r="D1050" s="91">
        <v>1</v>
      </c>
      <c r="E1050" s="90">
        <f>VLOOKUP(B1050,'COMPOSIÇAO DE CUSTO UNIT'!$B$8:$H$4706,7,FALSE)</f>
        <v>0</v>
      </c>
      <c r="F1050" s="310">
        <f t="shared" si="455"/>
        <v>0</v>
      </c>
      <c r="G1050" s="90">
        <f t="shared" si="456"/>
        <v>0</v>
      </c>
      <c r="H1050" s="90">
        <f t="shared" si="457"/>
        <v>0</v>
      </c>
      <c r="I1050" s="89" t="e">
        <f t="shared" si="458"/>
        <v>#DIV/0!</v>
      </c>
    </row>
    <row r="1051" spans="1:9" ht="24" customHeight="1" x14ac:dyDescent="0.25">
      <c r="A1051" s="92" t="s">
        <v>2176</v>
      </c>
      <c r="B1051" s="93" t="s">
        <v>1277</v>
      </c>
      <c r="C1051" s="92" t="s">
        <v>235</v>
      </c>
      <c r="D1051" s="91">
        <v>1</v>
      </c>
      <c r="E1051" s="90">
        <f>VLOOKUP(B1051,'COMPOSIÇAO DE CUSTO UNIT'!$B$8:$H$4706,7,FALSE)</f>
        <v>0</v>
      </c>
      <c r="F1051" s="310">
        <f t="shared" si="455"/>
        <v>0</v>
      </c>
      <c r="G1051" s="90">
        <f t="shared" si="456"/>
        <v>0</v>
      </c>
      <c r="H1051" s="90">
        <f t="shared" si="457"/>
        <v>0</v>
      </c>
      <c r="I1051" s="89" t="e">
        <f t="shared" si="458"/>
        <v>#DIV/0!</v>
      </c>
    </row>
    <row r="1052" spans="1:9" ht="39" customHeight="1" x14ac:dyDescent="0.25">
      <c r="A1052" s="92" t="s">
        <v>2175</v>
      </c>
      <c r="B1052" s="93" t="s">
        <v>1275</v>
      </c>
      <c r="C1052" s="92" t="s">
        <v>235</v>
      </c>
      <c r="D1052" s="91">
        <v>2</v>
      </c>
      <c r="E1052" s="90">
        <f>VLOOKUP(B1052,'COMPOSIÇAO DE CUSTO UNIT'!$B$8:$H$4706,7,FALSE)</f>
        <v>0</v>
      </c>
      <c r="F1052" s="310">
        <f t="shared" si="455"/>
        <v>0</v>
      </c>
      <c r="G1052" s="90">
        <f t="shared" si="456"/>
        <v>0</v>
      </c>
      <c r="H1052" s="90">
        <f t="shared" si="457"/>
        <v>0</v>
      </c>
      <c r="I1052" s="89" t="e">
        <f t="shared" si="458"/>
        <v>#DIV/0!</v>
      </c>
    </row>
    <row r="1053" spans="1:9" ht="39" customHeight="1" x14ac:dyDescent="0.25">
      <c r="A1053" s="92" t="s">
        <v>2174</v>
      </c>
      <c r="B1053" s="93" t="s">
        <v>1273</v>
      </c>
      <c r="C1053" s="92" t="s">
        <v>235</v>
      </c>
      <c r="D1053" s="91">
        <v>2</v>
      </c>
      <c r="E1053" s="90">
        <f>VLOOKUP(B1053,'COMPOSIÇAO DE CUSTO UNIT'!$B$8:$H$4706,7,FALSE)</f>
        <v>0</v>
      </c>
      <c r="F1053" s="310">
        <f t="shared" si="455"/>
        <v>0</v>
      </c>
      <c r="G1053" s="90">
        <f t="shared" si="456"/>
        <v>0</v>
      </c>
      <c r="H1053" s="90">
        <f t="shared" si="457"/>
        <v>0</v>
      </c>
      <c r="I1053" s="89" t="e">
        <f t="shared" si="458"/>
        <v>#DIV/0!</v>
      </c>
    </row>
    <row r="1054" spans="1:9" ht="26.1" customHeight="1" x14ac:dyDescent="0.25">
      <c r="A1054" s="92" t="s">
        <v>2173</v>
      </c>
      <c r="B1054" s="93" t="s">
        <v>1271</v>
      </c>
      <c r="C1054" s="92" t="s">
        <v>235</v>
      </c>
      <c r="D1054" s="91">
        <v>2</v>
      </c>
      <c r="E1054" s="90">
        <f>VLOOKUP(B1054,'COMPOSIÇAO DE CUSTO UNIT'!$B$8:$H$4706,7,FALSE)</f>
        <v>0</v>
      </c>
      <c r="F1054" s="310">
        <f t="shared" si="455"/>
        <v>0</v>
      </c>
      <c r="G1054" s="90">
        <f t="shared" si="456"/>
        <v>0</v>
      </c>
      <c r="H1054" s="90">
        <f t="shared" si="457"/>
        <v>0</v>
      </c>
      <c r="I1054" s="89" t="e">
        <f t="shared" si="458"/>
        <v>#DIV/0!</v>
      </c>
    </row>
    <row r="1055" spans="1:9" ht="26.1" customHeight="1" x14ac:dyDescent="0.25">
      <c r="A1055" s="92" t="s">
        <v>2172</v>
      </c>
      <c r="B1055" s="93" t="s">
        <v>1269</v>
      </c>
      <c r="C1055" s="92" t="s">
        <v>235</v>
      </c>
      <c r="D1055" s="91">
        <v>2</v>
      </c>
      <c r="E1055" s="90">
        <f>VLOOKUP(B1055,'COMPOSIÇAO DE CUSTO UNIT'!$B$8:$H$4706,7,FALSE)</f>
        <v>0</v>
      </c>
      <c r="F1055" s="310">
        <f t="shared" si="455"/>
        <v>0</v>
      </c>
      <c r="G1055" s="90">
        <f t="shared" si="456"/>
        <v>0</v>
      </c>
      <c r="H1055" s="90">
        <f t="shared" si="457"/>
        <v>0</v>
      </c>
      <c r="I1055" s="89" t="e">
        <f t="shared" si="458"/>
        <v>#DIV/0!</v>
      </c>
    </row>
    <row r="1056" spans="1:9" ht="26.1" customHeight="1" x14ac:dyDescent="0.25">
      <c r="A1056" s="92" t="s">
        <v>2171</v>
      </c>
      <c r="B1056" s="93" t="s">
        <v>1265</v>
      </c>
      <c r="C1056" s="92" t="s">
        <v>235</v>
      </c>
      <c r="D1056" s="91">
        <v>7</v>
      </c>
      <c r="E1056" s="90">
        <f>VLOOKUP(B1056,'COMPOSIÇAO DE CUSTO UNIT'!$B$8:$H$4706,7,FALSE)</f>
        <v>0</v>
      </c>
      <c r="F1056" s="310">
        <f t="shared" si="455"/>
        <v>0</v>
      </c>
      <c r="G1056" s="90">
        <f t="shared" si="456"/>
        <v>0</v>
      </c>
      <c r="H1056" s="90">
        <f t="shared" si="457"/>
        <v>0</v>
      </c>
      <c r="I1056" s="89" t="e">
        <f t="shared" si="458"/>
        <v>#DIV/0!</v>
      </c>
    </row>
    <row r="1057" spans="1:9" ht="26.1" customHeight="1" x14ac:dyDescent="0.25">
      <c r="A1057" s="92" t="s">
        <v>2170</v>
      </c>
      <c r="B1057" s="93" t="s">
        <v>1263</v>
      </c>
      <c r="C1057" s="92" t="s">
        <v>235</v>
      </c>
      <c r="D1057" s="91">
        <v>4</v>
      </c>
      <c r="E1057" s="90">
        <f>VLOOKUP(B1057,'COMPOSIÇAO DE CUSTO UNIT'!$B$8:$H$4706,7,FALSE)</f>
        <v>0</v>
      </c>
      <c r="F1057" s="310">
        <f t="shared" si="455"/>
        <v>0</v>
      </c>
      <c r="G1057" s="90">
        <f t="shared" si="456"/>
        <v>0</v>
      </c>
      <c r="H1057" s="90">
        <f t="shared" si="457"/>
        <v>0</v>
      </c>
      <c r="I1057" s="89" t="e">
        <f t="shared" si="458"/>
        <v>#DIV/0!</v>
      </c>
    </row>
    <row r="1058" spans="1:9" ht="26.1" customHeight="1" x14ac:dyDescent="0.25">
      <c r="A1058" s="92" t="s">
        <v>2169</v>
      </c>
      <c r="B1058" s="93" t="s">
        <v>1261</v>
      </c>
      <c r="C1058" s="92" t="s">
        <v>235</v>
      </c>
      <c r="D1058" s="91">
        <v>4</v>
      </c>
      <c r="E1058" s="90">
        <f>VLOOKUP(B1058,'COMPOSIÇAO DE CUSTO UNIT'!$B$8:$H$4706,7,FALSE)</f>
        <v>0</v>
      </c>
      <c r="F1058" s="310">
        <f t="shared" si="455"/>
        <v>0</v>
      </c>
      <c r="G1058" s="90">
        <f t="shared" si="456"/>
        <v>0</v>
      </c>
      <c r="H1058" s="90">
        <f t="shared" si="457"/>
        <v>0</v>
      </c>
      <c r="I1058" s="89" t="e">
        <f t="shared" si="458"/>
        <v>#DIV/0!</v>
      </c>
    </row>
    <row r="1059" spans="1:9" ht="24" customHeight="1" x14ac:dyDescent="0.25">
      <c r="A1059" s="100" t="s">
        <v>106</v>
      </c>
      <c r="B1059" s="99" t="s">
        <v>57</v>
      </c>
      <c r="C1059" s="97"/>
      <c r="D1059" s="98"/>
      <c r="E1059" s="97"/>
      <c r="F1059" s="97"/>
      <c r="G1059" s="97"/>
      <c r="H1059" s="96">
        <f>H1060+H1069</f>
        <v>0</v>
      </c>
      <c r="I1059" s="95" t="e">
        <f t="shared" ref="I1059:I1068" si="459">H1059/$H$2317</f>
        <v>#DIV/0!</v>
      </c>
    </row>
    <row r="1060" spans="1:9" ht="24" customHeight="1" x14ac:dyDescent="0.25">
      <c r="A1060" s="100" t="s">
        <v>2168</v>
      </c>
      <c r="B1060" s="99" t="s">
        <v>734</v>
      </c>
      <c r="C1060" s="97"/>
      <c r="D1060" s="98"/>
      <c r="E1060" s="97"/>
      <c r="F1060" s="97"/>
      <c r="G1060" s="97"/>
      <c r="H1060" s="96">
        <f>SUM(H1061:H1068)</f>
        <v>0</v>
      </c>
      <c r="I1060" s="95" t="e">
        <f t="shared" si="459"/>
        <v>#DIV/0!</v>
      </c>
    </row>
    <row r="1061" spans="1:9" ht="65.099999999999994" customHeight="1" x14ac:dyDescent="0.25">
      <c r="A1061" s="92" t="s">
        <v>2167</v>
      </c>
      <c r="B1061" s="93" t="s">
        <v>1256</v>
      </c>
      <c r="C1061" s="92" t="s">
        <v>234</v>
      </c>
      <c r="D1061" s="91">
        <v>99.1</v>
      </c>
      <c r="E1061" s="308"/>
      <c r="F1061" s="310">
        <f t="shared" ref="F1061:F1068" si="460">$E$2</f>
        <v>0</v>
      </c>
      <c r="G1061" s="90">
        <f t="shared" ref="G1061:G1068" si="461">TRUNC(E1061*(1+F1061),2)</f>
        <v>0</v>
      </c>
      <c r="H1061" s="90">
        <f t="shared" ref="H1061:H1068" si="462">TRUNC(G1061*D1061,2)</f>
        <v>0</v>
      </c>
      <c r="I1061" s="89" t="e">
        <f t="shared" si="459"/>
        <v>#DIV/0!</v>
      </c>
    </row>
    <row r="1062" spans="1:9" ht="65.099999999999994" customHeight="1" x14ac:dyDescent="0.25">
      <c r="A1062" s="92" t="s">
        <v>2166</v>
      </c>
      <c r="B1062" s="93" t="s">
        <v>732</v>
      </c>
      <c r="C1062" s="92" t="s">
        <v>234</v>
      </c>
      <c r="D1062" s="91">
        <v>36.4</v>
      </c>
      <c r="E1062" s="308"/>
      <c r="F1062" s="310">
        <f t="shared" si="460"/>
        <v>0</v>
      </c>
      <c r="G1062" s="90">
        <f t="shared" si="461"/>
        <v>0</v>
      </c>
      <c r="H1062" s="90">
        <f t="shared" si="462"/>
        <v>0</v>
      </c>
      <c r="I1062" s="89" t="e">
        <f t="shared" si="459"/>
        <v>#DIV/0!</v>
      </c>
    </row>
    <row r="1063" spans="1:9" ht="39" customHeight="1" x14ac:dyDescent="0.25">
      <c r="A1063" s="92" t="s">
        <v>2165</v>
      </c>
      <c r="B1063" s="93" t="s">
        <v>728</v>
      </c>
      <c r="C1063" s="92" t="s">
        <v>235</v>
      </c>
      <c r="D1063" s="91">
        <v>8</v>
      </c>
      <c r="E1063" s="308"/>
      <c r="F1063" s="310">
        <f t="shared" si="460"/>
        <v>0</v>
      </c>
      <c r="G1063" s="90">
        <f t="shared" si="461"/>
        <v>0</v>
      </c>
      <c r="H1063" s="90">
        <f t="shared" si="462"/>
        <v>0</v>
      </c>
      <c r="I1063" s="89" t="e">
        <f t="shared" si="459"/>
        <v>#DIV/0!</v>
      </c>
    </row>
    <row r="1064" spans="1:9" ht="26.1" customHeight="1" x14ac:dyDescent="0.25">
      <c r="A1064" s="92" t="s">
        <v>2164</v>
      </c>
      <c r="B1064" s="93" t="s">
        <v>730</v>
      </c>
      <c r="C1064" s="92" t="s">
        <v>235</v>
      </c>
      <c r="D1064" s="91">
        <v>3</v>
      </c>
      <c r="E1064" s="308"/>
      <c r="F1064" s="310">
        <f t="shared" si="460"/>
        <v>0</v>
      </c>
      <c r="G1064" s="90">
        <f t="shared" si="461"/>
        <v>0</v>
      </c>
      <c r="H1064" s="90">
        <f t="shared" si="462"/>
        <v>0</v>
      </c>
      <c r="I1064" s="89" t="e">
        <f t="shared" si="459"/>
        <v>#DIV/0!</v>
      </c>
    </row>
    <row r="1065" spans="1:9" ht="26.1" customHeight="1" x14ac:dyDescent="0.25">
      <c r="A1065" s="92" t="s">
        <v>2163</v>
      </c>
      <c r="B1065" s="93" t="s">
        <v>1239</v>
      </c>
      <c r="C1065" s="92" t="s">
        <v>235</v>
      </c>
      <c r="D1065" s="91">
        <v>1</v>
      </c>
      <c r="E1065" s="308"/>
      <c r="F1065" s="310">
        <f t="shared" si="460"/>
        <v>0</v>
      </c>
      <c r="G1065" s="90">
        <f t="shared" si="461"/>
        <v>0</v>
      </c>
      <c r="H1065" s="90">
        <f t="shared" si="462"/>
        <v>0</v>
      </c>
      <c r="I1065" s="89" t="e">
        <f t="shared" si="459"/>
        <v>#DIV/0!</v>
      </c>
    </row>
    <row r="1066" spans="1:9" ht="51.9" customHeight="1" x14ac:dyDescent="0.25">
      <c r="A1066" s="92" t="s">
        <v>2162</v>
      </c>
      <c r="B1066" s="93" t="s">
        <v>716</v>
      </c>
      <c r="C1066" s="92" t="s">
        <v>234</v>
      </c>
      <c r="D1066" s="91">
        <v>15.2</v>
      </c>
      <c r="E1066" s="308"/>
      <c r="F1066" s="310">
        <f t="shared" si="460"/>
        <v>0</v>
      </c>
      <c r="G1066" s="90">
        <f t="shared" si="461"/>
        <v>0</v>
      </c>
      <c r="H1066" s="90">
        <f t="shared" si="462"/>
        <v>0</v>
      </c>
      <c r="I1066" s="89" t="e">
        <f t="shared" si="459"/>
        <v>#DIV/0!</v>
      </c>
    </row>
    <row r="1067" spans="1:9" ht="51.9" customHeight="1" x14ac:dyDescent="0.25">
      <c r="A1067" s="92" t="s">
        <v>2161</v>
      </c>
      <c r="B1067" s="93" t="s">
        <v>1248</v>
      </c>
      <c r="C1067" s="92" t="s">
        <v>234</v>
      </c>
      <c r="D1067" s="91">
        <v>32.659999999999997</v>
      </c>
      <c r="E1067" s="308"/>
      <c r="F1067" s="310">
        <f t="shared" si="460"/>
        <v>0</v>
      </c>
      <c r="G1067" s="90">
        <f t="shared" si="461"/>
        <v>0</v>
      </c>
      <c r="H1067" s="90">
        <f t="shared" si="462"/>
        <v>0</v>
      </c>
      <c r="I1067" s="89" t="e">
        <f t="shared" si="459"/>
        <v>#DIV/0!</v>
      </c>
    </row>
    <row r="1068" spans="1:9" ht="39" customHeight="1" x14ac:dyDescent="0.25">
      <c r="A1068" s="92" t="s">
        <v>2160</v>
      </c>
      <c r="B1068" s="93" t="s">
        <v>1788</v>
      </c>
      <c r="C1068" s="92" t="s">
        <v>235</v>
      </c>
      <c r="D1068" s="91">
        <v>2</v>
      </c>
      <c r="E1068" s="308"/>
      <c r="F1068" s="310">
        <f t="shared" si="460"/>
        <v>0</v>
      </c>
      <c r="G1068" s="90">
        <f t="shared" si="461"/>
        <v>0</v>
      </c>
      <c r="H1068" s="90">
        <f t="shared" si="462"/>
        <v>0</v>
      </c>
      <c r="I1068" s="89" t="e">
        <f t="shared" si="459"/>
        <v>#DIV/0!</v>
      </c>
    </row>
    <row r="1069" spans="1:9" ht="24" customHeight="1" x14ac:dyDescent="0.25">
      <c r="A1069" s="100" t="s">
        <v>2159</v>
      </c>
      <c r="B1069" s="99" t="s">
        <v>512</v>
      </c>
      <c r="C1069" s="97"/>
      <c r="D1069" s="98"/>
      <c r="E1069" s="97"/>
      <c r="F1069" s="97"/>
      <c r="G1069" s="97"/>
      <c r="H1069" s="96">
        <f>SUM(H1070:H1077)</f>
        <v>0</v>
      </c>
      <c r="I1069" s="95" t="e">
        <f>H1069/$H$2317</f>
        <v>#DIV/0!</v>
      </c>
    </row>
    <row r="1070" spans="1:9" ht="39" customHeight="1" x14ac:dyDescent="0.25">
      <c r="A1070" s="92" t="s">
        <v>2158</v>
      </c>
      <c r="B1070" s="93" t="s">
        <v>420</v>
      </c>
      <c r="C1070" s="92" t="s">
        <v>235</v>
      </c>
      <c r="D1070" s="91">
        <v>13</v>
      </c>
      <c r="E1070" s="308"/>
      <c r="F1070" s="310">
        <f t="shared" ref="F1070:F1077" si="463">$E$2</f>
        <v>0</v>
      </c>
      <c r="G1070" s="90">
        <f t="shared" ref="G1070:G1077" si="464">TRUNC(E1070*(1+F1070),2)</f>
        <v>0</v>
      </c>
      <c r="H1070" s="90">
        <f t="shared" ref="H1070:H1077" si="465">TRUNC(G1070*D1070,2)</f>
        <v>0</v>
      </c>
      <c r="I1070" s="89" t="e">
        <f t="shared" ref="I1070:I1077" si="466">H1070/$H$2317</f>
        <v>#DIV/0!</v>
      </c>
    </row>
    <row r="1071" spans="1:9" ht="26.1" customHeight="1" x14ac:dyDescent="0.25">
      <c r="A1071" s="92" t="s">
        <v>2157</v>
      </c>
      <c r="B1071" s="93" t="s">
        <v>414</v>
      </c>
      <c r="C1071" s="92" t="s">
        <v>235</v>
      </c>
      <c r="D1071" s="91">
        <v>15</v>
      </c>
      <c r="E1071" s="90">
        <f>VLOOKUP(B1071,'COMPOSIÇAO DE CUSTO UNIT'!$B$8:$H$4706,7,FALSE)</f>
        <v>0</v>
      </c>
      <c r="F1071" s="310">
        <f t="shared" si="463"/>
        <v>0</v>
      </c>
      <c r="G1071" s="90">
        <f t="shared" si="464"/>
        <v>0</v>
      </c>
      <c r="H1071" s="90">
        <f t="shared" si="465"/>
        <v>0</v>
      </c>
      <c r="I1071" s="89" t="e">
        <f t="shared" si="466"/>
        <v>#DIV/0!</v>
      </c>
    </row>
    <row r="1072" spans="1:9" ht="65.099999999999994" customHeight="1" x14ac:dyDescent="0.25">
      <c r="A1072" s="92" t="s">
        <v>2156</v>
      </c>
      <c r="B1072" s="93" t="s">
        <v>1215</v>
      </c>
      <c r="C1072" s="92" t="s">
        <v>234</v>
      </c>
      <c r="D1072" s="91">
        <v>39.869999999999997</v>
      </c>
      <c r="E1072" s="308"/>
      <c r="F1072" s="310">
        <f t="shared" si="463"/>
        <v>0</v>
      </c>
      <c r="G1072" s="90">
        <f t="shared" si="464"/>
        <v>0</v>
      </c>
      <c r="H1072" s="90">
        <f t="shared" si="465"/>
        <v>0</v>
      </c>
      <c r="I1072" s="89" t="e">
        <f t="shared" si="466"/>
        <v>#DIV/0!</v>
      </c>
    </row>
    <row r="1073" spans="1:9" ht="65.099999999999994" customHeight="1" x14ac:dyDescent="0.25">
      <c r="A1073" s="92" t="s">
        <v>2155</v>
      </c>
      <c r="B1073" s="93" t="s">
        <v>1213</v>
      </c>
      <c r="C1073" s="92" t="s">
        <v>234</v>
      </c>
      <c r="D1073" s="91">
        <v>15.95</v>
      </c>
      <c r="E1073" s="308"/>
      <c r="F1073" s="310">
        <f t="shared" si="463"/>
        <v>0</v>
      </c>
      <c r="G1073" s="90">
        <f t="shared" si="464"/>
        <v>0</v>
      </c>
      <c r="H1073" s="90">
        <f t="shared" si="465"/>
        <v>0</v>
      </c>
      <c r="I1073" s="89" t="e">
        <f t="shared" si="466"/>
        <v>#DIV/0!</v>
      </c>
    </row>
    <row r="1074" spans="1:9" ht="65.099999999999994" customHeight="1" x14ac:dyDescent="0.25">
      <c r="A1074" s="92" t="s">
        <v>2154</v>
      </c>
      <c r="B1074" s="93" t="s">
        <v>712</v>
      </c>
      <c r="C1074" s="92" t="s">
        <v>234</v>
      </c>
      <c r="D1074" s="91">
        <v>44.7</v>
      </c>
      <c r="E1074" s="308"/>
      <c r="F1074" s="310">
        <f t="shared" si="463"/>
        <v>0</v>
      </c>
      <c r="G1074" s="90">
        <f t="shared" si="464"/>
        <v>0</v>
      </c>
      <c r="H1074" s="90">
        <f t="shared" si="465"/>
        <v>0</v>
      </c>
      <c r="I1074" s="89" t="e">
        <f t="shared" si="466"/>
        <v>#DIV/0!</v>
      </c>
    </row>
    <row r="1075" spans="1:9" ht="65.099999999999994" customHeight="1" x14ac:dyDescent="0.25">
      <c r="A1075" s="92" t="s">
        <v>2153</v>
      </c>
      <c r="B1075" s="93" t="s">
        <v>1778</v>
      </c>
      <c r="C1075" s="92" t="s">
        <v>234</v>
      </c>
      <c r="D1075" s="91">
        <v>133.85</v>
      </c>
      <c r="E1075" s="308"/>
      <c r="F1075" s="310">
        <f t="shared" si="463"/>
        <v>0</v>
      </c>
      <c r="G1075" s="90">
        <f t="shared" si="464"/>
        <v>0</v>
      </c>
      <c r="H1075" s="90">
        <f t="shared" si="465"/>
        <v>0</v>
      </c>
      <c r="I1075" s="89" t="e">
        <f t="shared" si="466"/>
        <v>#DIV/0!</v>
      </c>
    </row>
    <row r="1076" spans="1:9" ht="39" customHeight="1" x14ac:dyDescent="0.25">
      <c r="A1076" s="92" t="s">
        <v>2152</v>
      </c>
      <c r="B1076" s="93" t="s">
        <v>1226</v>
      </c>
      <c r="C1076" s="92" t="s">
        <v>235</v>
      </c>
      <c r="D1076" s="91">
        <v>15</v>
      </c>
      <c r="E1076" s="308"/>
      <c r="F1076" s="310">
        <f t="shared" si="463"/>
        <v>0</v>
      </c>
      <c r="G1076" s="90">
        <f t="shared" si="464"/>
        <v>0</v>
      </c>
      <c r="H1076" s="90">
        <f t="shared" si="465"/>
        <v>0</v>
      </c>
      <c r="I1076" s="89" t="e">
        <f t="shared" si="466"/>
        <v>#DIV/0!</v>
      </c>
    </row>
    <row r="1077" spans="1:9" ht="26.1" customHeight="1" x14ac:dyDescent="0.25">
      <c r="A1077" s="92" t="s">
        <v>2151</v>
      </c>
      <c r="B1077" s="93" t="s">
        <v>1202</v>
      </c>
      <c r="C1077" s="92" t="s">
        <v>235</v>
      </c>
      <c r="D1077" s="91">
        <v>6</v>
      </c>
      <c r="E1077" s="90">
        <f>VLOOKUP(B1077,'COMPOSIÇAO DE CUSTO UNIT'!$B$8:$H$4706,7,FALSE)</f>
        <v>0</v>
      </c>
      <c r="F1077" s="310">
        <f t="shared" si="463"/>
        <v>0</v>
      </c>
      <c r="G1077" s="90">
        <f t="shared" si="464"/>
        <v>0</v>
      </c>
      <c r="H1077" s="90">
        <f t="shared" si="465"/>
        <v>0</v>
      </c>
      <c r="I1077" s="89" t="e">
        <f t="shared" si="466"/>
        <v>#DIV/0!</v>
      </c>
    </row>
    <row r="1078" spans="1:9" ht="24" customHeight="1" x14ac:dyDescent="0.25">
      <c r="A1078" s="100" t="s">
        <v>107</v>
      </c>
      <c r="B1078" s="99" t="s">
        <v>59</v>
      </c>
      <c r="C1078" s="97"/>
      <c r="D1078" s="98"/>
      <c r="E1078" s="97"/>
      <c r="F1078" s="97"/>
      <c r="G1078" s="97"/>
      <c r="H1078" s="96">
        <f>H1079+H1086</f>
        <v>0</v>
      </c>
      <c r="I1078" s="95" t="e">
        <f t="shared" ref="I1078:I1085" si="467">H1078/$H$2317</f>
        <v>#DIV/0!</v>
      </c>
    </row>
    <row r="1079" spans="1:9" ht="24" customHeight="1" x14ac:dyDescent="0.25">
      <c r="A1079" s="100" t="s">
        <v>2150</v>
      </c>
      <c r="B1079" s="99" t="s">
        <v>1847</v>
      </c>
      <c r="C1079" s="97"/>
      <c r="D1079" s="98"/>
      <c r="E1079" s="97"/>
      <c r="F1079" s="97"/>
      <c r="G1079" s="97"/>
      <c r="H1079" s="96">
        <f>SUM(H1080:H1085)</f>
        <v>0</v>
      </c>
      <c r="I1079" s="95" t="e">
        <f t="shared" si="467"/>
        <v>#DIV/0!</v>
      </c>
    </row>
    <row r="1080" spans="1:9" ht="78" customHeight="1" x14ac:dyDescent="0.25">
      <c r="A1080" s="92" t="s">
        <v>2149</v>
      </c>
      <c r="B1080" s="93" t="s">
        <v>4461</v>
      </c>
      <c r="C1080" s="92" t="s">
        <v>235</v>
      </c>
      <c r="D1080" s="91">
        <v>1</v>
      </c>
      <c r="E1080" s="90">
        <f>VLOOKUP(B1080,'COMPOSIÇAO DE CUSTO UNIT'!$B$8:$H$4706,7,FALSE)</f>
        <v>0</v>
      </c>
      <c r="F1080" s="310">
        <f t="shared" ref="F1080:F1085" si="468">$E$2</f>
        <v>0</v>
      </c>
      <c r="G1080" s="90">
        <f t="shared" ref="G1080:G1085" si="469">TRUNC(E1080*(1+F1080),2)</f>
        <v>0</v>
      </c>
      <c r="H1080" s="90">
        <f t="shared" ref="H1080:H1085" si="470">TRUNC(G1080*D1080,2)</f>
        <v>0</v>
      </c>
      <c r="I1080" s="89" t="e">
        <f t="shared" si="467"/>
        <v>#DIV/0!</v>
      </c>
    </row>
    <row r="1081" spans="1:9" ht="78" customHeight="1" x14ac:dyDescent="0.25">
      <c r="A1081" s="92" t="s">
        <v>2148</v>
      </c>
      <c r="B1081" s="93" t="s">
        <v>4462</v>
      </c>
      <c r="C1081" s="92" t="s">
        <v>235</v>
      </c>
      <c r="D1081" s="91">
        <v>1</v>
      </c>
      <c r="E1081" s="90">
        <f>VLOOKUP(B1081,'COMPOSIÇAO DE CUSTO UNIT'!$B$8:$H$4706,7,FALSE)</f>
        <v>0</v>
      </c>
      <c r="F1081" s="310">
        <f t="shared" si="468"/>
        <v>0</v>
      </c>
      <c r="G1081" s="90">
        <f t="shared" si="469"/>
        <v>0</v>
      </c>
      <c r="H1081" s="90">
        <f t="shared" si="470"/>
        <v>0</v>
      </c>
      <c r="I1081" s="89" t="e">
        <f t="shared" si="467"/>
        <v>#DIV/0!</v>
      </c>
    </row>
    <row r="1082" spans="1:9" ht="65.099999999999994" customHeight="1" x14ac:dyDescent="0.25">
      <c r="A1082" s="92" t="s">
        <v>2147</v>
      </c>
      <c r="B1082" s="93" t="s">
        <v>1180</v>
      </c>
      <c r="C1082" s="92" t="s">
        <v>564</v>
      </c>
      <c r="D1082" s="91">
        <v>93.68</v>
      </c>
      <c r="E1082" s="90">
        <f>VLOOKUP(B1082,'COMPOSIÇAO DE CUSTO UNIT'!$B$8:$H$4706,7,FALSE)</f>
        <v>0</v>
      </c>
      <c r="F1082" s="310">
        <f t="shared" si="468"/>
        <v>0</v>
      </c>
      <c r="G1082" s="90">
        <f t="shared" si="469"/>
        <v>0</v>
      </c>
      <c r="H1082" s="90">
        <f t="shared" si="470"/>
        <v>0</v>
      </c>
      <c r="I1082" s="89" t="e">
        <f t="shared" si="467"/>
        <v>#DIV/0!</v>
      </c>
    </row>
    <row r="1083" spans="1:9" ht="78" customHeight="1" x14ac:dyDescent="0.25">
      <c r="A1083" s="92" t="s">
        <v>2146</v>
      </c>
      <c r="B1083" s="93" t="s">
        <v>4463</v>
      </c>
      <c r="C1083" s="92" t="s">
        <v>235</v>
      </c>
      <c r="D1083" s="91">
        <v>1</v>
      </c>
      <c r="E1083" s="90">
        <f>VLOOKUP(B1083,'COMPOSIÇAO DE CUSTO UNIT'!$B$8:$H$4706,7,FALSE)</f>
        <v>0</v>
      </c>
      <c r="F1083" s="310">
        <f t="shared" si="468"/>
        <v>0</v>
      </c>
      <c r="G1083" s="90">
        <f t="shared" si="469"/>
        <v>0</v>
      </c>
      <c r="H1083" s="90">
        <f t="shared" si="470"/>
        <v>0</v>
      </c>
      <c r="I1083" s="89" t="e">
        <f t="shared" si="467"/>
        <v>#DIV/0!</v>
      </c>
    </row>
    <row r="1084" spans="1:9" ht="65.099999999999994" customHeight="1" x14ac:dyDescent="0.25">
      <c r="A1084" s="92" t="s">
        <v>2145</v>
      </c>
      <c r="B1084" s="93" t="s">
        <v>2486</v>
      </c>
      <c r="C1084" s="92" t="s">
        <v>234</v>
      </c>
      <c r="D1084" s="91">
        <v>10</v>
      </c>
      <c r="E1084" s="90">
        <f>VLOOKUP(B1084,'COMPOSIÇAO DE CUSTO UNIT'!$B$8:$H$4706,7,FALSE)</f>
        <v>0</v>
      </c>
      <c r="F1084" s="310">
        <f t="shared" si="468"/>
        <v>0</v>
      </c>
      <c r="G1084" s="90">
        <f t="shared" si="469"/>
        <v>0</v>
      </c>
      <c r="H1084" s="90">
        <f t="shared" si="470"/>
        <v>0</v>
      </c>
      <c r="I1084" s="89" t="e">
        <f t="shared" si="467"/>
        <v>#DIV/0!</v>
      </c>
    </row>
    <row r="1085" spans="1:9" ht="26.1" customHeight="1" x14ac:dyDescent="0.25">
      <c r="A1085" s="92" t="s">
        <v>2144</v>
      </c>
      <c r="B1085" s="93" t="s">
        <v>1172</v>
      </c>
      <c r="C1085" s="92" t="s">
        <v>235</v>
      </c>
      <c r="D1085" s="91">
        <v>5</v>
      </c>
      <c r="E1085" s="90">
        <f>VLOOKUP(B1085,'COMPOSIÇAO DE CUSTO UNIT'!$B$8:$H$4706,7,FALSE)</f>
        <v>0</v>
      </c>
      <c r="F1085" s="310">
        <f t="shared" si="468"/>
        <v>0</v>
      </c>
      <c r="G1085" s="90">
        <f t="shared" si="469"/>
        <v>0</v>
      </c>
      <c r="H1085" s="90">
        <f t="shared" si="470"/>
        <v>0</v>
      </c>
      <c r="I1085" s="89" t="e">
        <f t="shared" si="467"/>
        <v>#DIV/0!</v>
      </c>
    </row>
    <row r="1086" spans="1:9" ht="24" customHeight="1" x14ac:dyDescent="0.25">
      <c r="A1086" s="100" t="s">
        <v>2143</v>
      </c>
      <c r="B1086" s="99" t="s">
        <v>381</v>
      </c>
      <c r="C1086" s="97"/>
      <c r="D1086" s="98"/>
      <c r="E1086" s="97"/>
      <c r="F1086" s="97"/>
      <c r="G1086" s="97"/>
      <c r="H1086" s="96">
        <f>SUM(H1087:H1089)</f>
        <v>0</v>
      </c>
      <c r="I1086" s="95" t="e">
        <f>H1086/$H$2317</f>
        <v>#DIV/0!</v>
      </c>
    </row>
    <row r="1087" spans="1:9" ht="26.1" customHeight="1" x14ac:dyDescent="0.25">
      <c r="A1087" s="92" t="s">
        <v>2142</v>
      </c>
      <c r="B1087" s="93" t="s">
        <v>1764</v>
      </c>
      <c r="C1087" s="92" t="s">
        <v>235</v>
      </c>
      <c r="D1087" s="91">
        <v>3</v>
      </c>
      <c r="E1087" s="90">
        <f>VLOOKUP(B1087,'COMPOSIÇAO DE CUSTO UNIT'!$B$8:$H$4706,7,FALSE)</f>
        <v>0</v>
      </c>
      <c r="F1087" s="310">
        <f t="shared" ref="F1087:F1089" si="471">$E$2</f>
        <v>0</v>
      </c>
      <c r="G1087" s="90">
        <f t="shared" ref="G1087:G1089" si="472">TRUNC(E1087*(1+F1087),2)</f>
        <v>0</v>
      </c>
      <c r="H1087" s="90">
        <f t="shared" ref="H1087:H1089" si="473">TRUNC(G1087*D1087,2)</f>
        <v>0</v>
      </c>
      <c r="I1087" s="89" t="e">
        <f t="shared" ref="I1087:I1089" si="474">H1087/$H$2317</f>
        <v>#DIV/0!</v>
      </c>
    </row>
    <row r="1088" spans="1:9" ht="39" customHeight="1" x14ac:dyDescent="0.25">
      <c r="A1088" s="92" t="s">
        <v>2141</v>
      </c>
      <c r="B1088" s="93" t="s">
        <v>1169</v>
      </c>
      <c r="C1088" s="92" t="s">
        <v>235</v>
      </c>
      <c r="D1088" s="91">
        <v>1</v>
      </c>
      <c r="E1088" s="308"/>
      <c r="F1088" s="310">
        <f t="shared" si="471"/>
        <v>0</v>
      </c>
      <c r="G1088" s="90">
        <f t="shared" si="472"/>
        <v>0</v>
      </c>
      <c r="H1088" s="90">
        <f t="shared" si="473"/>
        <v>0</v>
      </c>
      <c r="I1088" s="89" t="e">
        <f t="shared" si="474"/>
        <v>#DIV/0!</v>
      </c>
    </row>
    <row r="1089" spans="1:9" ht="39" customHeight="1" x14ac:dyDescent="0.25">
      <c r="A1089" s="92" t="s">
        <v>2140</v>
      </c>
      <c r="B1089" s="93" t="s">
        <v>1167</v>
      </c>
      <c r="C1089" s="92" t="s">
        <v>235</v>
      </c>
      <c r="D1089" s="91">
        <v>1</v>
      </c>
      <c r="E1089" s="308"/>
      <c r="F1089" s="310">
        <f t="shared" si="471"/>
        <v>0</v>
      </c>
      <c r="G1089" s="90">
        <f t="shared" si="472"/>
        <v>0</v>
      </c>
      <c r="H1089" s="90">
        <f t="shared" si="473"/>
        <v>0</v>
      </c>
      <c r="I1089" s="89" t="e">
        <f t="shared" si="474"/>
        <v>#DIV/0!</v>
      </c>
    </row>
    <row r="1090" spans="1:9" ht="26.1" customHeight="1" x14ac:dyDescent="0.25">
      <c r="A1090" s="100" t="s">
        <v>108</v>
      </c>
      <c r="B1090" s="99" t="s">
        <v>61</v>
      </c>
      <c r="C1090" s="97"/>
      <c r="D1090" s="98"/>
      <c r="E1090" s="97"/>
      <c r="F1090" s="97"/>
      <c r="G1090" s="97"/>
      <c r="H1090" s="96">
        <f>SUM(H1091:H1101)</f>
        <v>0</v>
      </c>
      <c r="I1090" s="95" t="e">
        <f>H1090/$H$2317</f>
        <v>#DIV/0!</v>
      </c>
    </row>
    <row r="1091" spans="1:9" ht="26.1" customHeight="1" x14ac:dyDescent="0.25">
      <c r="A1091" s="92" t="s">
        <v>2139</v>
      </c>
      <c r="B1091" s="93" t="s">
        <v>1149</v>
      </c>
      <c r="C1091" s="92" t="s">
        <v>234</v>
      </c>
      <c r="D1091" s="91">
        <v>93</v>
      </c>
      <c r="E1091" s="308"/>
      <c r="F1091" s="310">
        <f t="shared" ref="F1091:F1101" si="475">$E$2</f>
        <v>0</v>
      </c>
      <c r="G1091" s="90">
        <f t="shared" ref="G1091:G1101" si="476">TRUNC(E1091*(1+F1091),2)</f>
        <v>0</v>
      </c>
      <c r="H1091" s="90">
        <f t="shared" ref="H1091:H1101" si="477">TRUNC(G1091*D1091,2)</f>
        <v>0</v>
      </c>
      <c r="I1091" s="89" t="e">
        <f t="shared" ref="I1091:I1101" si="478">H1091/$H$2317</f>
        <v>#DIV/0!</v>
      </c>
    </row>
    <row r="1092" spans="1:9" ht="26.1" customHeight="1" x14ac:dyDescent="0.25">
      <c r="A1092" s="92" t="s">
        <v>2138</v>
      </c>
      <c r="B1092" s="93" t="s">
        <v>1147</v>
      </c>
      <c r="C1092" s="92" t="s">
        <v>235</v>
      </c>
      <c r="D1092" s="91">
        <v>25</v>
      </c>
      <c r="E1092" s="90">
        <f>VLOOKUP(B1092,'COMPOSIÇAO DE CUSTO UNIT'!$B$8:$H$4706,7,FALSE)</f>
        <v>0</v>
      </c>
      <c r="F1092" s="310">
        <f t="shared" si="475"/>
        <v>0</v>
      </c>
      <c r="G1092" s="90">
        <f t="shared" si="476"/>
        <v>0</v>
      </c>
      <c r="H1092" s="90">
        <f t="shared" si="477"/>
        <v>0</v>
      </c>
      <c r="I1092" s="89" t="e">
        <f t="shared" si="478"/>
        <v>#DIV/0!</v>
      </c>
    </row>
    <row r="1093" spans="1:9" ht="26.1" customHeight="1" x14ac:dyDescent="0.25">
      <c r="A1093" s="92" t="s">
        <v>2137</v>
      </c>
      <c r="B1093" s="93" t="s">
        <v>1145</v>
      </c>
      <c r="C1093" s="92" t="s">
        <v>235</v>
      </c>
      <c r="D1093" s="91">
        <v>25</v>
      </c>
      <c r="E1093" s="90">
        <f>VLOOKUP(B1093,'COMPOSIÇAO DE CUSTO UNIT'!$B$8:$H$4706,7,FALSE)</f>
        <v>0</v>
      </c>
      <c r="F1093" s="310">
        <f t="shared" si="475"/>
        <v>0</v>
      </c>
      <c r="G1093" s="90">
        <f t="shared" si="476"/>
        <v>0</v>
      </c>
      <c r="H1093" s="90">
        <f t="shared" si="477"/>
        <v>0</v>
      </c>
      <c r="I1093" s="89" t="e">
        <f t="shared" si="478"/>
        <v>#DIV/0!</v>
      </c>
    </row>
    <row r="1094" spans="1:9" ht="26.1" customHeight="1" x14ac:dyDescent="0.25">
      <c r="A1094" s="92" t="s">
        <v>2136</v>
      </c>
      <c r="B1094" s="93" t="s">
        <v>1143</v>
      </c>
      <c r="C1094" s="92" t="s">
        <v>234</v>
      </c>
      <c r="D1094" s="91">
        <v>192</v>
      </c>
      <c r="E1094" s="90">
        <f>VLOOKUP(B1094,'COMPOSIÇAO DE CUSTO UNIT'!$B$8:$H$4706,7,FALSE)</f>
        <v>0</v>
      </c>
      <c r="F1094" s="310">
        <f t="shared" si="475"/>
        <v>0</v>
      </c>
      <c r="G1094" s="90">
        <f t="shared" si="476"/>
        <v>0</v>
      </c>
      <c r="H1094" s="90">
        <f t="shared" si="477"/>
        <v>0</v>
      </c>
      <c r="I1094" s="89" t="e">
        <f t="shared" si="478"/>
        <v>#DIV/0!</v>
      </c>
    </row>
    <row r="1095" spans="1:9" ht="26.1" customHeight="1" x14ac:dyDescent="0.25">
      <c r="A1095" s="92" t="s">
        <v>2135</v>
      </c>
      <c r="B1095" s="93" t="s">
        <v>1141</v>
      </c>
      <c r="C1095" s="92" t="s">
        <v>235</v>
      </c>
      <c r="D1095" s="91">
        <v>20</v>
      </c>
      <c r="E1095" s="90">
        <f>VLOOKUP(B1095,'COMPOSIÇAO DE CUSTO UNIT'!$B$8:$H$4706,7,FALSE)</f>
        <v>0</v>
      </c>
      <c r="F1095" s="310">
        <f t="shared" si="475"/>
        <v>0</v>
      </c>
      <c r="G1095" s="90">
        <f t="shared" si="476"/>
        <v>0</v>
      </c>
      <c r="H1095" s="90">
        <f t="shared" si="477"/>
        <v>0</v>
      </c>
      <c r="I1095" s="89" t="e">
        <f t="shared" si="478"/>
        <v>#DIV/0!</v>
      </c>
    </row>
    <row r="1096" spans="1:9" ht="26.1" customHeight="1" x14ac:dyDescent="0.25">
      <c r="A1096" s="92" t="s">
        <v>2134</v>
      </c>
      <c r="B1096" s="93" t="s">
        <v>1139</v>
      </c>
      <c r="C1096" s="92" t="s">
        <v>234</v>
      </c>
      <c r="D1096" s="91">
        <v>243.17</v>
      </c>
      <c r="E1096" s="90">
        <f>VLOOKUP(B1096,'COMPOSIÇAO DE CUSTO UNIT'!$B$8:$H$4706,7,FALSE)</f>
        <v>0</v>
      </c>
      <c r="F1096" s="310">
        <f t="shared" si="475"/>
        <v>0</v>
      </c>
      <c r="G1096" s="90">
        <f t="shared" si="476"/>
        <v>0</v>
      </c>
      <c r="H1096" s="90">
        <f t="shared" si="477"/>
        <v>0</v>
      </c>
      <c r="I1096" s="89" t="e">
        <f t="shared" si="478"/>
        <v>#DIV/0!</v>
      </c>
    </row>
    <row r="1097" spans="1:9" ht="24" customHeight="1" x14ac:dyDescent="0.25">
      <c r="A1097" s="92" t="s">
        <v>2133</v>
      </c>
      <c r="B1097" s="93" t="s">
        <v>1137</v>
      </c>
      <c r="C1097" s="92" t="s">
        <v>235</v>
      </c>
      <c r="D1097" s="91">
        <v>20</v>
      </c>
      <c r="E1097" s="90">
        <f>VLOOKUP(B1097,'COMPOSIÇAO DE CUSTO UNIT'!$B$8:$H$4706,7,FALSE)</f>
        <v>0</v>
      </c>
      <c r="F1097" s="310">
        <f t="shared" si="475"/>
        <v>0</v>
      </c>
      <c r="G1097" s="90">
        <f t="shared" si="476"/>
        <v>0</v>
      </c>
      <c r="H1097" s="90">
        <f t="shared" si="477"/>
        <v>0</v>
      </c>
      <c r="I1097" s="89" t="e">
        <f t="shared" si="478"/>
        <v>#DIV/0!</v>
      </c>
    </row>
    <row r="1098" spans="1:9" ht="26.1" customHeight="1" x14ac:dyDescent="0.25">
      <c r="A1098" s="92" t="s">
        <v>2132</v>
      </c>
      <c r="B1098" s="93" t="s">
        <v>1135</v>
      </c>
      <c r="C1098" s="92" t="s">
        <v>235</v>
      </c>
      <c r="D1098" s="91">
        <v>240</v>
      </c>
      <c r="E1098" s="90">
        <f>VLOOKUP(B1098,'COMPOSIÇAO DE CUSTO UNIT'!$B$8:$H$4706,7,FALSE)</f>
        <v>0</v>
      </c>
      <c r="F1098" s="310">
        <f t="shared" si="475"/>
        <v>0</v>
      </c>
      <c r="G1098" s="90">
        <f t="shared" si="476"/>
        <v>0</v>
      </c>
      <c r="H1098" s="90">
        <f t="shared" si="477"/>
        <v>0</v>
      </c>
      <c r="I1098" s="89" t="e">
        <f t="shared" si="478"/>
        <v>#DIV/0!</v>
      </c>
    </row>
    <row r="1099" spans="1:9" ht="24" customHeight="1" x14ac:dyDescent="0.25">
      <c r="A1099" s="92" t="s">
        <v>2131</v>
      </c>
      <c r="B1099" s="93" t="s">
        <v>664</v>
      </c>
      <c r="C1099" s="92" t="s">
        <v>235</v>
      </c>
      <c r="D1099" s="91">
        <v>1</v>
      </c>
      <c r="E1099" s="90">
        <f>VLOOKUP(B1099,'COMPOSIÇAO DE CUSTO UNIT'!$B$8:$H$4706,7,FALSE)</f>
        <v>0</v>
      </c>
      <c r="F1099" s="310">
        <f t="shared" si="475"/>
        <v>0</v>
      </c>
      <c r="G1099" s="90">
        <f t="shared" si="476"/>
        <v>0</v>
      </c>
      <c r="H1099" s="90">
        <f t="shared" si="477"/>
        <v>0</v>
      </c>
      <c r="I1099" s="89" t="e">
        <f t="shared" si="478"/>
        <v>#DIV/0!</v>
      </c>
    </row>
    <row r="1100" spans="1:9" ht="24" customHeight="1" x14ac:dyDescent="0.25">
      <c r="A1100" s="92" t="s">
        <v>2130</v>
      </c>
      <c r="B1100" s="93" t="s">
        <v>662</v>
      </c>
      <c r="C1100" s="92" t="s">
        <v>235</v>
      </c>
      <c r="D1100" s="91">
        <v>1</v>
      </c>
      <c r="E1100" s="90">
        <f>VLOOKUP(B1100,'COMPOSIÇAO DE CUSTO UNIT'!$B$8:$H$4706,7,FALSE)</f>
        <v>0</v>
      </c>
      <c r="F1100" s="310">
        <f t="shared" si="475"/>
        <v>0</v>
      </c>
      <c r="G1100" s="90">
        <f t="shared" si="476"/>
        <v>0</v>
      </c>
      <c r="H1100" s="90">
        <f t="shared" si="477"/>
        <v>0</v>
      </c>
      <c r="I1100" s="89" t="e">
        <f t="shared" si="478"/>
        <v>#DIV/0!</v>
      </c>
    </row>
    <row r="1101" spans="1:9" ht="24" customHeight="1" x14ac:dyDescent="0.25">
      <c r="A1101" s="92" t="s">
        <v>2129</v>
      </c>
      <c r="B1101" s="93" t="s">
        <v>660</v>
      </c>
      <c r="C1101" s="92" t="s">
        <v>235</v>
      </c>
      <c r="D1101" s="91">
        <v>1</v>
      </c>
      <c r="E1101" s="90">
        <f>VLOOKUP(B1101,'COMPOSIÇAO DE CUSTO UNIT'!$B$8:$H$4706,7,FALSE)</f>
        <v>0</v>
      </c>
      <c r="F1101" s="310">
        <f t="shared" si="475"/>
        <v>0</v>
      </c>
      <c r="G1101" s="90">
        <f t="shared" si="476"/>
        <v>0</v>
      </c>
      <c r="H1101" s="90">
        <f t="shared" si="477"/>
        <v>0</v>
      </c>
      <c r="I1101" s="89" t="e">
        <f t="shared" si="478"/>
        <v>#DIV/0!</v>
      </c>
    </row>
    <row r="1102" spans="1:9" ht="26.1" customHeight="1" x14ac:dyDescent="0.25">
      <c r="A1102" s="100" t="s">
        <v>109</v>
      </c>
      <c r="B1102" s="99" t="s">
        <v>63</v>
      </c>
      <c r="C1102" s="97"/>
      <c r="D1102" s="98"/>
      <c r="E1102" s="97"/>
      <c r="F1102" s="97"/>
      <c r="G1102" s="97"/>
      <c r="H1102" s="96">
        <f>H1103+H1107+H1111</f>
        <v>0</v>
      </c>
      <c r="I1102" s="95" t="e">
        <f t="shared" ref="I1102:I1106" si="479">H1102/$H$2317</f>
        <v>#DIV/0!</v>
      </c>
    </row>
    <row r="1103" spans="1:9" ht="24" customHeight="1" x14ac:dyDescent="0.25">
      <c r="A1103" s="100" t="s">
        <v>2128</v>
      </c>
      <c r="B1103" s="99" t="s">
        <v>1130</v>
      </c>
      <c r="C1103" s="97"/>
      <c r="D1103" s="98"/>
      <c r="E1103" s="97"/>
      <c r="F1103" s="97"/>
      <c r="G1103" s="97"/>
      <c r="H1103" s="96">
        <f>SUM(H1104:H1106)</f>
        <v>0</v>
      </c>
      <c r="I1103" s="95" t="e">
        <f t="shared" si="479"/>
        <v>#DIV/0!</v>
      </c>
    </row>
    <row r="1104" spans="1:9" ht="51.9" customHeight="1" x14ac:dyDescent="0.25">
      <c r="A1104" s="92" t="s">
        <v>2127</v>
      </c>
      <c r="B1104" s="93" t="s">
        <v>658</v>
      </c>
      <c r="C1104" s="92" t="s">
        <v>234</v>
      </c>
      <c r="D1104" s="91">
        <v>7.85</v>
      </c>
      <c r="E1104" s="308"/>
      <c r="F1104" s="310">
        <f t="shared" ref="F1104:F1106" si="480">$E$2</f>
        <v>0</v>
      </c>
      <c r="G1104" s="90">
        <f t="shared" ref="G1104:G1106" si="481">TRUNC(E1104*(1+F1104),2)</f>
        <v>0</v>
      </c>
      <c r="H1104" s="90">
        <f t="shared" ref="H1104:H1106" si="482">TRUNC(G1104*D1104,2)</f>
        <v>0</v>
      </c>
      <c r="I1104" s="89" t="e">
        <f t="shared" si="479"/>
        <v>#DIV/0!</v>
      </c>
    </row>
    <row r="1105" spans="1:9" ht="65.099999999999994" customHeight="1" x14ac:dyDescent="0.25">
      <c r="A1105" s="92" t="s">
        <v>2126</v>
      </c>
      <c r="B1105" s="93" t="s">
        <v>1127</v>
      </c>
      <c r="C1105" s="92" t="s">
        <v>235</v>
      </c>
      <c r="D1105" s="91">
        <v>1</v>
      </c>
      <c r="E1105" s="308"/>
      <c r="F1105" s="310">
        <f t="shared" si="480"/>
        <v>0</v>
      </c>
      <c r="G1105" s="90">
        <f t="shared" si="481"/>
        <v>0</v>
      </c>
      <c r="H1105" s="90">
        <f t="shared" si="482"/>
        <v>0</v>
      </c>
      <c r="I1105" s="89" t="e">
        <f t="shared" si="479"/>
        <v>#DIV/0!</v>
      </c>
    </row>
    <row r="1106" spans="1:9" ht="39" customHeight="1" x14ac:dyDescent="0.25">
      <c r="A1106" s="92" t="s">
        <v>2125</v>
      </c>
      <c r="B1106" s="93" t="s">
        <v>1125</v>
      </c>
      <c r="C1106" s="92" t="s">
        <v>235</v>
      </c>
      <c r="D1106" s="91">
        <v>1</v>
      </c>
      <c r="E1106" s="90">
        <f>VLOOKUP(B1106,'COMPOSIÇAO DE CUSTO UNIT'!$B$8:$H$4706,7,FALSE)</f>
        <v>0</v>
      </c>
      <c r="F1106" s="310">
        <f t="shared" si="480"/>
        <v>0</v>
      </c>
      <c r="G1106" s="90">
        <f t="shared" si="481"/>
        <v>0</v>
      </c>
      <c r="H1106" s="90">
        <f t="shared" si="482"/>
        <v>0</v>
      </c>
      <c r="I1106" s="89" t="e">
        <f t="shared" si="479"/>
        <v>#DIV/0!</v>
      </c>
    </row>
    <row r="1107" spans="1:9" ht="24" customHeight="1" x14ac:dyDescent="0.25">
      <c r="A1107" s="100" t="s">
        <v>2124</v>
      </c>
      <c r="B1107" s="99" t="s">
        <v>1121</v>
      </c>
      <c r="C1107" s="97"/>
      <c r="D1107" s="98"/>
      <c r="E1107" s="97"/>
      <c r="F1107" s="97"/>
      <c r="G1107" s="97"/>
      <c r="H1107" s="96">
        <f>SUM(H1108:H1110)</f>
        <v>0</v>
      </c>
      <c r="I1107" s="95" t="e">
        <f>H1107/$H$2317</f>
        <v>#DIV/0!</v>
      </c>
    </row>
    <row r="1108" spans="1:9" ht="24" customHeight="1" x14ac:dyDescent="0.25">
      <c r="A1108" s="92" t="s">
        <v>2123</v>
      </c>
      <c r="B1108" s="93" t="s">
        <v>1119</v>
      </c>
      <c r="C1108" s="92" t="s">
        <v>235</v>
      </c>
      <c r="D1108" s="91">
        <v>2</v>
      </c>
      <c r="E1108" s="90">
        <f>VLOOKUP(B1108,'COMPOSIÇAO DE CUSTO UNIT'!$B$8:$H$4706,7,FALSE)</f>
        <v>0</v>
      </c>
      <c r="F1108" s="310">
        <f t="shared" ref="F1108:F1110" si="483">$E$2</f>
        <v>0</v>
      </c>
      <c r="G1108" s="90">
        <f t="shared" ref="G1108:G1110" si="484">TRUNC(E1108*(1+F1108),2)</f>
        <v>0</v>
      </c>
      <c r="H1108" s="90">
        <f t="shared" ref="H1108:H1110" si="485">TRUNC(G1108*D1108,2)</f>
        <v>0</v>
      </c>
      <c r="I1108" s="89" t="e">
        <f t="shared" ref="I1108:I1110" si="486">H1108/$H$2317</f>
        <v>#DIV/0!</v>
      </c>
    </row>
    <row r="1109" spans="1:9" ht="51.9" customHeight="1" x14ac:dyDescent="0.25">
      <c r="A1109" s="92" t="s">
        <v>2122</v>
      </c>
      <c r="B1109" s="93" t="s">
        <v>1117</v>
      </c>
      <c r="C1109" s="92" t="s">
        <v>235</v>
      </c>
      <c r="D1109" s="91">
        <v>3</v>
      </c>
      <c r="E1109" s="90">
        <f>VLOOKUP(B1109,'COMPOSIÇAO DE CUSTO UNIT'!$B$8:$H$4706,7,FALSE)</f>
        <v>0</v>
      </c>
      <c r="F1109" s="310">
        <f t="shared" si="483"/>
        <v>0</v>
      </c>
      <c r="G1109" s="90">
        <f t="shared" si="484"/>
        <v>0</v>
      </c>
      <c r="H1109" s="90">
        <f t="shared" si="485"/>
        <v>0</v>
      </c>
      <c r="I1109" s="89" t="e">
        <f t="shared" si="486"/>
        <v>#DIV/0!</v>
      </c>
    </row>
    <row r="1110" spans="1:9" ht="26.1" customHeight="1" x14ac:dyDescent="0.25">
      <c r="A1110" s="92" t="s">
        <v>2121</v>
      </c>
      <c r="B1110" s="93" t="s">
        <v>1123</v>
      </c>
      <c r="C1110" s="92" t="s">
        <v>235</v>
      </c>
      <c r="D1110" s="91">
        <v>2</v>
      </c>
      <c r="E1110" s="90">
        <f>VLOOKUP(B1110,'COMPOSIÇAO DE CUSTO UNIT'!$B$8:$H$4706,7,FALSE)</f>
        <v>0</v>
      </c>
      <c r="F1110" s="310">
        <f t="shared" si="483"/>
        <v>0</v>
      </c>
      <c r="G1110" s="90">
        <f t="shared" si="484"/>
        <v>0</v>
      </c>
      <c r="H1110" s="90">
        <f t="shared" si="485"/>
        <v>0</v>
      </c>
      <c r="I1110" s="89" t="e">
        <f t="shared" si="486"/>
        <v>#DIV/0!</v>
      </c>
    </row>
    <row r="1111" spans="1:9" ht="24" customHeight="1" x14ac:dyDescent="0.25">
      <c r="A1111" s="100" t="s">
        <v>2120</v>
      </c>
      <c r="B1111" s="99" t="s">
        <v>817</v>
      </c>
      <c r="C1111" s="97"/>
      <c r="D1111" s="98"/>
      <c r="E1111" s="97"/>
      <c r="F1111" s="97"/>
      <c r="G1111" s="97"/>
      <c r="H1111" s="96">
        <f>SUM(H1112:H1113)</f>
        <v>0</v>
      </c>
      <c r="I1111" s="95" t="e">
        <f>H1111/$H$2317</f>
        <v>#DIV/0!</v>
      </c>
    </row>
    <row r="1112" spans="1:9" ht="26.1" customHeight="1" x14ac:dyDescent="0.25">
      <c r="A1112" s="92" t="s">
        <v>2119</v>
      </c>
      <c r="B1112" s="93" t="s">
        <v>1111</v>
      </c>
      <c r="C1112" s="92" t="s">
        <v>235</v>
      </c>
      <c r="D1112" s="91">
        <v>19</v>
      </c>
      <c r="E1112" s="90">
        <f>VLOOKUP(B1112,'COMPOSIÇAO DE CUSTO UNIT'!$B$8:$H$4706,7,FALSE)</f>
        <v>0</v>
      </c>
      <c r="F1112" s="310">
        <f t="shared" ref="F1112:F1113" si="487">$E$2</f>
        <v>0</v>
      </c>
      <c r="G1112" s="90">
        <f t="shared" ref="G1112:G1113" si="488">TRUNC(E1112*(1+F1112),2)</f>
        <v>0</v>
      </c>
      <c r="H1112" s="90">
        <f t="shared" ref="H1112:H1113" si="489">TRUNC(G1112*D1112,2)</f>
        <v>0</v>
      </c>
      <c r="I1112" s="89" t="e">
        <f t="shared" ref="I1112:I1113" si="490">H1112/$H$2317</f>
        <v>#DIV/0!</v>
      </c>
    </row>
    <row r="1113" spans="1:9" ht="26.1" customHeight="1" x14ac:dyDescent="0.25">
      <c r="A1113" s="92" t="s">
        <v>2118</v>
      </c>
      <c r="B1113" s="93" t="s">
        <v>1736</v>
      </c>
      <c r="C1113" s="92" t="s">
        <v>235</v>
      </c>
      <c r="D1113" s="91">
        <v>4</v>
      </c>
      <c r="E1113" s="90">
        <f>VLOOKUP(B1113,'COMPOSIÇAO DE CUSTO UNIT'!$B$8:$H$4706,7,FALSE)</f>
        <v>0</v>
      </c>
      <c r="F1113" s="310">
        <f t="shared" si="487"/>
        <v>0</v>
      </c>
      <c r="G1113" s="90">
        <f t="shared" si="488"/>
        <v>0</v>
      </c>
      <c r="H1113" s="90">
        <f t="shared" si="489"/>
        <v>0</v>
      </c>
      <c r="I1113" s="89" t="e">
        <f t="shared" si="490"/>
        <v>#DIV/0!</v>
      </c>
    </row>
    <row r="1114" spans="1:9" ht="24" customHeight="1" x14ac:dyDescent="0.25">
      <c r="A1114" s="100" t="s">
        <v>110</v>
      </c>
      <c r="B1114" s="99" t="s">
        <v>65</v>
      </c>
      <c r="C1114" s="97"/>
      <c r="D1114" s="98"/>
      <c r="E1114" s="97"/>
      <c r="F1114" s="97"/>
      <c r="G1114" s="97"/>
      <c r="H1114" s="96">
        <f>H1115+H1136</f>
        <v>0</v>
      </c>
      <c r="I1114" s="95" t="e">
        <f t="shared" ref="I1114:I1135" si="491">H1114/$H$2317</f>
        <v>#DIV/0!</v>
      </c>
    </row>
    <row r="1115" spans="1:9" ht="24" customHeight="1" x14ac:dyDescent="0.25">
      <c r="A1115" s="100" t="s">
        <v>2117</v>
      </c>
      <c r="B1115" s="99" t="s">
        <v>1109</v>
      </c>
      <c r="C1115" s="97"/>
      <c r="D1115" s="98"/>
      <c r="E1115" s="97"/>
      <c r="F1115" s="97"/>
      <c r="G1115" s="97"/>
      <c r="H1115" s="96">
        <f>SUM(H1116:H1135)</f>
        <v>0</v>
      </c>
      <c r="I1115" s="95" t="e">
        <f t="shared" si="491"/>
        <v>#DIV/0!</v>
      </c>
    </row>
    <row r="1116" spans="1:9" ht="39" customHeight="1" x14ac:dyDescent="0.25">
      <c r="A1116" s="92" t="s">
        <v>2116</v>
      </c>
      <c r="B1116" s="93" t="s">
        <v>1107</v>
      </c>
      <c r="C1116" s="92" t="s">
        <v>235</v>
      </c>
      <c r="D1116" s="91">
        <v>7</v>
      </c>
      <c r="E1116" s="308"/>
      <c r="F1116" s="310">
        <f t="shared" ref="F1116:F1135" si="492">$E$2</f>
        <v>0</v>
      </c>
      <c r="G1116" s="90">
        <f t="shared" ref="G1116:G1135" si="493">TRUNC(E1116*(1+F1116),2)</f>
        <v>0</v>
      </c>
      <c r="H1116" s="90">
        <f t="shared" ref="H1116:H1135" si="494">TRUNC(G1116*D1116,2)</f>
        <v>0</v>
      </c>
      <c r="I1116" s="89" t="e">
        <f t="shared" si="491"/>
        <v>#DIV/0!</v>
      </c>
    </row>
    <row r="1117" spans="1:9" ht="51.9" customHeight="1" x14ac:dyDescent="0.25">
      <c r="A1117" s="92" t="s">
        <v>2115</v>
      </c>
      <c r="B1117" s="93" t="s">
        <v>1105</v>
      </c>
      <c r="C1117" s="92" t="s">
        <v>235</v>
      </c>
      <c r="D1117" s="91">
        <v>4</v>
      </c>
      <c r="E1117" s="308"/>
      <c r="F1117" s="310">
        <f t="shared" si="492"/>
        <v>0</v>
      </c>
      <c r="G1117" s="90">
        <f t="shared" si="493"/>
        <v>0</v>
      </c>
      <c r="H1117" s="90">
        <f t="shared" si="494"/>
        <v>0</v>
      </c>
      <c r="I1117" s="89" t="e">
        <f t="shared" si="491"/>
        <v>#DIV/0!</v>
      </c>
    </row>
    <row r="1118" spans="1:9" ht="51.9" customHeight="1" x14ac:dyDescent="0.25">
      <c r="A1118" s="92" t="s">
        <v>2114</v>
      </c>
      <c r="B1118" s="93" t="s">
        <v>1103</v>
      </c>
      <c r="C1118" s="92" t="s">
        <v>235</v>
      </c>
      <c r="D1118" s="91">
        <v>2</v>
      </c>
      <c r="E1118" s="308"/>
      <c r="F1118" s="310">
        <f t="shared" si="492"/>
        <v>0</v>
      </c>
      <c r="G1118" s="90">
        <f t="shared" si="493"/>
        <v>0</v>
      </c>
      <c r="H1118" s="90">
        <f t="shared" si="494"/>
        <v>0</v>
      </c>
      <c r="I1118" s="89" t="e">
        <f t="shared" si="491"/>
        <v>#DIV/0!</v>
      </c>
    </row>
    <row r="1119" spans="1:9" ht="51.9" customHeight="1" x14ac:dyDescent="0.25">
      <c r="A1119" s="92" t="s">
        <v>2113</v>
      </c>
      <c r="B1119" s="93" t="s">
        <v>1101</v>
      </c>
      <c r="C1119" s="92" t="s">
        <v>235</v>
      </c>
      <c r="D1119" s="91">
        <v>1</v>
      </c>
      <c r="E1119" s="308"/>
      <c r="F1119" s="310">
        <f t="shared" si="492"/>
        <v>0</v>
      </c>
      <c r="G1119" s="90">
        <f t="shared" si="493"/>
        <v>0</v>
      </c>
      <c r="H1119" s="90">
        <f t="shared" si="494"/>
        <v>0</v>
      </c>
      <c r="I1119" s="89" t="e">
        <f t="shared" si="491"/>
        <v>#DIV/0!</v>
      </c>
    </row>
    <row r="1120" spans="1:9" ht="39" customHeight="1" x14ac:dyDescent="0.25">
      <c r="A1120" s="92" t="s">
        <v>2112</v>
      </c>
      <c r="B1120" s="93" t="s">
        <v>1099</v>
      </c>
      <c r="C1120" s="92" t="s">
        <v>235</v>
      </c>
      <c r="D1120" s="91">
        <v>7</v>
      </c>
      <c r="E1120" s="308"/>
      <c r="F1120" s="310">
        <f t="shared" si="492"/>
        <v>0</v>
      </c>
      <c r="G1120" s="90">
        <f t="shared" si="493"/>
        <v>0</v>
      </c>
      <c r="H1120" s="90">
        <f t="shared" si="494"/>
        <v>0</v>
      </c>
      <c r="I1120" s="89" t="e">
        <f t="shared" si="491"/>
        <v>#DIV/0!</v>
      </c>
    </row>
    <row r="1121" spans="1:9" ht="51.9" customHeight="1" x14ac:dyDescent="0.25">
      <c r="A1121" s="92" t="s">
        <v>2111</v>
      </c>
      <c r="B1121" s="93" t="s">
        <v>1097</v>
      </c>
      <c r="C1121" s="92" t="s">
        <v>235</v>
      </c>
      <c r="D1121" s="91">
        <v>3</v>
      </c>
      <c r="E1121" s="308"/>
      <c r="F1121" s="310">
        <f t="shared" si="492"/>
        <v>0</v>
      </c>
      <c r="G1121" s="90">
        <f t="shared" si="493"/>
        <v>0</v>
      </c>
      <c r="H1121" s="90">
        <f t="shared" si="494"/>
        <v>0</v>
      </c>
      <c r="I1121" s="89" t="e">
        <f t="shared" si="491"/>
        <v>#DIV/0!</v>
      </c>
    </row>
    <row r="1122" spans="1:9" ht="39" customHeight="1" x14ac:dyDescent="0.25">
      <c r="A1122" s="92" t="s">
        <v>2110</v>
      </c>
      <c r="B1122" s="93" t="s">
        <v>1095</v>
      </c>
      <c r="C1122" s="92" t="s">
        <v>235</v>
      </c>
      <c r="D1122" s="91">
        <v>2</v>
      </c>
      <c r="E1122" s="308"/>
      <c r="F1122" s="310">
        <f t="shared" si="492"/>
        <v>0</v>
      </c>
      <c r="G1122" s="90">
        <f t="shared" si="493"/>
        <v>0</v>
      </c>
      <c r="H1122" s="90">
        <f t="shared" si="494"/>
        <v>0</v>
      </c>
      <c r="I1122" s="89" t="e">
        <f t="shared" si="491"/>
        <v>#DIV/0!</v>
      </c>
    </row>
    <row r="1123" spans="1:9" ht="39" customHeight="1" x14ac:dyDescent="0.25">
      <c r="A1123" s="92" t="s">
        <v>2109</v>
      </c>
      <c r="B1123" s="93" t="s">
        <v>1093</v>
      </c>
      <c r="C1123" s="92" t="s">
        <v>235</v>
      </c>
      <c r="D1123" s="91">
        <v>7</v>
      </c>
      <c r="E1123" s="308"/>
      <c r="F1123" s="310">
        <f t="shared" si="492"/>
        <v>0</v>
      </c>
      <c r="G1123" s="90">
        <f t="shared" si="493"/>
        <v>0</v>
      </c>
      <c r="H1123" s="90">
        <f t="shared" si="494"/>
        <v>0</v>
      </c>
      <c r="I1123" s="89" t="e">
        <f t="shared" si="491"/>
        <v>#DIV/0!</v>
      </c>
    </row>
    <row r="1124" spans="1:9" ht="26.1" customHeight="1" x14ac:dyDescent="0.25">
      <c r="A1124" s="92" t="s">
        <v>2108</v>
      </c>
      <c r="B1124" s="93" t="s">
        <v>1091</v>
      </c>
      <c r="C1124" s="92" t="s">
        <v>235</v>
      </c>
      <c r="D1124" s="91">
        <v>4</v>
      </c>
      <c r="E1124" s="308"/>
      <c r="F1124" s="310">
        <f t="shared" si="492"/>
        <v>0</v>
      </c>
      <c r="G1124" s="90">
        <f t="shared" si="493"/>
        <v>0</v>
      </c>
      <c r="H1124" s="90">
        <f t="shared" si="494"/>
        <v>0</v>
      </c>
      <c r="I1124" s="89" t="e">
        <f t="shared" si="491"/>
        <v>#DIV/0!</v>
      </c>
    </row>
    <row r="1125" spans="1:9" ht="26.1" customHeight="1" x14ac:dyDescent="0.25">
      <c r="A1125" s="92" t="s">
        <v>2107</v>
      </c>
      <c r="B1125" s="93" t="s">
        <v>2106</v>
      </c>
      <c r="C1125" s="92" t="s">
        <v>235</v>
      </c>
      <c r="D1125" s="91">
        <v>7</v>
      </c>
      <c r="E1125" s="308"/>
      <c r="F1125" s="310">
        <f t="shared" si="492"/>
        <v>0</v>
      </c>
      <c r="G1125" s="90">
        <f t="shared" si="493"/>
        <v>0</v>
      </c>
      <c r="H1125" s="90">
        <f t="shared" si="494"/>
        <v>0</v>
      </c>
      <c r="I1125" s="89" t="e">
        <f t="shared" si="491"/>
        <v>#DIV/0!</v>
      </c>
    </row>
    <row r="1126" spans="1:9" ht="26.1" customHeight="1" x14ac:dyDescent="0.25">
      <c r="A1126" s="92" t="s">
        <v>2105</v>
      </c>
      <c r="B1126" s="93" t="s">
        <v>1079</v>
      </c>
      <c r="C1126" s="92" t="s">
        <v>235</v>
      </c>
      <c r="D1126" s="91">
        <v>2</v>
      </c>
      <c r="E1126" s="90">
        <f>VLOOKUP(B1126,'COMPOSIÇAO DE CUSTO UNIT'!$B$8:$H$4706,7,FALSE)</f>
        <v>0</v>
      </c>
      <c r="F1126" s="310">
        <f t="shared" si="492"/>
        <v>0</v>
      </c>
      <c r="G1126" s="90">
        <f t="shared" si="493"/>
        <v>0</v>
      </c>
      <c r="H1126" s="90">
        <f t="shared" si="494"/>
        <v>0</v>
      </c>
      <c r="I1126" s="89" t="e">
        <f t="shared" si="491"/>
        <v>#DIV/0!</v>
      </c>
    </row>
    <row r="1127" spans="1:9" ht="39" customHeight="1" x14ac:dyDescent="0.25">
      <c r="A1127" s="92" t="s">
        <v>2104</v>
      </c>
      <c r="B1127" s="93" t="s">
        <v>1085</v>
      </c>
      <c r="C1127" s="92" t="s">
        <v>235</v>
      </c>
      <c r="D1127" s="91">
        <v>4</v>
      </c>
      <c r="E1127" s="308"/>
      <c r="F1127" s="310">
        <f t="shared" si="492"/>
        <v>0</v>
      </c>
      <c r="G1127" s="90">
        <f t="shared" si="493"/>
        <v>0</v>
      </c>
      <c r="H1127" s="90">
        <f t="shared" si="494"/>
        <v>0</v>
      </c>
      <c r="I1127" s="89" t="e">
        <f t="shared" si="491"/>
        <v>#DIV/0!</v>
      </c>
    </row>
    <row r="1128" spans="1:9" ht="39" customHeight="1" x14ac:dyDescent="0.25">
      <c r="A1128" s="92" t="s">
        <v>2103</v>
      </c>
      <c r="B1128" s="93" t="s">
        <v>1083</v>
      </c>
      <c r="C1128" s="92" t="s">
        <v>235</v>
      </c>
      <c r="D1128" s="91">
        <v>4</v>
      </c>
      <c r="E1128" s="308"/>
      <c r="F1128" s="310">
        <f t="shared" si="492"/>
        <v>0</v>
      </c>
      <c r="G1128" s="90">
        <f t="shared" si="493"/>
        <v>0</v>
      </c>
      <c r="H1128" s="90">
        <f t="shared" si="494"/>
        <v>0</v>
      </c>
      <c r="I1128" s="89" t="e">
        <f t="shared" si="491"/>
        <v>#DIV/0!</v>
      </c>
    </row>
    <row r="1129" spans="1:9" ht="39" customHeight="1" x14ac:dyDescent="0.25">
      <c r="A1129" s="92" t="s">
        <v>2102</v>
      </c>
      <c r="B1129" s="93" t="s">
        <v>1081</v>
      </c>
      <c r="C1129" s="92" t="s">
        <v>235</v>
      </c>
      <c r="D1129" s="91">
        <v>2</v>
      </c>
      <c r="E1129" s="308"/>
      <c r="F1129" s="310">
        <f t="shared" si="492"/>
        <v>0</v>
      </c>
      <c r="G1129" s="90">
        <f t="shared" si="493"/>
        <v>0</v>
      </c>
      <c r="H1129" s="90">
        <f t="shared" si="494"/>
        <v>0</v>
      </c>
      <c r="I1129" s="89" t="e">
        <f t="shared" si="491"/>
        <v>#DIV/0!</v>
      </c>
    </row>
    <row r="1130" spans="1:9" ht="39" customHeight="1" x14ac:dyDescent="0.25">
      <c r="A1130" s="92" t="s">
        <v>2101</v>
      </c>
      <c r="B1130" s="93" t="s">
        <v>2100</v>
      </c>
      <c r="C1130" s="92" t="s">
        <v>235</v>
      </c>
      <c r="D1130" s="91">
        <v>6</v>
      </c>
      <c r="E1130" s="308"/>
      <c r="F1130" s="310">
        <f t="shared" si="492"/>
        <v>0</v>
      </c>
      <c r="G1130" s="90">
        <f t="shared" si="493"/>
        <v>0</v>
      </c>
      <c r="H1130" s="90">
        <f t="shared" si="494"/>
        <v>0</v>
      </c>
      <c r="I1130" s="89" t="e">
        <f t="shared" si="491"/>
        <v>#DIV/0!</v>
      </c>
    </row>
    <row r="1131" spans="1:9" ht="24" customHeight="1" x14ac:dyDescent="0.25">
      <c r="A1131" s="92" t="s">
        <v>2099</v>
      </c>
      <c r="B1131" s="93" t="s">
        <v>1073</v>
      </c>
      <c r="C1131" s="92" t="s">
        <v>235</v>
      </c>
      <c r="D1131" s="91">
        <v>7</v>
      </c>
      <c r="E1131" s="90">
        <f>VLOOKUP(B1131,'COMPOSIÇAO DE CUSTO UNIT'!$B$8:$H$4706,7,FALSE)</f>
        <v>0</v>
      </c>
      <c r="F1131" s="310">
        <f t="shared" si="492"/>
        <v>0</v>
      </c>
      <c r="G1131" s="90">
        <f t="shared" si="493"/>
        <v>0</v>
      </c>
      <c r="H1131" s="90">
        <f t="shared" si="494"/>
        <v>0</v>
      </c>
      <c r="I1131" s="89" t="e">
        <f t="shared" si="491"/>
        <v>#DIV/0!</v>
      </c>
    </row>
    <row r="1132" spans="1:9" ht="26.1" customHeight="1" x14ac:dyDescent="0.25">
      <c r="A1132" s="92" t="s">
        <v>2098</v>
      </c>
      <c r="B1132" s="93" t="s">
        <v>1069</v>
      </c>
      <c r="C1132" s="92" t="s">
        <v>235</v>
      </c>
      <c r="D1132" s="91">
        <v>7</v>
      </c>
      <c r="E1132" s="90">
        <f>VLOOKUP(B1132,'COMPOSIÇAO DE CUSTO UNIT'!$B$8:$H$4706,7,FALSE)</f>
        <v>0</v>
      </c>
      <c r="F1132" s="310">
        <f t="shared" si="492"/>
        <v>0</v>
      </c>
      <c r="G1132" s="90">
        <f t="shared" si="493"/>
        <v>0</v>
      </c>
      <c r="H1132" s="90">
        <f t="shared" si="494"/>
        <v>0</v>
      </c>
      <c r="I1132" s="89" t="e">
        <f t="shared" si="491"/>
        <v>#DIV/0!</v>
      </c>
    </row>
    <row r="1133" spans="1:9" ht="26.1" customHeight="1" x14ac:dyDescent="0.25">
      <c r="A1133" s="92" t="s">
        <v>2097</v>
      </c>
      <c r="B1133" s="93" t="s">
        <v>1075</v>
      </c>
      <c r="C1133" s="92" t="s">
        <v>235</v>
      </c>
      <c r="D1133" s="91">
        <v>2</v>
      </c>
      <c r="E1133" s="308"/>
      <c r="F1133" s="310">
        <f t="shared" si="492"/>
        <v>0</v>
      </c>
      <c r="G1133" s="90">
        <f t="shared" si="493"/>
        <v>0</v>
      </c>
      <c r="H1133" s="90">
        <f t="shared" si="494"/>
        <v>0</v>
      </c>
      <c r="I1133" s="89" t="e">
        <f t="shared" si="491"/>
        <v>#DIV/0!</v>
      </c>
    </row>
    <row r="1134" spans="1:9" ht="26.1" customHeight="1" x14ac:dyDescent="0.25">
      <c r="A1134" s="92" t="s">
        <v>2096</v>
      </c>
      <c r="B1134" s="93" t="s">
        <v>1061</v>
      </c>
      <c r="C1134" s="92" t="s">
        <v>235</v>
      </c>
      <c r="D1134" s="91">
        <v>2</v>
      </c>
      <c r="E1134" s="90">
        <f>VLOOKUP(B1134,'COMPOSIÇAO DE CUSTO UNIT'!$B$8:$H$4706,7,FALSE)</f>
        <v>0</v>
      </c>
      <c r="F1134" s="310">
        <f t="shared" si="492"/>
        <v>0</v>
      </c>
      <c r="G1134" s="90">
        <f t="shared" si="493"/>
        <v>0</v>
      </c>
      <c r="H1134" s="90">
        <f t="shared" si="494"/>
        <v>0</v>
      </c>
      <c r="I1134" s="89" t="e">
        <f t="shared" si="491"/>
        <v>#DIV/0!</v>
      </c>
    </row>
    <row r="1135" spans="1:9" ht="26.1" customHeight="1" x14ac:dyDescent="0.25">
      <c r="A1135" s="92" t="s">
        <v>2095</v>
      </c>
      <c r="B1135" s="93" t="s">
        <v>1049</v>
      </c>
      <c r="C1135" s="92" t="s">
        <v>460</v>
      </c>
      <c r="D1135" s="91">
        <v>0.9</v>
      </c>
      <c r="E1135" s="308"/>
      <c r="F1135" s="310">
        <f t="shared" si="492"/>
        <v>0</v>
      </c>
      <c r="G1135" s="90">
        <f t="shared" si="493"/>
        <v>0</v>
      </c>
      <c r="H1135" s="90">
        <f t="shared" si="494"/>
        <v>0</v>
      </c>
      <c r="I1135" s="89" t="e">
        <f t="shared" si="491"/>
        <v>#DIV/0!</v>
      </c>
    </row>
    <row r="1136" spans="1:9" ht="24" customHeight="1" x14ac:dyDescent="0.25">
      <c r="A1136" s="100" t="s">
        <v>2094</v>
      </c>
      <c r="B1136" s="99" t="s">
        <v>1037</v>
      </c>
      <c r="C1136" s="97"/>
      <c r="D1136" s="98"/>
      <c r="E1136" s="97"/>
      <c r="F1136" s="97"/>
      <c r="G1136" s="97"/>
      <c r="H1136" s="96">
        <f>H1137</f>
        <v>0</v>
      </c>
      <c r="I1136" s="95" t="e">
        <f>H1136/$H$2317</f>
        <v>#DIV/0!</v>
      </c>
    </row>
    <row r="1137" spans="1:9" ht="26.1" customHeight="1" x14ac:dyDescent="0.25">
      <c r="A1137" s="92" t="s">
        <v>2093</v>
      </c>
      <c r="B1137" s="93" t="s">
        <v>2092</v>
      </c>
      <c r="C1137" s="92" t="s">
        <v>234</v>
      </c>
      <c r="D1137" s="91">
        <v>15.75</v>
      </c>
      <c r="E1137" s="90">
        <f>VLOOKUP(B1137,'COMPOSIÇAO DE CUSTO UNIT'!$B$8:$H$4706,7,FALSE)</f>
        <v>0</v>
      </c>
      <c r="F1137" s="310">
        <f t="shared" ref="F1137" si="495">$E$2</f>
        <v>0</v>
      </c>
      <c r="G1137" s="90">
        <f t="shared" ref="G1137" si="496">TRUNC(E1137*(1+F1137),2)</f>
        <v>0</v>
      </c>
      <c r="H1137" s="90">
        <f t="shared" ref="H1137" si="497">TRUNC(G1137*D1137,2)</f>
        <v>0</v>
      </c>
      <c r="I1137" s="89" t="e">
        <f>H1137/$H$2317</f>
        <v>#DIV/0!</v>
      </c>
    </row>
    <row r="1138" spans="1:9" ht="24" customHeight="1" x14ac:dyDescent="0.25">
      <c r="A1138" s="100" t="s">
        <v>111</v>
      </c>
      <c r="B1138" s="99" t="s">
        <v>67</v>
      </c>
      <c r="C1138" s="97"/>
      <c r="D1138" s="98"/>
      <c r="E1138" s="97"/>
      <c r="F1138" s="97"/>
      <c r="G1138" s="97"/>
      <c r="H1138" s="96">
        <f>SUM(H1139:H1144)</f>
        <v>0</v>
      </c>
      <c r="I1138" s="95" t="e">
        <f>H1138/$H$2317</f>
        <v>#DIV/0!</v>
      </c>
    </row>
    <row r="1139" spans="1:9" ht="78" customHeight="1" x14ac:dyDescent="0.25">
      <c r="A1139" s="92" t="s">
        <v>2091</v>
      </c>
      <c r="B1139" s="93" t="s">
        <v>4441</v>
      </c>
      <c r="C1139" s="92" t="s">
        <v>460</v>
      </c>
      <c r="D1139" s="91">
        <v>746.75</v>
      </c>
      <c r="E1139" s="90">
        <f>VLOOKUP(B1139,'COMPOSIÇAO DE CUSTO UNIT'!$B$8:$H$4706,7,FALSE)</f>
        <v>0</v>
      </c>
      <c r="F1139" s="310">
        <f t="shared" ref="F1139:F1144" si="498">$E$2</f>
        <v>0</v>
      </c>
      <c r="G1139" s="90">
        <f t="shared" ref="G1139:G1144" si="499">TRUNC(E1139*(1+F1139),2)</f>
        <v>0</v>
      </c>
      <c r="H1139" s="90">
        <f t="shared" ref="H1139:H1144" si="500">TRUNC(G1139*D1139,2)</f>
        <v>0</v>
      </c>
      <c r="I1139" s="89" t="e">
        <f t="shared" ref="I1139:I1144" si="501">H1139/$H$2317</f>
        <v>#DIV/0!</v>
      </c>
    </row>
    <row r="1140" spans="1:9" ht="26.1" customHeight="1" x14ac:dyDescent="0.25">
      <c r="A1140" s="92" t="s">
        <v>2090</v>
      </c>
      <c r="B1140" s="93" t="s">
        <v>1689</v>
      </c>
      <c r="C1140" s="92" t="s">
        <v>630</v>
      </c>
      <c r="D1140" s="91">
        <v>31.05</v>
      </c>
      <c r="E1140" s="90">
        <f>VLOOKUP(B1140,'COMPOSIÇAO DE CUSTO UNIT'!$B$8:$H$4706,7,FALSE)</f>
        <v>0</v>
      </c>
      <c r="F1140" s="310">
        <f t="shared" si="498"/>
        <v>0</v>
      </c>
      <c r="G1140" s="90">
        <f t="shared" si="499"/>
        <v>0</v>
      </c>
      <c r="H1140" s="90">
        <f t="shared" si="500"/>
        <v>0</v>
      </c>
      <c r="I1140" s="89" t="e">
        <f t="shared" si="501"/>
        <v>#DIV/0!</v>
      </c>
    </row>
    <row r="1141" spans="1:9" ht="26.1" customHeight="1" x14ac:dyDescent="0.25">
      <c r="A1141" s="92" t="s">
        <v>2089</v>
      </c>
      <c r="B1141" s="93" t="s">
        <v>2088</v>
      </c>
      <c r="C1141" s="92" t="s">
        <v>234</v>
      </c>
      <c r="D1141" s="91">
        <v>62.1</v>
      </c>
      <c r="E1141" s="90">
        <f>VLOOKUP(B1141,'COMPOSIÇAO DE CUSTO UNIT'!$B$8:$H$4706,7,FALSE)</f>
        <v>0</v>
      </c>
      <c r="F1141" s="310">
        <f t="shared" si="498"/>
        <v>0</v>
      </c>
      <c r="G1141" s="90">
        <f t="shared" si="499"/>
        <v>0</v>
      </c>
      <c r="H1141" s="90">
        <f t="shared" si="500"/>
        <v>0</v>
      </c>
      <c r="I1141" s="89" t="e">
        <f t="shared" si="501"/>
        <v>#DIV/0!</v>
      </c>
    </row>
    <row r="1142" spans="1:9" ht="26.1" customHeight="1" x14ac:dyDescent="0.25">
      <c r="A1142" s="92" t="s">
        <v>2087</v>
      </c>
      <c r="B1142" s="93" t="s">
        <v>1029</v>
      </c>
      <c r="C1142" s="92" t="s">
        <v>234</v>
      </c>
      <c r="D1142" s="91">
        <v>47.9</v>
      </c>
      <c r="E1142" s="90">
        <f>VLOOKUP(B1142,'COMPOSIÇAO DE CUSTO UNIT'!$B$8:$H$4706,7,FALSE)</f>
        <v>0</v>
      </c>
      <c r="F1142" s="310">
        <f t="shared" si="498"/>
        <v>0</v>
      </c>
      <c r="G1142" s="90">
        <f t="shared" si="499"/>
        <v>0</v>
      </c>
      <c r="H1142" s="90">
        <f t="shared" si="500"/>
        <v>0</v>
      </c>
      <c r="I1142" s="89" t="e">
        <f t="shared" si="501"/>
        <v>#DIV/0!</v>
      </c>
    </row>
    <row r="1143" spans="1:9" ht="26.1" customHeight="1" x14ac:dyDescent="0.25">
      <c r="A1143" s="92" t="s">
        <v>2086</v>
      </c>
      <c r="B1143" s="93" t="s">
        <v>1027</v>
      </c>
      <c r="C1143" s="92" t="s">
        <v>234</v>
      </c>
      <c r="D1143" s="91">
        <v>110</v>
      </c>
      <c r="E1143" s="90">
        <f>VLOOKUP(B1143,'COMPOSIÇAO DE CUSTO UNIT'!$B$8:$H$4706,7,FALSE)</f>
        <v>0</v>
      </c>
      <c r="F1143" s="310">
        <f t="shared" si="498"/>
        <v>0</v>
      </c>
      <c r="G1143" s="90">
        <f t="shared" si="499"/>
        <v>0</v>
      </c>
      <c r="H1143" s="90">
        <f t="shared" si="500"/>
        <v>0</v>
      </c>
      <c r="I1143" s="89" t="e">
        <f t="shared" si="501"/>
        <v>#DIV/0!</v>
      </c>
    </row>
    <row r="1144" spans="1:9" ht="39" customHeight="1" x14ac:dyDescent="0.25">
      <c r="A1144" s="92" t="s">
        <v>2085</v>
      </c>
      <c r="B1144" s="93" t="s">
        <v>1023</v>
      </c>
      <c r="C1144" s="92" t="s">
        <v>234</v>
      </c>
      <c r="D1144" s="91">
        <v>47.9</v>
      </c>
      <c r="E1144" s="90">
        <f>VLOOKUP(B1144,'COMPOSIÇAO DE CUSTO UNIT'!$B$8:$H$4706,7,FALSE)</f>
        <v>0</v>
      </c>
      <c r="F1144" s="310">
        <f t="shared" si="498"/>
        <v>0</v>
      </c>
      <c r="G1144" s="90">
        <f t="shared" si="499"/>
        <v>0</v>
      </c>
      <c r="H1144" s="90">
        <f t="shared" si="500"/>
        <v>0</v>
      </c>
      <c r="I1144" s="89" t="e">
        <f t="shared" si="501"/>
        <v>#DIV/0!</v>
      </c>
    </row>
    <row r="1145" spans="1:9" ht="24" customHeight="1" x14ac:dyDescent="0.25">
      <c r="A1145" s="100" t="s">
        <v>112</v>
      </c>
      <c r="B1145" s="99" t="s">
        <v>69</v>
      </c>
      <c r="C1145" s="97"/>
      <c r="D1145" s="98"/>
      <c r="E1145" s="97"/>
      <c r="F1145" s="97"/>
      <c r="G1145" s="97"/>
      <c r="H1145" s="96">
        <f>SUM(H1146:H1147)</f>
        <v>0</v>
      </c>
      <c r="I1145" s="95" t="e">
        <f>H1145/$H$2317</f>
        <v>#DIV/0!</v>
      </c>
    </row>
    <row r="1146" spans="1:9" ht="65.099999999999994" customHeight="1" x14ac:dyDescent="0.25">
      <c r="A1146" s="92" t="s">
        <v>2084</v>
      </c>
      <c r="B1146" s="93" t="s">
        <v>2083</v>
      </c>
      <c r="C1146" s="92" t="s">
        <v>2082</v>
      </c>
      <c r="D1146" s="91">
        <v>1</v>
      </c>
      <c r="E1146" s="90">
        <f>VLOOKUP(B1146,'COMPOSIÇAO DE CUSTO UNIT'!$B$8:$H$4706,7,FALSE)</f>
        <v>0</v>
      </c>
      <c r="F1146" s="310">
        <f t="shared" ref="F1146:F1147" si="502">$E$2</f>
        <v>0</v>
      </c>
      <c r="G1146" s="90">
        <f t="shared" ref="G1146:G1147" si="503">TRUNC(E1146*(1+F1146),2)</f>
        <v>0</v>
      </c>
      <c r="H1146" s="90">
        <f t="shared" ref="H1146:H1147" si="504">TRUNC(G1146*D1146,2)</f>
        <v>0</v>
      </c>
      <c r="I1146" s="89" t="e">
        <f t="shared" ref="I1146:I1147" si="505">H1146/$H$2317</f>
        <v>#DIV/0!</v>
      </c>
    </row>
    <row r="1147" spans="1:9" ht="26.1" customHeight="1" x14ac:dyDescent="0.25">
      <c r="A1147" s="92" t="s">
        <v>2081</v>
      </c>
      <c r="B1147" s="93" t="s">
        <v>2080</v>
      </c>
      <c r="C1147" s="92" t="s">
        <v>460</v>
      </c>
      <c r="D1147" s="91">
        <v>765.01</v>
      </c>
      <c r="E1147" s="90">
        <f>VLOOKUP(B1147,'COMPOSIÇAO DE CUSTO UNIT'!$B$8:$H$4706,7,FALSE)</f>
        <v>0</v>
      </c>
      <c r="F1147" s="310">
        <f t="shared" si="502"/>
        <v>0</v>
      </c>
      <c r="G1147" s="90">
        <f t="shared" si="503"/>
        <v>0</v>
      </c>
      <c r="H1147" s="90">
        <f t="shared" si="504"/>
        <v>0</v>
      </c>
      <c r="I1147" s="89" t="e">
        <f t="shared" si="505"/>
        <v>#DIV/0!</v>
      </c>
    </row>
    <row r="1148" spans="1:9" ht="24" customHeight="1" x14ac:dyDescent="0.25">
      <c r="A1148" s="100" t="s">
        <v>113</v>
      </c>
      <c r="B1148" s="99" t="s">
        <v>114</v>
      </c>
      <c r="C1148" s="97"/>
      <c r="D1148" s="98"/>
      <c r="E1148" s="97"/>
      <c r="F1148" s="97"/>
      <c r="G1148" s="97"/>
      <c r="H1148" s="96">
        <f>H1149+H1154+H1163+H1198+H1206+H1210+H1222+H1229+H1235+H1271+H1273+H1294+H1358+H1408+H1428+H1441+H1453+H1466+H1501</f>
        <v>0</v>
      </c>
      <c r="I1148" s="95" t="e">
        <f t="shared" ref="I1148:I1153" si="506">H1148/$H$2317</f>
        <v>#DIV/0!</v>
      </c>
    </row>
    <row r="1149" spans="1:9" ht="24" customHeight="1" x14ac:dyDescent="0.25">
      <c r="A1149" s="100" t="s">
        <v>115</v>
      </c>
      <c r="B1149" s="99" t="s">
        <v>33</v>
      </c>
      <c r="C1149" s="97"/>
      <c r="D1149" s="98"/>
      <c r="E1149" s="97"/>
      <c r="F1149" s="97"/>
      <c r="G1149" s="97"/>
      <c r="H1149" s="96">
        <f>SUM(H1150:H1153)</f>
        <v>0</v>
      </c>
      <c r="I1149" s="95" t="e">
        <f t="shared" si="506"/>
        <v>#DIV/0!</v>
      </c>
    </row>
    <row r="1150" spans="1:9" ht="26.1" customHeight="1" x14ac:dyDescent="0.25">
      <c r="A1150" s="92" t="s">
        <v>2079</v>
      </c>
      <c r="B1150" s="93" t="s">
        <v>498</v>
      </c>
      <c r="C1150" s="92" t="s">
        <v>491</v>
      </c>
      <c r="D1150" s="91">
        <v>47.5</v>
      </c>
      <c r="E1150" s="308"/>
      <c r="F1150" s="310">
        <f t="shared" ref="F1150:F1153" si="507">$E$2</f>
        <v>0</v>
      </c>
      <c r="G1150" s="90">
        <f t="shared" ref="G1150:G1153" si="508">TRUNC(E1150*(1+F1150),2)</f>
        <v>0</v>
      </c>
      <c r="H1150" s="90">
        <f t="shared" ref="H1150:H1153" si="509">TRUNC(G1150*D1150,2)</f>
        <v>0</v>
      </c>
      <c r="I1150" s="89" t="e">
        <f t="shared" si="506"/>
        <v>#DIV/0!</v>
      </c>
    </row>
    <row r="1151" spans="1:9" ht="51.9" customHeight="1" x14ac:dyDescent="0.25">
      <c r="A1151" s="92" t="s">
        <v>2078</v>
      </c>
      <c r="B1151" s="93" t="s">
        <v>1021</v>
      </c>
      <c r="C1151" s="92" t="s">
        <v>491</v>
      </c>
      <c r="D1151" s="91">
        <v>66.87</v>
      </c>
      <c r="E1151" s="308"/>
      <c r="F1151" s="310">
        <f t="shared" si="507"/>
        <v>0</v>
      </c>
      <c r="G1151" s="90">
        <f t="shared" si="508"/>
        <v>0</v>
      </c>
      <c r="H1151" s="90">
        <f t="shared" si="509"/>
        <v>0</v>
      </c>
      <c r="I1151" s="89" t="e">
        <f t="shared" si="506"/>
        <v>#DIV/0!</v>
      </c>
    </row>
    <row r="1152" spans="1:9" ht="26.1" customHeight="1" x14ac:dyDescent="0.25">
      <c r="A1152" s="92" t="s">
        <v>2077</v>
      </c>
      <c r="B1152" s="93" t="s">
        <v>496</v>
      </c>
      <c r="C1152" s="92" t="s">
        <v>460</v>
      </c>
      <c r="D1152" s="91">
        <v>30.83</v>
      </c>
      <c r="E1152" s="308"/>
      <c r="F1152" s="310">
        <f t="shared" si="507"/>
        <v>0</v>
      </c>
      <c r="G1152" s="90">
        <f t="shared" si="508"/>
        <v>0</v>
      </c>
      <c r="H1152" s="90">
        <f t="shared" si="509"/>
        <v>0</v>
      </c>
      <c r="I1152" s="89" t="e">
        <f t="shared" si="506"/>
        <v>#DIV/0!</v>
      </c>
    </row>
    <row r="1153" spans="1:9" ht="26.1" customHeight="1" x14ac:dyDescent="0.25">
      <c r="A1153" s="92" t="s">
        <v>2076</v>
      </c>
      <c r="B1153" s="93" t="s">
        <v>494</v>
      </c>
      <c r="C1153" s="92" t="s">
        <v>491</v>
      </c>
      <c r="D1153" s="91">
        <v>10.45</v>
      </c>
      <c r="E1153" s="308"/>
      <c r="F1153" s="310">
        <f t="shared" si="507"/>
        <v>0</v>
      </c>
      <c r="G1153" s="90">
        <f t="shared" si="508"/>
        <v>0</v>
      </c>
      <c r="H1153" s="90">
        <f t="shared" si="509"/>
        <v>0</v>
      </c>
      <c r="I1153" s="89" t="e">
        <f t="shared" si="506"/>
        <v>#DIV/0!</v>
      </c>
    </row>
    <row r="1154" spans="1:9" ht="24" customHeight="1" x14ac:dyDescent="0.25">
      <c r="A1154" s="100" t="s">
        <v>116</v>
      </c>
      <c r="B1154" s="99" t="s">
        <v>35</v>
      </c>
      <c r="C1154" s="97"/>
      <c r="D1154" s="98"/>
      <c r="E1154" s="97"/>
      <c r="F1154" s="97"/>
      <c r="G1154" s="97"/>
      <c r="H1154" s="96">
        <f>SUM(H1155:H1162)</f>
        <v>0</v>
      </c>
      <c r="I1154" s="95" t="e">
        <f>H1154/$H$2317</f>
        <v>#DIV/0!</v>
      </c>
    </row>
    <row r="1155" spans="1:9" ht="26.1" customHeight="1" x14ac:dyDescent="0.25">
      <c r="A1155" s="92" t="s">
        <v>2075</v>
      </c>
      <c r="B1155" s="93" t="s">
        <v>1010</v>
      </c>
      <c r="C1155" s="92" t="s">
        <v>234</v>
      </c>
      <c r="D1155" s="91">
        <v>210</v>
      </c>
      <c r="E1155" s="90">
        <f>VLOOKUP(B1155,'COMPOSIÇAO DE CUSTO UNIT'!$B$8:$H$4706,7,FALSE)</f>
        <v>0</v>
      </c>
      <c r="F1155" s="310">
        <f t="shared" ref="F1155:F1162" si="510">$E$2</f>
        <v>0</v>
      </c>
      <c r="G1155" s="90">
        <f t="shared" ref="G1155:G1162" si="511">TRUNC(E1155*(1+F1155),2)</f>
        <v>0</v>
      </c>
      <c r="H1155" s="90">
        <f t="shared" ref="H1155:H1162" si="512">TRUNC(G1155*D1155,2)</f>
        <v>0</v>
      </c>
      <c r="I1155" s="89" t="e">
        <f t="shared" ref="I1155:I1162" si="513">H1155/$H$2317</f>
        <v>#DIV/0!</v>
      </c>
    </row>
    <row r="1156" spans="1:9" ht="26.1" customHeight="1" x14ac:dyDescent="0.25">
      <c r="A1156" s="92" t="s">
        <v>2074</v>
      </c>
      <c r="B1156" s="93" t="s">
        <v>1677</v>
      </c>
      <c r="C1156" s="92" t="s">
        <v>234</v>
      </c>
      <c r="D1156" s="91">
        <v>94</v>
      </c>
      <c r="E1156" s="90">
        <f>VLOOKUP(B1156,'COMPOSIÇAO DE CUSTO UNIT'!$B$8:$H$4706,7,FALSE)</f>
        <v>0</v>
      </c>
      <c r="F1156" s="310">
        <f t="shared" si="510"/>
        <v>0</v>
      </c>
      <c r="G1156" s="90">
        <f t="shared" si="511"/>
        <v>0</v>
      </c>
      <c r="H1156" s="90">
        <f t="shared" si="512"/>
        <v>0</v>
      </c>
      <c r="I1156" s="89" t="e">
        <f t="shared" si="513"/>
        <v>#DIV/0!</v>
      </c>
    </row>
    <row r="1157" spans="1:9" ht="26.1" customHeight="1" x14ac:dyDescent="0.25">
      <c r="A1157" s="92" t="s">
        <v>2073</v>
      </c>
      <c r="B1157" s="93" t="s">
        <v>1675</v>
      </c>
      <c r="C1157" s="92" t="s">
        <v>234</v>
      </c>
      <c r="D1157" s="91">
        <v>121</v>
      </c>
      <c r="E1157" s="90">
        <f>VLOOKUP(B1157,'COMPOSIÇAO DE CUSTO UNIT'!$B$8:$H$4706,7,FALSE)</f>
        <v>0</v>
      </c>
      <c r="F1157" s="310">
        <f t="shared" si="510"/>
        <v>0</v>
      </c>
      <c r="G1157" s="90">
        <f t="shared" si="511"/>
        <v>0</v>
      </c>
      <c r="H1157" s="90">
        <f t="shared" si="512"/>
        <v>0</v>
      </c>
      <c r="I1157" s="89" t="e">
        <f t="shared" si="513"/>
        <v>#DIV/0!</v>
      </c>
    </row>
    <row r="1158" spans="1:9" ht="26.1" customHeight="1" x14ac:dyDescent="0.25">
      <c r="A1158" s="92" t="s">
        <v>2072</v>
      </c>
      <c r="B1158" s="93" t="s">
        <v>1673</v>
      </c>
      <c r="C1158" s="92" t="s">
        <v>235</v>
      </c>
      <c r="D1158" s="91">
        <v>28</v>
      </c>
      <c r="E1158" s="308"/>
      <c r="F1158" s="310">
        <f t="shared" si="510"/>
        <v>0</v>
      </c>
      <c r="G1158" s="90">
        <f t="shared" si="511"/>
        <v>0</v>
      </c>
      <c r="H1158" s="90">
        <f t="shared" si="512"/>
        <v>0</v>
      </c>
      <c r="I1158" s="89" t="e">
        <f t="shared" si="513"/>
        <v>#DIV/0!</v>
      </c>
    </row>
    <row r="1159" spans="1:9" ht="26.1" customHeight="1" x14ac:dyDescent="0.25">
      <c r="A1159" s="92" t="s">
        <v>2071</v>
      </c>
      <c r="B1159" s="93" t="s">
        <v>1671</v>
      </c>
      <c r="C1159" s="92" t="s">
        <v>564</v>
      </c>
      <c r="D1159" s="91">
        <v>1175</v>
      </c>
      <c r="E1159" s="308"/>
      <c r="F1159" s="310">
        <f t="shared" si="510"/>
        <v>0</v>
      </c>
      <c r="G1159" s="90">
        <f t="shared" si="511"/>
        <v>0</v>
      </c>
      <c r="H1159" s="90">
        <f t="shared" si="512"/>
        <v>0</v>
      </c>
      <c r="I1159" s="89" t="e">
        <f t="shared" si="513"/>
        <v>#DIV/0!</v>
      </c>
    </row>
    <row r="1160" spans="1:9" ht="26.1" customHeight="1" x14ac:dyDescent="0.25">
      <c r="A1160" s="92" t="s">
        <v>2070</v>
      </c>
      <c r="B1160" s="93" t="s">
        <v>1006</v>
      </c>
      <c r="C1160" s="92" t="s">
        <v>564</v>
      </c>
      <c r="D1160" s="91">
        <v>707</v>
      </c>
      <c r="E1160" s="308"/>
      <c r="F1160" s="310">
        <f t="shared" si="510"/>
        <v>0</v>
      </c>
      <c r="G1160" s="90">
        <f t="shared" si="511"/>
        <v>0</v>
      </c>
      <c r="H1160" s="90">
        <f t="shared" si="512"/>
        <v>0</v>
      </c>
      <c r="I1160" s="89" t="e">
        <f t="shared" si="513"/>
        <v>#DIV/0!</v>
      </c>
    </row>
    <row r="1161" spans="1:9" ht="26.1" customHeight="1" x14ac:dyDescent="0.25">
      <c r="A1161" s="92" t="s">
        <v>2069</v>
      </c>
      <c r="B1161" s="93" t="s">
        <v>1668</v>
      </c>
      <c r="C1161" s="92" t="s">
        <v>564</v>
      </c>
      <c r="D1161" s="91">
        <v>460</v>
      </c>
      <c r="E1161" s="308"/>
      <c r="F1161" s="310">
        <f t="shared" si="510"/>
        <v>0</v>
      </c>
      <c r="G1161" s="90">
        <f t="shared" si="511"/>
        <v>0</v>
      </c>
      <c r="H1161" s="90">
        <f t="shared" si="512"/>
        <v>0</v>
      </c>
      <c r="I1161" s="89" t="e">
        <f t="shared" si="513"/>
        <v>#DIV/0!</v>
      </c>
    </row>
    <row r="1162" spans="1:9" ht="26.1" customHeight="1" x14ac:dyDescent="0.25">
      <c r="A1162" s="92" t="s">
        <v>2068</v>
      </c>
      <c r="B1162" s="93" t="s">
        <v>1004</v>
      </c>
      <c r="C1162" s="92" t="s">
        <v>564</v>
      </c>
      <c r="D1162" s="91">
        <v>21.344799999999999</v>
      </c>
      <c r="E1162" s="308"/>
      <c r="F1162" s="310">
        <f t="shared" si="510"/>
        <v>0</v>
      </c>
      <c r="G1162" s="90">
        <f t="shared" si="511"/>
        <v>0</v>
      </c>
      <c r="H1162" s="90">
        <f t="shared" si="512"/>
        <v>0</v>
      </c>
      <c r="I1162" s="89" t="e">
        <f t="shared" si="513"/>
        <v>#DIV/0!</v>
      </c>
    </row>
    <row r="1163" spans="1:9" ht="24" customHeight="1" x14ac:dyDescent="0.25">
      <c r="A1163" s="100" t="s">
        <v>117</v>
      </c>
      <c r="B1163" s="99" t="s">
        <v>37</v>
      </c>
      <c r="C1163" s="97"/>
      <c r="D1163" s="98"/>
      <c r="E1163" s="97"/>
      <c r="F1163" s="97"/>
      <c r="G1163" s="97"/>
      <c r="H1163" s="96">
        <f>H1164+H1181+H1196</f>
        <v>0</v>
      </c>
      <c r="I1163" s="95" t="e">
        <f t="shared" ref="I1163:I1180" si="514">H1163/$H$2317</f>
        <v>#DIV/0!</v>
      </c>
    </row>
    <row r="1164" spans="1:9" ht="24" customHeight="1" x14ac:dyDescent="0.25">
      <c r="A1164" s="100" t="s">
        <v>2067</v>
      </c>
      <c r="B1164" s="99" t="s">
        <v>1665</v>
      </c>
      <c r="C1164" s="97"/>
      <c r="D1164" s="98"/>
      <c r="E1164" s="97"/>
      <c r="F1164" s="97"/>
      <c r="G1164" s="97"/>
      <c r="H1164" s="96">
        <f>SUM(H1165:H1180)</f>
        <v>0</v>
      </c>
      <c r="I1164" s="95" t="e">
        <f t="shared" si="514"/>
        <v>#DIV/0!</v>
      </c>
    </row>
    <row r="1165" spans="1:9" ht="39" customHeight="1" x14ac:dyDescent="0.25">
      <c r="A1165" s="92" t="s">
        <v>2066</v>
      </c>
      <c r="B1165" s="93" t="s">
        <v>1000</v>
      </c>
      <c r="C1165" s="92" t="s">
        <v>460</v>
      </c>
      <c r="D1165" s="91">
        <v>27.36</v>
      </c>
      <c r="E1165" s="308"/>
      <c r="F1165" s="310">
        <f t="shared" ref="F1165:F1180" si="515">$E$2</f>
        <v>0</v>
      </c>
      <c r="G1165" s="90">
        <f t="shared" ref="G1165:G1180" si="516">TRUNC(E1165*(1+F1165),2)</f>
        <v>0</v>
      </c>
      <c r="H1165" s="90">
        <f t="shared" ref="H1165:H1180" si="517">TRUNC(G1165*D1165,2)</f>
        <v>0</v>
      </c>
      <c r="I1165" s="89" t="e">
        <f t="shared" si="514"/>
        <v>#DIV/0!</v>
      </c>
    </row>
    <row r="1166" spans="1:9" ht="39" customHeight="1" x14ac:dyDescent="0.25">
      <c r="A1166" s="92" t="s">
        <v>2065</v>
      </c>
      <c r="B1166" s="93" t="s">
        <v>998</v>
      </c>
      <c r="C1166" s="92" t="s">
        <v>460</v>
      </c>
      <c r="D1166" s="91">
        <v>208.30879999999999</v>
      </c>
      <c r="E1166" s="308"/>
      <c r="F1166" s="310">
        <f t="shared" si="515"/>
        <v>0</v>
      </c>
      <c r="G1166" s="90">
        <f t="shared" si="516"/>
        <v>0</v>
      </c>
      <c r="H1166" s="90">
        <f t="shared" si="517"/>
        <v>0</v>
      </c>
      <c r="I1166" s="89" t="e">
        <f t="shared" si="514"/>
        <v>#DIV/0!</v>
      </c>
    </row>
    <row r="1167" spans="1:9" ht="26.1" customHeight="1" x14ac:dyDescent="0.25">
      <c r="A1167" s="92" t="s">
        <v>2064</v>
      </c>
      <c r="B1167" s="93" t="s">
        <v>992</v>
      </c>
      <c r="C1167" s="92" t="s">
        <v>564</v>
      </c>
      <c r="D1167" s="91">
        <v>537.70000000000005</v>
      </c>
      <c r="E1167" s="308"/>
      <c r="F1167" s="310">
        <f t="shared" si="515"/>
        <v>0</v>
      </c>
      <c r="G1167" s="90">
        <f t="shared" si="516"/>
        <v>0</v>
      </c>
      <c r="H1167" s="90">
        <f t="shared" si="517"/>
        <v>0</v>
      </c>
      <c r="I1167" s="89" t="e">
        <f t="shared" si="514"/>
        <v>#DIV/0!</v>
      </c>
    </row>
    <row r="1168" spans="1:9" ht="26.1" customHeight="1" x14ac:dyDescent="0.25">
      <c r="A1168" s="92" t="s">
        <v>2063</v>
      </c>
      <c r="B1168" s="93" t="s">
        <v>990</v>
      </c>
      <c r="C1168" s="92" t="s">
        <v>564</v>
      </c>
      <c r="D1168" s="91">
        <v>2</v>
      </c>
      <c r="E1168" s="308"/>
      <c r="F1168" s="310">
        <f t="shared" si="515"/>
        <v>0</v>
      </c>
      <c r="G1168" s="90">
        <f t="shared" si="516"/>
        <v>0</v>
      </c>
      <c r="H1168" s="90">
        <f t="shared" si="517"/>
        <v>0</v>
      </c>
      <c r="I1168" s="89" t="e">
        <f t="shared" si="514"/>
        <v>#DIV/0!</v>
      </c>
    </row>
    <row r="1169" spans="1:9" ht="26.1" customHeight="1" x14ac:dyDescent="0.25">
      <c r="A1169" s="92" t="s">
        <v>2062</v>
      </c>
      <c r="B1169" s="93" t="s">
        <v>988</v>
      </c>
      <c r="C1169" s="92" t="s">
        <v>564</v>
      </c>
      <c r="D1169" s="91">
        <v>857.2</v>
      </c>
      <c r="E1169" s="308"/>
      <c r="F1169" s="310">
        <f t="shared" si="515"/>
        <v>0</v>
      </c>
      <c r="G1169" s="90">
        <f t="shared" si="516"/>
        <v>0</v>
      </c>
      <c r="H1169" s="90">
        <f t="shared" si="517"/>
        <v>0</v>
      </c>
      <c r="I1169" s="89" t="e">
        <f t="shared" si="514"/>
        <v>#DIV/0!</v>
      </c>
    </row>
    <row r="1170" spans="1:9" ht="26.1" customHeight="1" x14ac:dyDescent="0.25">
      <c r="A1170" s="92" t="s">
        <v>2061</v>
      </c>
      <c r="B1170" s="93" t="s">
        <v>986</v>
      </c>
      <c r="C1170" s="92" t="s">
        <v>564</v>
      </c>
      <c r="D1170" s="91">
        <v>321.39999999999998</v>
      </c>
      <c r="E1170" s="308"/>
      <c r="F1170" s="310">
        <f t="shared" si="515"/>
        <v>0</v>
      </c>
      <c r="G1170" s="90">
        <f t="shared" si="516"/>
        <v>0</v>
      </c>
      <c r="H1170" s="90">
        <f t="shared" si="517"/>
        <v>0</v>
      </c>
      <c r="I1170" s="89" t="e">
        <f t="shared" si="514"/>
        <v>#DIV/0!</v>
      </c>
    </row>
    <row r="1171" spans="1:9" ht="26.1" customHeight="1" x14ac:dyDescent="0.25">
      <c r="A1171" s="92" t="s">
        <v>2060</v>
      </c>
      <c r="B1171" s="93" t="s">
        <v>984</v>
      </c>
      <c r="C1171" s="92" t="s">
        <v>564</v>
      </c>
      <c r="D1171" s="91">
        <v>71.8</v>
      </c>
      <c r="E1171" s="308"/>
      <c r="F1171" s="310">
        <f t="shared" si="515"/>
        <v>0</v>
      </c>
      <c r="G1171" s="90">
        <f t="shared" si="516"/>
        <v>0</v>
      </c>
      <c r="H1171" s="90">
        <f t="shared" si="517"/>
        <v>0</v>
      </c>
      <c r="I1171" s="89" t="e">
        <f t="shared" si="514"/>
        <v>#DIV/0!</v>
      </c>
    </row>
    <row r="1172" spans="1:9" ht="26.1" customHeight="1" x14ac:dyDescent="0.25">
      <c r="A1172" s="92" t="s">
        <v>2059</v>
      </c>
      <c r="B1172" s="93" t="s">
        <v>1656</v>
      </c>
      <c r="C1172" s="92" t="s">
        <v>564</v>
      </c>
      <c r="D1172" s="91">
        <v>15.1</v>
      </c>
      <c r="E1172" s="308"/>
      <c r="F1172" s="310">
        <f t="shared" si="515"/>
        <v>0</v>
      </c>
      <c r="G1172" s="90">
        <f t="shared" si="516"/>
        <v>0</v>
      </c>
      <c r="H1172" s="90">
        <f t="shared" si="517"/>
        <v>0</v>
      </c>
      <c r="I1172" s="89" t="e">
        <f t="shared" si="514"/>
        <v>#DIV/0!</v>
      </c>
    </row>
    <row r="1173" spans="1:9" ht="26.1" customHeight="1" x14ac:dyDescent="0.25">
      <c r="A1173" s="92" t="s">
        <v>2058</v>
      </c>
      <c r="B1173" s="93" t="s">
        <v>1654</v>
      </c>
      <c r="C1173" s="92" t="s">
        <v>564</v>
      </c>
      <c r="D1173" s="91">
        <v>25.9</v>
      </c>
      <c r="E1173" s="308"/>
      <c r="F1173" s="310">
        <f t="shared" si="515"/>
        <v>0</v>
      </c>
      <c r="G1173" s="90">
        <f t="shared" si="516"/>
        <v>0</v>
      </c>
      <c r="H1173" s="90">
        <f t="shared" si="517"/>
        <v>0</v>
      </c>
      <c r="I1173" s="89" t="e">
        <f t="shared" si="514"/>
        <v>#DIV/0!</v>
      </c>
    </row>
    <row r="1174" spans="1:9" ht="39" customHeight="1" x14ac:dyDescent="0.25">
      <c r="A1174" s="92" t="s">
        <v>2057</v>
      </c>
      <c r="B1174" s="93" t="s">
        <v>964</v>
      </c>
      <c r="C1174" s="92" t="s">
        <v>491</v>
      </c>
      <c r="D1174" s="91">
        <v>20.926259999999999</v>
      </c>
      <c r="E1174" s="308"/>
      <c r="F1174" s="310">
        <f t="shared" si="515"/>
        <v>0</v>
      </c>
      <c r="G1174" s="90">
        <f t="shared" si="516"/>
        <v>0</v>
      </c>
      <c r="H1174" s="90">
        <f t="shared" si="517"/>
        <v>0</v>
      </c>
      <c r="I1174" s="89" t="e">
        <f t="shared" si="514"/>
        <v>#DIV/0!</v>
      </c>
    </row>
    <row r="1175" spans="1:9" ht="26.1" customHeight="1" x14ac:dyDescent="0.25">
      <c r="A1175" s="92" t="s">
        <v>2056</v>
      </c>
      <c r="B1175" s="93" t="s">
        <v>972</v>
      </c>
      <c r="C1175" s="92" t="s">
        <v>460</v>
      </c>
      <c r="D1175" s="91">
        <v>481.06650000000002</v>
      </c>
      <c r="E1175" s="308"/>
      <c r="F1175" s="310">
        <f t="shared" si="515"/>
        <v>0</v>
      </c>
      <c r="G1175" s="90">
        <f t="shared" si="516"/>
        <v>0</v>
      </c>
      <c r="H1175" s="90">
        <f t="shared" si="517"/>
        <v>0</v>
      </c>
      <c r="I1175" s="89" t="e">
        <f t="shared" si="514"/>
        <v>#DIV/0!</v>
      </c>
    </row>
    <row r="1176" spans="1:9" ht="39" customHeight="1" x14ac:dyDescent="0.25">
      <c r="A1176" s="92" t="s">
        <v>2055</v>
      </c>
      <c r="B1176" s="93" t="s">
        <v>1650</v>
      </c>
      <c r="C1176" s="92" t="s">
        <v>460</v>
      </c>
      <c r="D1176" s="91">
        <v>481.06650000000002</v>
      </c>
      <c r="E1176" s="308"/>
      <c r="F1176" s="310">
        <f t="shared" si="515"/>
        <v>0</v>
      </c>
      <c r="G1176" s="90">
        <f t="shared" si="516"/>
        <v>0</v>
      </c>
      <c r="H1176" s="90">
        <f t="shared" si="517"/>
        <v>0</v>
      </c>
      <c r="I1176" s="89" t="e">
        <f t="shared" si="514"/>
        <v>#DIV/0!</v>
      </c>
    </row>
    <row r="1177" spans="1:9" ht="39" customHeight="1" x14ac:dyDescent="0.25">
      <c r="A1177" s="92" t="s">
        <v>2054</v>
      </c>
      <c r="B1177" s="93" t="s">
        <v>970</v>
      </c>
      <c r="C1177" s="92" t="s">
        <v>460</v>
      </c>
      <c r="D1177" s="91">
        <v>481.06650000000002</v>
      </c>
      <c r="E1177" s="308"/>
      <c r="F1177" s="310">
        <f t="shared" si="515"/>
        <v>0</v>
      </c>
      <c r="G1177" s="90">
        <f t="shared" si="516"/>
        <v>0</v>
      </c>
      <c r="H1177" s="90">
        <f t="shared" si="517"/>
        <v>0</v>
      </c>
      <c r="I1177" s="89" t="e">
        <f t="shared" si="514"/>
        <v>#DIV/0!</v>
      </c>
    </row>
    <row r="1178" spans="1:9" ht="39" customHeight="1" x14ac:dyDescent="0.25">
      <c r="A1178" s="92" t="s">
        <v>2053</v>
      </c>
      <c r="B1178" s="93" t="s">
        <v>966</v>
      </c>
      <c r="C1178" s="92" t="s">
        <v>491</v>
      </c>
      <c r="D1178" s="91">
        <v>50.83</v>
      </c>
      <c r="E1178" s="308"/>
      <c r="F1178" s="310">
        <f t="shared" si="515"/>
        <v>0</v>
      </c>
      <c r="G1178" s="90">
        <f t="shared" si="516"/>
        <v>0</v>
      </c>
      <c r="H1178" s="90">
        <f t="shared" si="517"/>
        <v>0</v>
      </c>
      <c r="I1178" s="89" t="e">
        <f t="shared" si="514"/>
        <v>#DIV/0!</v>
      </c>
    </row>
    <row r="1179" spans="1:9" ht="26.1" customHeight="1" x14ac:dyDescent="0.25">
      <c r="A1179" s="92" t="s">
        <v>2052</v>
      </c>
      <c r="B1179" s="93" t="s">
        <v>962</v>
      </c>
      <c r="C1179" s="92" t="s">
        <v>564</v>
      </c>
      <c r="D1179" s="91">
        <v>142.94</v>
      </c>
      <c r="E1179" s="90">
        <f>VLOOKUP(B1179,'COMPOSIÇAO DE CUSTO UNIT'!$B$8:$H$4706,7,FALSE)</f>
        <v>0</v>
      </c>
      <c r="F1179" s="310">
        <f t="shared" si="515"/>
        <v>0</v>
      </c>
      <c r="G1179" s="90">
        <f t="shared" si="516"/>
        <v>0</v>
      </c>
      <c r="H1179" s="90">
        <f t="shared" si="517"/>
        <v>0</v>
      </c>
      <c r="I1179" s="89" t="e">
        <f t="shared" si="514"/>
        <v>#DIV/0!</v>
      </c>
    </row>
    <row r="1180" spans="1:9" ht="26.1" customHeight="1" x14ac:dyDescent="0.25">
      <c r="A1180" s="92" t="s">
        <v>2051</v>
      </c>
      <c r="B1180" s="93" t="s">
        <v>960</v>
      </c>
      <c r="C1180" s="92" t="s">
        <v>460</v>
      </c>
      <c r="D1180" s="91">
        <v>2150.19</v>
      </c>
      <c r="E1180" s="90">
        <f>VLOOKUP(B1180,'COMPOSIÇAO DE CUSTO UNIT'!$B$8:$H$4706,7,FALSE)</f>
        <v>0</v>
      </c>
      <c r="F1180" s="310">
        <f t="shared" si="515"/>
        <v>0</v>
      </c>
      <c r="G1180" s="90">
        <f t="shared" si="516"/>
        <v>0</v>
      </c>
      <c r="H1180" s="90">
        <f t="shared" si="517"/>
        <v>0</v>
      </c>
      <c r="I1180" s="89" t="e">
        <f t="shared" si="514"/>
        <v>#DIV/0!</v>
      </c>
    </row>
    <row r="1181" spans="1:9" ht="24" customHeight="1" x14ac:dyDescent="0.25">
      <c r="A1181" s="100" t="s">
        <v>2050</v>
      </c>
      <c r="B1181" s="99" t="s">
        <v>1642</v>
      </c>
      <c r="C1181" s="97"/>
      <c r="D1181" s="98"/>
      <c r="E1181" s="97"/>
      <c r="F1181" s="97"/>
      <c r="G1181" s="97"/>
      <c r="H1181" s="96">
        <f>SUM(H1182:H1195)</f>
        <v>0</v>
      </c>
      <c r="I1181" s="95" t="e">
        <f>H1181/$H$2317</f>
        <v>#DIV/0!</v>
      </c>
    </row>
    <row r="1182" spans="1:9" ht="51.9" customHeight="1" x14ac:dyDescent="0.25">
      <c r="A1182" s="92" t="s">
        <v>2049</v>
      </c>
      <c r="B1182" s="93" t="s">
        <v>994</v>
      </c>
      <c r="C1182" s="92" t="s">
        <v>460</v>
      </c>
      <c r="D1182" s="91">
        <v>156.91</v>
      </c>
      <c r="E1182" s="308"/>
      <c r="F1182" s="310">
        <f t="shared" ref="F1182:F1195" si="518">$E$2</f>
        <v>0</v>
      </c>
      <c r="G1182" s="90">
        <f t="shared" ref="G1182:G1195" si="519">TRUNC(E1182*(1+F1182),2)</f>
        <v>0</v>
      </c>
      <c r="H1182" s="90">
        <f t="shared" ref="H1182:H1195" si="520">TRUNC(G1182*D1182,2)</f>
        <v>0</v>
      </c>
      <c r="I1182" s="89" t="e">
        <f t="shared" ref="I1182:I1195" si="521">H1182/$H$2317</f>
        <v>#DIV/0!</v>
      </c>
    </row>
    <row r="1183" spans="1:9" ht="39" customHeight="1" x14ac:dyDescent="0.25">
      <c r="A1183" s="92" t="s">
        <v>2048</v>
      </c>
      <c r="B1183" s="93" t="s">
        <v>569</v>
      </c>
      <c r="C1183" s="92" t="s">
        <v>460</v>
      </c>
      <c r="D1183" s="91">
        <v>512.93230000000005</v>
      </c>
      <c r="E1183" s="308"/>
      <c r="F1183" s="310">
        <f t="shared" si="518"/>
        <v>0</v>
      </c>
      <c r="G1183" s="90">
        <f t="shared" si="519"/>
        <v>0</v>
      </c>
      <c r="H1183" s="90">
        <f t="shared" si="520"/>
        <v>0</v>
      </c>
      <c r="I1183" s="89" t="e">
        <f t="shared" si="521"/>
        <v>#DIV/0!</v>
      </c>
    </row>
    <row r="1184" spans="1:9" ht="39" customHeight="1" x14ac:dyDescent="0.25">
      <c r="A1184" s="92" t="s">
        <v>2047</v>
      </c>
      <c r="B1184" s="93" t="s">
        <v>1636</v>
      </c>
      <c r="C1184" s="92" t="s">
        <v>460</v>
      </c>
      <c r="D1184" s="91">
        <v>715.65</v>
      </c>
      <c r="E1184" s="308"/>
      <c r="F1184" s="310">
        <f t="shared" si="518"/>
        <v>0</v>
      </c>
      <c r="G1184" s="90">
        <f t="shared" si="519"/>
        <v>0</v>
      </c>
      <c r="H1184" s="90">
        <f t="shared" si="520"/>
        <v>0</v>
      </c>
      <c r="I1184" s="89" t="e">
        <f t="shared" si="521"/>
        <v>#DIV/0!</v>
      </c>
    </row>
    <row r="1185" spans="1:9" ht="51.9" customHeight="1" x14ac:dyDescent="0.25">
      <c r="A1185" s="92" t="s">
        <v>2046</v>
      </c>
      <c r="B1185" s="93" t="s">
        <v>1634</v>
      </c>
      <c r="C1185" s="92" t="s">
        <v>564</v>
      </c>
      <c r="D1185" s="91">
        <v>16</v>
      </c>
      <c r="E1185" s="308"/>
      <c r="F1185" s="310">
        <f t="shared" si="518"/>
        <v>0</v>
      </c>
      <c r="G1185" s="90">
        <f t="shared" si="519"/>
        <v>0</v>
      </c>
      <c r="H1185" s="90">
        <f t="shared" si="520"/>
        <v>0</v>
      </c>
      <c r="I1185" s="89" t="e">
        <f t="shared" si="521"/>
        <v>#DIV/0!</v>
      </c>
    </row>
    <row r="1186" spans="1:9" ht="51.9" customHeight="1" x14ac:dyDescent="0.25">
      <c r="A1186" s="92" t="s">
        <v>2045</v>
      </c>
      <c r="B1186" s="93" t="s">
        <v>1632</v>
      </c>
      <c r="C1186" s="92" t="s">
        <v>564</v>
      </c>
      <c r="D1186" s="91">
        <v>631</v>
      </c>
      <c r="E1186" s="308"/>
      <c r="F1186" s="310">
        <f t="shared" si="518"/>
        <v>0</v>
      </c>
      <c r="G1186" s="90">
        <f t="shared" si="519"/>
        <v>0</v>
      </c>
      <c r="H1186" s="90">
        <f t="shared" si="520"/>
        <v>0</v>
      </c>
      <c r="I1186" s="89" t="e">
        <f t="shared" si="521"/>
        <v>#DIV/0!</v>
      </c>
    </row>
    <row r="1187" spans="1:9" ht="51.9" customHeight="1" x14ac:dyDescent="0.25">
      <c r="A1187" s="92" t="s">
        <v>2044</v>
      </c>
      <c r="B1187" s="93" t="s">
        <v>1630</v>
      </c>
      <c r="C1187" s="92" t="s">
        <v>564</v>
      </c>
      <c r="D1187" s="91">
        <v>320</v>
      </c>
      <c r="E1187" s="308"/>
      <c r="F1187" s="310">
        <f t="shared" si="518"/>
        <v>0</v>
      </c>
      <c r="G1187" s="90">
        <f t="shared" si="519"/>
        <v>0</v>
      </c>
      <c r="H1187" s="90">
        <f t="shared" si="520"/>
        <v>0</v>
      </c>
      <c r="I1187" s="89" t="e">
        <f t="shared" si="521"/>
        <v>#DIV/0!</v>
      </c>
    </row>
    <row r="1188" spans="1:9" ht="51.9" customHeight="1" x14ac:dyDescent="0.25">
      <c r="A1188" s="92" t="s">
        <v>2043</v>
      </c>
      <c r="B1188" s="93" t="s">
        <v>1626</v>
      </c>
      <c r="C1188" s="92" t="s">
        <v>564</v>
      </c>
      <c r="D1188" s="91">
        <v>1176.8</v>
      </c>
      <c r="E1188" s="308"/>
      <c r="F1188" s="310">
        <f t="shared" si="518"/>
        <v>0</v>
      </c>
      <c r="G1188" s="90">
        <f t="shared" si="519"/>
        <v>0</v>
      </c>
      <c r="H1188" s="90">
        <f t="shared" si="520"/>
        <v>0</v>
      </c>
      <c r="I1188" s="89" t="e">
        <f t="shared" si="521"/>
        <v>#DIV/0!</v>
      </c>
    </row>
    <row r="1189" spans="1:9" ht="51.9" customHeight="1" x14ac:dyDescent="0.25">
      <c r="A1189" s="92" t="s">
        <v>2042</v>
      </c>
      <c r="B1189" s="93" t="s">
        <v>567</v>
      </c>
      <c r="C1189" s="92" t="s">
        <v>564</v>
      </c>
      <c r="D1189" s="91">
        <v>93.7</v>
      </c>
      <c r="E1189" s="308"/>
      <c r="F1189" s="310">
        <f t="shared" si="518"/>
        <v>0</v>
      </c>
      <c r="G1189" s="90">
        <f t="shared" si="519"/>
        <v>0</v>
      </c>
      <c r="H1189" s="90">
        <f t="shared" si="520"/>
        <v>0</v>
      </c>
      <c r="I1189" s="89" t="e">
        <f t="shared" si="521"/>
        <v>#DIV/0!</v>
      </c>
    </row>
    <row r="1190" spans="1:9" ht="51.9" customHeight="1" x14ac:dyDescent="0.25">
      <c r="A1190" s="92" t="s">
        <v>2041</v>
      </c>
      <c r="B1190" s="93" t="s">
        <v>565</v>
      </c>
      <c r="C1190" s="92" t="s">
        <v>564</v>
      </c>
      <c r="D1190" s="91">
        <v>1189.2</v>
      </c>
      <c r="E1190" s="308"/>
      <c r="F1190" s="310">
        <f t="shared" si="518"/>
        <v>0</v>
      </c>
      <c r="G1190" s="90">
        <f t="shared" si="519"/>
        <v>0</v>
      </c>
      <c r="H1190" s="90">
        <f t="shared" si="520"/>
        <v>0</v>
      </c>
      <c r="I1190" s="89" t="e">
        <f t="shared" si="521"/>
        <v>#DIV/0!</v>
      </c>
    </row>
    <row r="1191" spans="1:9" ht="51.9" customHeight="1" x14ac:dyDescent="0.25">
      <c r="A1191" s="92" t="s">
        <v>2040</v>
      </c>
      <c r="B1191" s="93" t="s">
        <v>1622</v>
      </c>
      <c r="C1191" s="92" t="s">
        <v>564</v>
      </c>
      <c r="D1191" s="91">
        <v>1241.0999999999999</v>
      </c>
      <c r="E1191" s="308"/>
      <c r="F1191" s="310">
        <f t="shared" si="518"/>
        <v>0</v>
      </c>
      <c r="G1191" s="90">
        <f t="shared" si="519"/>
        <v>0</v>
      </c>
      <c r="H1191" s="90">
        <f t="shared" si="520"/>
        <v>0</v>
      </c>
      <c r="I1191" s="89" t="e">
        <f t="shared" si="521"/>
        <v>#DIV/0!</v>
      </c>
    </row>
    <row r="1192" spans="1:9" ht="51.9" customHeight="1" x14ac:dyDescent="0.25">
      <c r="A1192" s="92" t="s">
        <v>2039</v>
      </c>
      <c r="B1192" s="93" t="s">
        <v>1620</v>
      </c>
      <c r="C1192" s="92" t="s">
        <v>564</v>
      </c>
      <c r="D1192" s="91">
        <v>548</v>
      </c>
      <c r="E1192" s="308"/>
      <c r="F1192" s="310">
        <f t="shared" si="518"/>
        <v>0</v>
      </c>
      <c r="G1192" s="90">
        <f t="shared" si="519"/>
        <v>0</v>
      </c>
      <c r="H1192" s="90">
        <f t="shared" si="520"/>
        <v>0</v>
      </c>
      <c r="I1192" s="89" t="e">
        <f t="shared" si="521"/>
        <v>#DIV/0!</v>
      </c>
    </row>
    <row r="1193" spans="1:9" ht="51.9" customHeight="1" x14ac:dyDescent="0.25">
      <c r="A1193" s="92" t="s">
        <v>2038</v>
      </c>
      <c r="B1193" s="93" t="s">
        <v>1618</v>
      </c>
      <c r="C1193" s="92" t="s">
        <v>564</v>
      </c>
      <c r="D1193" s="91">
        <v>108.6</v>
      </c>
      <c r="E1193" s="308"/>
      <c r="F1193" s="310">
        <f t="shared" si="518"/>
        <v>0</v>
      </c>
      <c r="G1193" s="90">
        <f t="shared" si="519"/>
        <v>0</v>
      </c>
      <c r="H1193" s="90">
        <f t="shared" si="520"/>
        <v>0</v>
      </c>
      <c r="I1193" s="89" t="e">
        <f t="shared" si="521"/>
        <v>#DIV/0!</v>
      </c>
    </row>
    <row r="1194" spans="1:9" ht="51.9" customHeight="1" x14ac:dyDescent="0.25">
      <c r="A1194" s="92" t="s">
        <v>2037</v>
      </c>
      <c r="B1194" s="93" t="s">
        <v>1614</v>
      </c>
      <c r="C1194" s="92" t="s">
        <v>491</v>
      </c>
      <c r="D1194" s="91">
        <v>99.56</v>
      </c>
      <c r="E1194" s="90">
        <f>VLOOKUP(B1194,'COMPOSIÇAO DE CUSTO UNIT'!$B$8:$H$4706,7,FALSE)</f>
        <v>0</v>
      </c>
      <c r="F1194" s="309">
        <f t="shared" ref="F1194" si="522">$F$2</f>
        <v>0</v>
      </c>
      <c r="G1194" s="90">
        <f t="shared" si="519"/>
        <v>0</v>
      </c>
      <c r="H1194" s="90">
        <f t="shared" si="520"/>
        <v>0</v>
      </c>
      <c r="I1194" s="89" t="e">
        <f t="shared" si="521"/>
        <v>#DIV/0!</v>
      </c>
    </row>
    <row r="1195" spans="1:9" ht="26.1" customHeight="1" x14ac:dyDescent="0.25">
      <c r="A1195" s="92" t="s">
        <v>2036</v>
      </c>
      <c r="B1195" s="93" t="s">
        <v>1612</v>
      </c>
      <c r="C1195" s="92" t="s">
        <v>491</v>
      </c>
      <c r="D1195" s="91">
        <v>99.557012</v>
      </c>
      <c r="E1195" s="308"/>
      <c r="F1195" s="310">
        <f t="shared" si="518"/>
        <v>0</v>
      </c>
      <c r="G1195" s="90">
        <f t="shared" si="519"/>
        <v>0</v>
      </c>
      <c r="H1195" s="90">
        <f t="shared" si="520"/>
        <v>0</v>
      </c>
      <c r="I1195" s="89" t="e">
        <f t="shared" si="521"/>
        <v>#DIV/0!</v>
      </c>
    </row>
    <row r="1196" spans="1:9" ht="24" customHeight="1" x14ac:dyDescent="0.25">
      <c r="A1196" s="100" t="s">
        <v>2035</v>
      </c>
      <c r="B1196" s="99" t="s">
        <v>2034</v>
      </c>
      <c r="C1196" s="97"/>
      <c r="D1196" s="98"/>
      <c r="E1196" s="97"/>
      <c r="F1196" s="97"/>
      <c r="G1196" s="97"/>
      <c r="H1196" s="96">
        <f>H1197</f>
        <v>0</v>
      </c>
      <c r="I1196" s="95" t="e">
        <f>H1196/$H$2317</f>
        <v>#DIV/0!</v>
      </c>
    </row>
    <row r="1197" spans="1:9" ht="51.9" customHeight="1" x14ac:dyDescent="0.25">
      <c r="A1197" s="92" t="s">
        <v>2033</v>
      </c>
      <c r="B1197" s="93" t="s">
        <v>2032</v>
      </c>
      <c r="C1197" s="92" t="s">
        <v>564</v>
      </c>
      <c r="D1197" s="91">
        <v>1716</v>
      </c>
      <c r="E1197" s="308"/>
      <c r="F1197" s="310">
        <f t="shared" ref="F1197" si="523">$E$2</f>
        <v>0</v>
      </c>
      <c r="G1197" s="90">
        <f t="shared" ref="G1197" si="524">TRUNC(E1197*(1+F1197),2)</f>
        <v>0</v>
      </c>
      <c r="H1197" s="90">
        <f t="shared" ref="H1197" si="525">TRUNC(G1197*D1197,2)</f>
        <v>0</v>
      </c>
      <c r="I1197" s="89" t="e">
        <f>H1197/$H$2317</f>
        <v>#DIV/0!</v>
      </c>
    </row>
    <row r="1198" spans="1:9" ht="24" customHeight="1" x14ac:dyDescent="0.25">
      <c r="A1198" s="100" t="s">
        <v>118</v>
      </c>
      <c r="B1198" s="99" t="s">
        <v>39</v>
      </c>
      <c r="C1198" s="97"/>
      <c r="D1198" s="98"/>
      <c r="E1198" s="97"/>
      <c r="F1198" s="97"/>
      <c r="G1198" s="97"/>
      <c r="H1198" s="96">
        <f>SUM(H1199:H1205)</f>
        <v>0</v>
      </c>
      <c r="I1198" s="95" t="e">
        <f>H1198/$H$2317</f>
        <v>#DIV/0!</v>
      </c>
    </row>
    <row r="1199" spans="1:9" ht="39" customHeight="1" x14ac:dyDescent="0.25">
      <c r="A1199" s="92" t="s">
        <v>2031</v>
      </c>
      <c r="B1199" s="93" t="s">
        <v>489</v>
      </c>
      <c r="C1199" s="92" t="s">
        <v>460</v>
      </c>
      <c r="D1199" s="91">
        <v>821.01</v>
      </c>
      <c r="E1199" s="308"/>
      <c r="F1199" s="310">
        <f t="shared" ref="F1199:F1205" si="526">$E$2</f>
        <v>0</v>
      </c>
      <c r="G1199" s="90">
        <f t="shared" ref="G1199:G1205" si="527">TRUNC(E1199*(1+F1199),2)</f>
        <v>0</v>
      </c>
      <c r="H1199" s="90">
        <f t="shared" ref="H1199:H1205" si="528">TRUNC(G1199*D1199,2)</f>
        <v>0</v>
      </c>
      <c r="I1199" s="89" t="e">
        <f t="shared" ref="I1199:I1205" si="529">H1199/$H$2317</f>
        <v>#DIV/0!</v>
      </c>
    </row>
    <row r="1200" spans="1:9" ht="26.1" customHeight="1" x14ac:dyDescent="0.25">
      <c r="A1200" s="92" t="s">
        <v>2030</v>
      </c>
      <c r="B1200" s="93" t="s">
        <v>554</v>
      </c>
      <c r="C1200" s="92" t="s">
        <v>234</v>
      </c>
      <c r="D1200" s="91">
        <v>240.67</v>
      </c>
      <c r="E1200" s="308"/>
      <c r="F1200" s="310">
        <f t="shared" si="526"/>
        <v>0</v>
      </c>
      <c r="G1200" s="90">
        <f t="shared" si="527"/>
        <v>0</v>
      </c>
      <c r="H1200" s="90">
        <f t="shared" si="528"/>
        <v>0</v>
      </c>
      <c r="I1200" s="89" t="e">
        <f t="shared" si="529"/>
        <v>#DIV/0!</v>
      </c>
    </row>
    <row r="1201" spans="1:9" ht="26.1" customHeight="1" x14ac:dyDescent="0.25">
      <c r="A1201" s="92" t="s">
        <v>2029</v>
      </c>
      <c r="B1201" s="93" t="s">
        <v>487</v>
      </c>
      <c r="C1201" s="92" t="s">
        <v>234</v>
      </c>
      <c r="D1201" s="91">
        <v>198.04</v>
      </c>
      <c r="E1201" s="308"/>
      <c r="F1201" s="310">
        <f t="shared" si="526"/>
        <v>0</v>
      </c>
      <c r="G1201" s="90">
        <f t="shared" si="527"/>
        <v>0</v>
      </c>
      <c r="H1201" s="90">
        <f t="shared" si="528"/>
        <v>0</v>
      </c>
      <c r="I1201" s="89" t="e">
        <f t="shared" si="529"/>
        <v>#DIV/0!</v>
      </c>
    </row>
    <row r="1202" spans="1:9" ht="51.9" customHeight="1" x14ac:dyDescent="0.25">
      <c r="A1202" s="92" t="s">
        <v>2028</v>
      </c>
      <c r="B1202" s="93" t="s">
        <v>2027</v>
      </c>
      <c r="C1202" s="92" t="s">
        <v>460</v>
      </c>
      <c r="D1202" s="91">
        <v>41.752000000000002</v>
      </c>
      <c r="E1202" s="90">
        <f>VLOOKUP(B1202,'COMPOSIÇAO DE CUSTO UNIT'!$B$8:$H$4706,7,FALSE)</f>
        <v>0</v>
      </c>
      <c r="F1202" s="310">
        <f t="shared" si="526"/>
        <v>0</v>
      </c>
      <c r="G1202" s="90">
        <f t="shared" si="527"/>
        <v>0</v>
      </c>
      <c r="H1202" s="90">
        <f t="shared" si="528"/>
        <v>0</v>
      </c>
      <c r="I1202" s="89" t="e">
        <f t="shared" si="529"/>
        <v>#DIV/0!</v>
      </c>
    </row>
    <row r="1203" spans="1:9" ht="39" customHeight="1" x14ac:dyDescent="0.25">
      <c r="A1203" s="92" t="s">
        <v>2026</v>
      </c>
      <c r="B1203" s="93" t="s">
        <v>2025</v>
      </c>
      <c r="C1203" s="92" t="s">
        <v>460</v>
      </c>
      <c r="D1203" s="91">
        <v>19.350000000000001</v>
      </c>
      <c r="E1203" s="90">
        <f>VLOOKUP(B1203,'COMPOSIÇAO DE CUSTO UNIT'!$B$8:$H$4706,7,FALSE)</f>
        <v>0</v>
      </c>
      <c r="F1203" s="310">
        <f t="shared" si="526"/>
        <v>0</v>
      </c>
      <c r="G1203" s="90">
        <f t="shared" si="527"/>
        <v>0</v>
      </c>
      <c r="H1203" s="90">
        <f t="shared" si="528"/>
        <v>0</v>
      </c>
      <c r="I1203" s="89" t="e">
        <f t="shared" si="529"/>
        <v>#DIV/0!</v>
      </c>
    </row>
    <row r="1204" spans="1:9" ht="39" customHeight="1" x14ac:dyDescent="0.25">
      <c r="A1204" s="92" t="s">
        <v>2024</v>
      </c>
      <c r="B1204" s="93" t="s">
        <v>1608</v>
      </c>
      <c r="C1204" s="92" t="s">
        <v>460</v>
      </c>
      <c r="D1204" s="91">
        <v>16.2</v>
      </c>
      <c r="E1204" s="308"/>
      <c r="F1204" s="310">
        <f t="shared" si="526"/>
        <v>0</v>
      </c>
      <c r="G1204" s="90">
        <f t="shared" si="527"/>
        <v>0</v>
      </c>
      <c r="H1204" s="90">
        <f t="shared" si="528"/>
        <v>0</v>
      </c>
      <c r="I1204" s="89" t="e">
        <f t="shared" si="529"/>
        <v>#DIV/0!</v>
      </c>
    </row>
    <row r="1205" spans="1:9" ht="90.9" customHeight="1" x14ac:dyDescent="0.25">
      <c r="A1205" s="92" t="s">
        <v>2023</v>
      </c>
      <c r="B1205" s="93" t="s">
        <v>4447</v>
      </c>
      <c r="C1205" s="92" t="s">
        <v>235</v>
      </c>
      <c r="D1205" s="91">
        <v>7</v>
      </c>
      <c r="E1205" s="90">
        <f>VLOOKUP(B1205,'COMPOSIÇAO DE CUSTO UNIT'!$B$8:$H$4706,7,FALSE)</f>
        <v>0</v>
      </c>
      <c r="F1205" s="310">
        <f t="shared" si="526"/>
        <v>0</v>
      </c>
      <c r="G1205" s="90">
        <f t="shared" si="527"/>
        <v>0</v>
      </c>
      <c r="H1205" s="90">
        <f t="shared" si="528"/>
        <v>0</v>
      </c>
      <c r="I1205" s="89" t="e">
        <f t="shared" si="529"/>
        <v>#DIV/0!</v>
      </c>
    </row>
    <row r="1206" spans="1:9" ht="24" customHeight="1" x14ac:dyDescent="0.25">
      <c r="A1206" s="100" t="s">
        <v>119</v>
      </c>
      <c r="B1206" s="99" t="s">
        <v>41</v>
      </c>
      <c r="C1206" s="97"/>
      <c r="D1206" s="98"/>
      <c r="E1206" s="97"/>
      <c r="F1206" s="97"/>
      <c r="G1206" s="97"/>
      <c r="H1206" s="96">
        <f>SUM(H1207:H1209)</f>
        <v>0</v>
      </c>
      <c r="I1206" s="95" t="e">
        <f>H1206/$H$2317</f>
        <v>#DIV/0!</v>
      </c>
    </row>
    <row r="1207" spans="1:9" ht="51.9" customHeight="1" x14ac:dyDescent="0.25">
      <c r="A1207" s="92" t="s">
        <v>2022</v>
      </c>
      <c r="B1207" s="93" t="s">
        <v>1603</v>
      </c>
      <c r="C1207" s="92" t="s">
        <v>460</v>
      </c>
      <c r="D1207" s="91">
        <v>964.07</v>
      </c>
      <c r="E1207" s="308"/>
      <c r="F1207" s="310">
        <f t="shared" ref="F1207:F1209" si="530">$E$2</f>
        <v>0</v>
      </c>
      <c r="G1207" s="90">
        <f t="shared" ref="G1207:G1209" si="531">TRUNC(E1207*(1+F1207),2)</f>
        <v>0</v>
      </c>
      <c r="H1207" s="90">
        <f t="shared" ref="H1207:H1209" si="532">TRUNC(G1207*D1207,2)</f>
        <v>0</v>
      </c>
      <c r="I1207" s="89" t="e">
        <f t="shared" ref="I1207:I1209" si="533">H1207/$H$2317</f>
        <v>#DIV/0!</v>
      </c>
    </row>
    <row r="1208" spans="1:9" ht="65.099999999999994" customHeight="1" x14ac:dyDescent="0.25">
      <c r="A1208" s="92" t="s">
        <v>2021</v>
      </c>
      <c r="B1208" s="93" t="s">
        <v>2020</v>
      </c>
      <c r="C1208" s="92" t="s">
        <v>460</v>
      </c>
      <c r="D1208" s="91">
        <v>271.49</v>
      </c>
      <c r="E1208" s="308"/>
      <c r="F1208" s="310">
        <f t="shared" si="530"/>
        <v>0</v>
      </c>
      <c r="G1208" s="90">
        <f t="shared" si="531"/>
        <v>0</v>
      </c>
      <c r="H1208" s="90">
        <f t="shared" si="532"/>
        <v>0</v>
      </c>
      <c r="I1208" s="89" t="e">
        <f t="shared" si="533"/>
        <v>#DIV/0!</v>
      </c>
    </row>
    <row r="1209" spans="1:9" ht="65.099999999999994" customHeight="1" x14ac:dyDescent="0.25">
      <c r="A1209" s="92" t="s">
        <v>2019</v>
      </c>
      <c r="B1209" s="93" t="s">
        <v>1601</v>
      </c>
      <c r="C1209" s="92" t="s">
        <v>460</v>
      </c>
      <c r="D1209" s="91">
        <v>964.07</v>
      </c>
      <c r="E1209" s="308"/>
      <c r="F1209" s="310">
        <f t="shared" si="530"/>
        <v>0</v>
      </c>
      <c r="G1209" s="90">
        <f t="shared" si="531"/>
        <v>0</v>
      </c>
      <c r="H1209" s="90">
        <f t="shared" si="532"/>
        <v>0</v>
      </c>
      <c r="I1209" s="89" t="e">
        <f t="shared" si="533"/>
        <v>#DIV/0!</v>
      </c>
    </row>
    <row r="1210" spans="1:9" ht="24" customHeight="1" x14ac:dyDescent="0.25">
      <c r="A1210" s="100" t="s">
        <v>120</v>
      </c>
      <c r="B1210" s="99" t="s">
        <v>43</v>
      </c>
      <c r="C1210" s="97"/>
      <c r="D1210" s="98"/>
      <c r="E1210" s="97"/>
      <c r="F1210" s="97"/>
      <c r="G1210" s="97"/>
      <c r="H1210" s="96">
        <f>H1211+H1214</f>
        <v>0</v>
      </c>
      <c r="I1210" s="95" t="e">
        <f t="shared" ref="I1210:I1213" si="534">H1210/$H$2317</f>
        <v>#DIV/0!</v>
      </c>
    </row>
    <row r="1211" spans="1:9" ht="24" customHeight="1" x14ac:dyDescent="0.25">
      <c r="A1211" s="100" t="s">
        <v>2018</v>
      </c>
      <c r="B1211" s="99" t="s">
        <v>946</v>
      </c>
      <c r="C1211" s="97"/>
      <c r="D1211" s="98"/>
      <c r="E1211" s="97"/>
      <c r="F1211" s="97"/>
      <c r="G1211" s="97"/>
      <c r="H1211" s="96">
        <f>SUM(H1212:H1213)</f>
        <v>0</v>
      </c>
      <c r="I1211" s="95" t="e">
        <f t="shared" si="534"/>
        <v>#DIV/0!</v>
      </c>
    </row>
    <row r="1212" spans="1:9" ht="51.9" customHeight="1" x14ac:dyDescent="0.25">
      <c r="A1212" s="92" t="s">
        <v>2017</v>
      </c>
      <c r="B1212" s="93" t="s">
        <v>944</v>
      </c>
      <c r="C1212" s="92" t="s">
        <v>460</v>
      </c>
      <c r="D1212" s="91">
        <v>188.5</v>
      </c>
      <c r="E1212" s="308"/>
      <c r="F1212" s="310">
        <f t="shared" ref="F1212:F1213" si="535">$E$2</f>
        <v>0</v>
      </c>
      <c r="G1212" s="90">
        <f t="shared" ref="G1212:G1213" si="536">TRUNC(E1212*(1+F1212),2)</f>
        <v>0</v>
      </c>
      <c r="H1212" s="90">
        <f t="shared" ref="H1212:H1213" si="537">TRUNC(G1212*D1212,2)</f>
        <v>0</v>
      </c>
      <c r="I1212" s="89" t="e">
        <f t="shared" si="534"/>
        <v>#DIV/0!</v>
      </c>
    </row>
    <row r="1213" spans="1:9" ht="51.9" customHeight="1" x14ac:dyDescent="0.25">
      <c r="A1213" s="92" t="s">
        <v>2016</v>
      </c>
      <c r="B1213" s="93" t="s">
        <v>942</v>
      </c>
      <c r="C1213" s="92" t="s">
        <v>460</v>
      </c>
      <c r="D1213" s="91">
        <v>66.650000000000006</v>
      </c>
      <c r="E1213" s="308"/>
      <c r="F1213" s="310">
        <f t="shared" si="535"/>
        <v>0</v>
      </c>
      <c r="G1213" s="90">
        <f t="shared" si="536"/>
        <v>0</v>
      </c>
      <c r="H1213" s="90">
        <f t="shared" si="537"/>
        <v>0</v>
      </c>
      <c r="I1213" s="89" t="e">
        <f t="shared" si="534"/>
        <v>#DIV/0!</v>
      </c>
    </row>
    <row r="1214" spans="1:9" ht="24" customHeight="1" x14ac:dyDescent="0.25">
      <c r="A1214" s="100" t="s">
        <v>2015</v>
      </c>
      <c r="B1214" s="99" t="s">
        <v>936</v>
      </c>
      <c r="C1214" s="97"/>
      <c r="D1214" s="98"/>
      <c r="E1214" s="97"/>
      <c r="F1214" s="97"/>
      <c r="G1214" s="97"/>
      <c r="H1214" s="96">
        <f>SUM(H1215:H1221)</f>
        <v>0</v>
      </c>
      <c r="I1214" s="95" t="e">
        <f>H1214/$H$2317</f>
        <v>#DIV/0!</v>
      </c>
    </row>
    <row r="1215" spans="1:9" ht="26.1" customHeight="1" x14ac:dyDescent="0.25">
      <c r="A1215" s="92" t="s">
        <v>2014</v>
      </c>
      <c r="B1215" s="93" t="s">
        <v>1594</v>
      </c>
      <c r="C1215" s="92" t="s">
        <v>234</v>
      </c>
      <c r="D1215" s="91">
        <v>8.25</v>
      </c>
      <c r="E1215" s="308"/>
      <c r="F1215" s="310">
        <f t="shared" ref="F1215:F1221" si="538">$E$2</f>
        <v>0</v>
      </c>
      <c r="G1215" s="90">
        <f t="shared" ref="G1215:G1221" si="539">TRUNC(E1215*(1+F1215),2)</f>
        <v>0</v>
      </c>
      <c r="H1215" s="90">
        <f t="shared" ref="H1215:H1221" si="540">TRUNC(G1215*D1215,2)</f>
        <v>0</v>
      </c>
      <c r="I1215" s="89" t="e">
        <f t="shared" ref="I1215:I1221" si="541">H1215/$H$2317</f>
        <v>#DIV/0!</v>
      </c>
    </row>
    <row r="1216" spans="1:9" ht="65.099999999999994" customHeight="1" x14ac:dyDescent="0.25">
      <c r="A1216" s="92" t="s">
        <v>2013</v>
      </c>
      <c r="B1216" s="93" t="s">
        <v>1592</v>
      </c>
      <c r="C1216" s="92" t="s">
        <v>460</v>
      </c>
      <c r="D1216" s="91">
        <v>146.78</v>
      </c>
      <c r="E1216" s="90">
        <f>VLOOKUP(B1216,'COMPOSIÇAO DE CUSTO UNIT'!$B$8:$H$4706,7,FALSE)</f>
        <v>0</v>
      </c>
      <c r="F1216" s="310">
        <f t="shared" si="538"/>
        <v>0</v>
      </c>
      <c r="G1216" s="90">
        <f t="shared" si="539"/>
        <v>0</v>
      </c>
      <c r="H1216" s="90">
        <f t="shared" si="540"/>
        <v>0</v>
      </c>
      <c r="I1216" s="89" t="e">
        <f t="shared" si="541"/>
        <v>#DIV/0!</v>
      </c>
    </row>
    <row r="1217" spans="1:9" ht="39" customHeight="1" x14ac:dyDescent="0.25">
      <c r="A1217" s="92" t="s">
        <v>2012</v>
      </c>
      <c r="B1217" s="93" t="s">
        <v>1581</v>
      </c>
      <c r="C1217" s="92" t="s">
        <v>460</v>
      </c>
      <c r="D1217" s="91">
        <v>39.78</v>
      </c>
      <c r="E1217" s="90">
        <f>VLOOKUP(B1217,'COMPOSIÇAO DE CUSTO UNIT'!$B$8:$H$4706,7,FALSE)</f>
        <v>0</v>
      </c>
      <c r="F1217" s="310">
        <f t="shared" si="538"/>
        <v>0</v>
      </c>
      <c r="G1217" s="90">
        <f t="shared" si="539"/>
        <v>0</v>
      </c>
      <c r="H1217" s="90">
        <f t="shared" si="540"/>
        <v>0</v>
      </c>
      <c r="I1217" s="89" t="e">
        <f t="shared" si="541"/>
        <v>#DIV/0!</v>
      </c>
    </row>
    <row r="1218" spans="1:9" ht="39" customHeight="1" x14ac:dyDescent="0.25">
      <c r="A1218" s="92" t="s">
        <v>2011</v>
      </c>
      <c r="B1218" s="93" t="s">
        <v>2010</v>
      </c>
      <c r="C1218" s="92" t="s">
        <v>460</v>
      </c>
      <c r="D1218" s="91">
        <v>44.12</v>
      </c>
      <c r="E1218" s="308"/>
      <c r="F1218" s="310">
        <f t="shared" si="538"/>
        <v>0</v>
      </c>
      <c r="G1218" s="90">
        <f t="shared" si="539"/>
        <v>0</v>
      </c>
      <c r="H1218" s="90">
        <f t="shared" si="540"/>
        <v>0</v>
      </c>
      <c r="I1218" s="89" t="e">
        <f t="shared" si="541"/>
        <v>#DIV/0!</v>
      </c>
    </row>
    <row r="1219" spans="1:9" ht="39" customHeight="1" x14ac:dyDescent="0.25">
      <c r="A1219" s="92" t="s">
        <v>2009</v>
      </c>
      <c r="B1219" s="93" t="s">
        <v>934</v>
      </c>
      <c r="C1219" s="92" t="s">
        <v>460</v>
      </c>
      <c r="D1219" s="91">
        <v>4.16</v>
      </c>
      <c r="E1219" s="308"/>
      <c r="F1219" s="310">
        <f t="shared" si="538"/>
        <v>0</v>
      </c>
      <c r="G1219" s="90">
        <f t="shared" si="539"/>
        <v>0</v>
      </c>
      <c r="H1219" s="90">
        <f t="shared" si="540"/>
        <v>0</v>
      </c>
      <c r="I1219" s="89" t="e">
        <f t="shared" si="541"/>
        <v>#DIV/0!</v>
      </c>
    </row>
    <row r="1220" spans="1:9" ht="79.8" customHeight="1" x14ac:dyDescent="0.25">
      <c r="A1220" s="92" t="s">
        <v>2008</v>
      </c>
      <c r="B1220" s="93" t="s">
        <v>4453</v>
      </c>
      <c r="C1220" s="92" t="s">
        <v>584</v>
      </c>
      <c r="D1220" s="91">
        <v>17.86</v>
      </c>
      <c r="E1220" s="90">
        <f>VLOOKUP(B1220,'COMPOSIÇAO DE CUSTO UNIT'!$B$8:$H$4706,7,FALSE)</f>
        <v>0</v>
      </c>
      <c r="F1220" s="310">
        <f t="shared" si="538"/>
        <v>0</v>
      </c>
      <c r="G1220" s="90">
        <f t="shared" si="539"/>
        <v>0</v>
      </c>
      <c r="H1220" s="90">
        <f t="shared" si="540"/>
        <v>0</v>
      </c>
      <c r="I1220" s="89" t="e">
        <f t="shared" si="541"/>
        <v>#DIV/0!</v>
      </c>
    </row>
    <row r="1221" spans="1:9" ht="51.9" customHeight="1" x14ac:dyDescent="0.25">
      <c r="A1221" s="92" t="s">
        <v>2007</v>
      </c>
      <c r="B1221" s="93" t="s">
        <v>926</v>
      </c>
      <c r="C1221" s="92" t="s">
        <v>234</v>
      </c>
      <c r="D1221" s="91">
        <v>23.57</v>
      </c>
      <c r="E1221" s="308"/>
      <c r="F1221" s="310">
        <f t="shared" si="538"/>
        <v>0</v>
      </c>
      <c r="G1221" s="90">
        <f t="shared" si="539"/>
        <v>0</v>
      </c>
      <c r="H1221" s="90">
        <f t="shared" si="540"/>
        <v>0</v>
      </c>
      <c r="I1221" s="89" t="e">
        <f t="shared" si="541"/>
        <v>#DIV/0!</v>
      </c>
    </row>
    <row r="1222" spans="1:9" ht="24" customHeight="1" x14ac:dyDescent="0.25">
      <c r="A1222" s="100" t="s">
        <v>121</v>
      </c>
      <c r="B1222" s="99" t="s">
        <v>45</v>
      </c>
      <c r="C1222" s="97"/>
      <c r="D1222" s="98"/>
      <c r="E1222" s="97"/>
      <c r="F1222" s="97"/>
      <c r="G1222" s="97"/>
      <c r="H1222" s="96">
        <f>SUM(H1223:H1228)</f>
        <v>0</v>
      </c>
      <c r="I1222" s="95" t="e">
        <f>H1222/$H$2317</f>
        <v>#DIV/0!</v>
      </c>
    </row>
    <row r="1223" spans="1:9" ht="51.9" customHeight="1" x14ac:dyDescent="0.25">
      <c r="A1223" s="92" t="s">
        <v>2006</v>
      </c>
      <c r="B1223" s="93" t="s">
        <v>948</v>
      </c>
      <c r="C1223" s="92" t="s">
        <v>234</v>
      </c>
      <c r="D1223" s="91">
        <v>146.4</v>
      </c>
      <c r="E1223" s="90">
        <f>VLOOKUP(B1223,'COMPOSIÇAO DE CUSTO UNIT'!$B$8:$H$4706,7,FALSE)</f>
        <v>0</v>
      </c>
      <c r="F1223" s="310">
        <f t="shared" ref="F1223:F1228" si="542">$E$2</f>
        <v>0</v>
      </c>
      <c r="G1223" s="90">
        <f t="shared" ref="G1223:G1228" si="543">TRUNC(E1223*(1+F1223),2)</f>
        <v>0</v>
      </c>
      <c r="H1223" s="90">
        <f t="shared" ref="H1223:H1228" si="544">TRUNC(G1223*D1223,2)</f>
        <v>0</v>
      </c>
      <c r="I1223" s="89" t="e">
        <f t="shared" ref="I1223:I1228" si="545">H1223/$H$2317</f>
        <v>#DIV/0!</v>
      </c>
    </row>
    <row r="1224" spans="1:9" ht="65.099999999999994" customHeight="1" x14ac:dyDescent="0.25">
      <c r="A1224" s="92" t="s">
        <v>2005</v>
      </c>
      <c r="B1224" s="93" t="s">
        <v>1571</v>
      </c>
      <c r="C1224" s="92" t="s">
        <v>630</v>
      </c>
      <c r="D1224" s="91">
        <v>196.64</v>
      </c>
      <c r="E1224" s="90">
        <f>VLOOKUP(B1224,'COMPOSIÇAO DE CUSTO UNIT'!$B$8:$H$4706,7,FALSE)</f>
        <v>0</v>
      </c>
      <c r="F1224" s="310">
        <f t="shared" si="542"/>
        <v>0</v>
      </c>
      <c r="G1224" s="90">
        <f t="shared" si="543"/>
        <v>0</v>
      </c>
      <c r="H1224" s="90">
        <f t="shared" si="544"/>
        <v>0</v>
      </c>
      <c r="I1224" s="89" t="e">
        <f t="shared" si="545"/>
        <v>#DIV/0!</v>
      </c>
    </row>
    <row r="1225" spans="1:9" ht="26.1" customHeight="1" x14ac:dyDescent="0.25">
      <c r="A1225" s="92" t="s">
        <v>2004</v>
      </c>
      <c r="B1225" s="93" t="s">
        <v>1573</v>
      </c>
      <c r="C1225" s="92" t="s">
        <v>234</v>
      </c>
      <c r="D1225" s="91">
        <v>48.21</v>
      </c>
      <c r="E1225" s="90">
        <f>VLOOKUP(B1225,'COMPOSIÇAO DE CUSTO UNIT'!$B$8:$H$4706,7,FALSE)</f>
        <v>0</v>
      </c>
      <c r="F1225" s="310">
        <f t="shared" si="542"/>
        <v>0</v>
      </c>
      <c r="G1225" s="90">
        <f t="shared" si="543"/>
        <v>0</v>
      </c>
      <c r="H1225" s="90">
        <f t="shared" si="544"/>
        <v>0</v>
      </c>
      <c r="I1225" s="89" t="e">
        <f t="shared" si="545"/>
        <v>#DIV/0!</v>
      </c>
    </row>
    <row r="1226" spans="1:9" ht="51.9" customHeight="1" x14ac:dyDescent="0.25">
      <c r="A1226" s="92" t="s">
        <v>2003</v>
      </c>
      <c r="B1226" s="93" t="s">
        <v>2002</v>
      </c>
      <c r="C1226" s="92" t="s">
        <v>234</v>
      </c>
      <c r="D1226" s="91">
        <v>63.86</v>
      </c>
      <c r="E1226" s="90">
        <f>VLOOKUP(B1226,'COMPOSIÇAO DE CUSTO UNIT'!$B$8:$H$4706,7,FALSE)</f>
        <v>0</v>
      </c>
      <c r="F1226" s="310">
        <f t="shared" si="542"/>
        <v>0</v>
      </c>
      <c r="G1226" s="90">
        <f t="shared" si="543"/>
        <v>0</v>
      </c>
      <c r="H1226" s="90">
        <f t="shared" si="544"/>
        <v>0</v>
      </c>
      <c r="I1226" s="89" t="e">
        <f t="shared" si="545"/>
        <v>#DIV/0!</v>
      </c>
    </row>
    <row r="1227" spans="1:9" ht="26.1" customHeight="1" x14ac:dyDescent="0.25">
      <c r="A1227" s="92" t="s">
        <v>2001</v>
      </c>
      <c r="B1227" s="93" t="s">
        <v>2000</v>
      </c>
      <c r="C1227" s="92" t="s">
        <v>234</v>
      </c>
      <c r="D1227" s="91">
        <v>6.7</v>
      </c>
      <c r="E1227" s="308"/>
      <c r="F1227" s="310">
        <f t="shared" si="542"/>
        <v>0</v>
      </c>
      <c r="G1227" s="90">
        <f t="shared" si="543"/>
        <v>0</v>
      </c>
      <c r="H1227" s="90">
        <f t="shared" si="544"/>
        <v>0</v>
      </c>
      <c r="I1227" s="89" t="e">
        <f t="shared" si="545"/>
        <v>#DIV/0!</v>
      </c>
    </row>
    <row r="1228" spans="1:9" ht="65.099999999999994" customHeight="1" x14ac:dyDescent="0.25">
      <c r="A1228" s="92" t="s">
        <v>1999</v>
      </c>
      <c r="B1228" s="93" t="s">
        <v>1998</v>
      </c>
      <c r="C1228" s="92" t="s">
        <v>234</v>
      </c>
      <c r="D1228" s="91">
        <v>8.18</v>
      </c>
      <c r="E1228" s="90">
        <f>VLOOKUP(B1228,'COMPOSIÇAO DE CUSTO UNIT'!$B$8:$H$4706,7,FALSE)</f>
        <v>0</v>
      </c>
      <c r="F1228" s="310">
        <f t="shared" si="542"/>
        <v>0</v>
      </c>
      <c r="G1228" s="90">
        <f t="shared" si="543"/>
        <v>0</v>
      </c>
      <c r="H1228" s="90">
        <f t="shared" si="544"/>
        <v>0</v>
      </c>
      <c r="I1228" s="89" t="e">
        <f t="shared" si="545"/>
        <v>#DIV/0!</v>
      </c>
    </row>
    <row r="1229" spans="1:9" ht="24" customHeight="1" x14ac:dyDescent="0.25">
      <c r="A1229" s="100" t="s">
        <v>122</v>
      </c>
      <c r="B1229" s="99" t="s">
        <v>47</v>
      </c>
      <c r="C1229" s="97"/>
      <c r="D1229" s="98"/>
      <c r="E1229" s="97"/>
      <c r="F1229" s="97"/>
      <c r="G1229" s="97"/>
      <c r="H1229" s="96">
        <f>SUM(H1230:H1234)</f>
        <v>0</v>
      </c>
      <c r="I1229" s="95" t="e">
        <f>H1229/$H$2317</f>
        <v>#DIV/0!</v>
      </c>
    </row>
    <row r="1230" spans="1:9" ht="39" customHeight="1" x14ac:dyDescent="0.25">
      <c r="A1230" s="92" t="s">
        <v>1997</v>
      </c>
      <c r="B1230" s="93" t="s">
        <v>1565</v>
      </c>
      <c r="C1230" s="92" t="s">
        <v>235</v>
      </c>
      <c r="D1230" s="91">
        <v>24</v>
      </c>
      <c r="E1230" s="308"/>
      <c r="F1230" s="310">
        <f t="shared" ref="F1230:F1234" si="546">$E$2</f>
        <v>0</v>
      </c>
      <c r="G1230" s="90">
        <f t="shared" ref="G1230:G1234" si="547">TRUNC(E1230*(1+F1230),2)</f>
        <v>0</v>
      </c>
      <c r="H1230" s="90">
        <f t="shared" ref="H1230:H1234" si="548">TRUNC(G1230*D1230,2)</f>
        <v>0</v>
      </c>
      <c r="I1230" s="89" t="e">
        <f t="shared" ref="I1230:I1234" si="549">H1230/$H$2317</f>
        <v>#DIV/0!</v>
      </c>
    </row>
    <row r="1231" spans="1:9" ht="78" customHeight="1" x14ac:dyDescent="0.25">
      <c r="A1231" s="92" t="s">
        <v>1996</v>
      </c>
      <c r="B1231" s="93" t="s">
        <v>4434</v>
      </c>
      <c r="C1231" s="92" t="s">
        <v>460</v>
      </c>
      <c r="D1231" s="91">
        <v>112.01</v>
      </c>
      <c r="E1231" s="90">
        <f>VLOOKUP(B1231,'COMPOSIÇAO DE CUSTO UNIT'!$B$8:$H$4706,7,FALSE)</f>
        <v>0</v>
      </c>
      <c r="F1231" s="310">
        <f t="shared" si="546"/>
        <v>0</v>
      </c>
      <c r="G1231" s="90">
        <f t="shared" si="547"/>
        <v>0</v>
      </c>
      <c r="H1231" s="90">
        <f t="shared" si="548"/>
        <v>0</v>
      </c>
      <c r="I1231" s="89" t="e">
        <f t="shared" si="549"/>
        <v>#DIV/0!</v>
      </c>
    </row>
    <row r="1232" spans="1:9" ht="39" customHeight="1" x14ac:dyDescent="0.25">
      <c r="A1232" s="92" t="s">
        <v>1995</v>
      </c>
      <c r="B1232" s="93" t="s">
        <v>1994</v>
      </c>
      <c r="C1232" s="92" t="s">
        <v>460</v>
      </c>
      <c r="D1232" s="91">
        <v>14.13</v>
      </c>
      <c r="E1232" s="90">
        <f>VLOOKUP(B1232,'COMPOSIÇAO DE CUSTO UNIT'!$B$8:$H$4706,7,FALSE)</f>
        <v>0</v>
      </c>
      <c r="F1232" s="310">
        <f t="shared" si="546"/>
        <v>0</v>
      </c>
      <c r="G1232" s="90">
        <f t="shared" si="547"/>
        <v>0</v>
      </c>
      <c r="H1232" s="90">
        <f t="shared" si="548"/>
        <v>0</v>
      </c>
      <c r="I1232" s="89" t="e">
        <f t="shared" si="549"/>
        <v>#DIV/0!</v>
      </c>
    </row>
    <row r="1233" spans="1:9" ht="65.099999999999994" customHeight="1" x14ac:dyDescent="0.25">
      <c r="A1233" s="92" t="s">
        <v>1993</v>
      </c>
      <c r="B1233" s="93" t="s">
        <v>1562</v>
      </c>
      <c r="C1233" s="92" t="s">
        <v>460</v>
      </c>
      <c r="D1233" s="91">
        <v>17.100000000000001</v>
      </c>
      <c r="E1233" s="90">
        <f>VLOOKUP(B1233,'COMPOSIÇAO DE CUSTO UNIT'!$B$8:$H$4706,7,FALSE)</f>
        <v>0</v>
      </c>
      <c r="F1233" s="310">
        <f t="shared" si="546"/>
        <v>0</v>
      </c>
      <c r="G1233" s="90">
        <f t="shared" si="547"/>
        <v>0</v>
      </c>
      <c r="H1233" s="90">
        <f t="shared" si="548"/>
        <v>0</v>
      </c>
      <c r="I1233" s="89" t="e">
        <f t="shared" si="549"/>
        <v>#DIV/0!</v>
      </c>
    </row>
    <row r="1234" spans="1:9" ht="26.1" customHeight="1" x14ac:dyDescent="0.25">
      <c r="A1234" s="92" t="s">
        <v>1992</v>
      </c>
      <c r="B1234" s="93" t="s">
        <v>913</v>
      </c>
      <c r="C1234" s="92" t="s">
        <v>460</v>
      </c>
      <c r="D1234" s="91">
        <v>85.1</v>
      </c>
      <c r="E1234" s="90">
        <f>VLOOKUP(B1234,'COMPOSIÇAO DE CUSTO UNIT'!$B$8:$H$4706,7,FALSE)</f>
        <v>0</v>
      </c>
      <c r="F1234" s="310">
        <f t="shared" si="546"/>
        <v>0</v>
      </c>
      <c r="G1234" s="90">
        <f t="shared" si="547"/>
        <v>0</v>
      </c>
      <c r="H1234" s="90">
        <f t="shared" si="548"/>
        <v>0</v>
      </c>
      <c r="I1234" s="89" t="e">
        <f t="shared" si="549"/>
        <v>#DIV/0!</v>
      </c>
    </row>
    <row r="1235" spans="1:9" ht="24" customHeight="1" x14ac:dyDescent="0.25">
      <c r="A1235" s="100" t="s">
        <v>123</v>
      </c>
      <c r="B1235" s="99" t="s">
        <v>49</v>
      </c>
      <c r="C1235" s="97"/>
      <c r="D1235" s="98"/>
      <c r="E1235" s="97"/>
      <c r="F1235" s="97"/>
      <c r="G1235" s="97"/>
      <c r="H1235" s="96">
        <f>H1236+H1243</f>
        <v>0</v>
      </c>
      <c r="I1235" s="95" t="e">
        <f t="shared" ref="I1235:I1242" si="550">H1235/$H$2317</f>
        <v>#DIV/0!</v>
      </c>
    </row>
    <row r="1236" spans="1:9" ht="24" customHeight="1" x14ac:dyDescent="0.25">
      <c r="A1236" s="100" t="s">
        <v>1991</v>
      </c>
      <c r="B1236" s="99" t="s">
        <v>1990</v>
      </c>
      <c r="C1236" s="97"/>
      <c r="D1236" s="98"/>
      <c r="E1236" s="97"/>
      <c r="F1236" s="97"/>
      <c r="G1236" s="97"/>
      <c r="H1236" s="96">
        <f>SUM(H1237:H1242)</f>
        <v>0</v>
      </c>
      <c r="I1236" s="95" t="e">
        <f t="shared" si="550"/>
        <v>#DIV/0!</v>
      </c>
    </row>
    <row r="1237" spans="1:9" ht="65.099999999999994" customHeight="1" x14ac:dyDescent="0.25">
      <c r="A1237" s="92" t="s">
        <v>1989</v>
      </c>
      <c r="B1237" s="93" t="s">
        <v>1988</v>
      </c>
      <c r="C1237" s="92" t="s">
        <v>235</v>
      </c>
      <c r="D1237" s="91">
        <v>2</v>
      </c>
      <c r="E1237" s="308"/>
      <c r="F1237" s="310">
        <f t="shared" ref="F1237:F1242" si="551">$E$2</f>
        <v>0</v>
      </c>
      <c r="G1237" s="90">
        <f t="shared" ref="G1237:G1242" si="552">TRUNC(E1237*(1+F1237),2)</f>
        <v>0</v>
      </c>
      <c r="H1237" s="90">
        <f t="shared" ref="H1237:H1242" si="553">TRUNC(G1237*D1237,2)</f>
        <v>0</v>
      </c>
      <c r="I1237" s="89" t="e">
        <f t="shared" si="550"/>
        <v>#DIV/0!</v>
      </c>
    </row>
    <row r="1238" spans="1:9" ht="65.099999999999994" customHeight="1" x14ac:dyDescent="0.25">
      <c r="A1238" s="92" t="s">
        <v>1987</v>
      </c>
      <c r="B1238" s="93" t="s">
        <v>1551</v>
      </c>
      <c r="C1238" s="92" t="s">
        <v>235</v>
      </c>
      <c r="D1238" s="91">
        <v>7</v>
      </c>
      <c r="E1238" s="308"/>
      <c r="F1238" s="310">
        <f t="shared" si="551"/>
        <v>0</v>
      </c>
      <c r="G1238" s="90">
        <f t="shared" si="552"/>
        <v>0</v>
      </c>
      <c r="H1238" s="90">
        <f t="shared" si="553"/>
        <v>0</v>
      </c>
      <c r="I1238" s="89" t="e">
        <f t="shared" si="550"/>
        <v>#DIV/0!</v>
      </c>
    </row>
    <row r="1239" spans="1:9" ht="78" customHeight="1" x14ac:dyDescent="0.25">
      <c r="A1239" s="92" t="s">
        <v>1986</v>
      </c>
      <c r="B1239" s="93" t="s">
        <v>4448</v>
      </c>
      <c r="C1239" s="92" t="s">
        <v>235</v>
      </c>
      <c r="D1239" s="91">
        <v>3</v>
      </c>
      <c r="E1239" s="90">
        <f>VLOOKUP(B1239,'COMPOSIÇAO DE CUSTO UNIT'!$B$8:$H$4706,7,FALSE)</f>
        <v>0</v>
      </c>
      <c r="F1239" s="310">
        <f t="shared" si="551"/>
        <v>0</v>
      </c>
      <c r="G1239" s="90">
        <f t="shared" si="552"/>
        <v>0</v>
      </c>
      <c r="H1239" s="90">
        <f t="shared" si="553"/>
        <v>0</v>
      </c>
      <c r="I1239" s="89" t="e">
        <f t="shared" si="550"/>
        <v>#DIV/0!</v>
      </c>
    </row>
    <row r="1240" spans="1:9" ht="65.099999999999994" customHeight="1" x14ac:dyDescent="0.25">
      <c r="A1240" s="92" t="s">
        <v>1985</v>
      </c>
      <c r="B1240" s="93" t="s">
        <v>1984</v>
      </c>
      <c r="C1240" s="92" t="s">
        <v>235</v>
      </c>
      <c r="D1240" s="91">
        <v>1</v>
      </c>
      <c r="E1240" s="90">
        <f>VLOOKUP(B1240,'COMPOSIÇAO DE CUSTO UNIT'!$B$8:$H$4706,7,FALSE)</f>
        <v>0</v>
      </c>
      <c r="F1240" s="310">
        <f t="shared" si="551"/>
        <v>0</v>
      </c>
      <c r="G1240" s="90">
        <f t="shared" si="552"/>
        <v>0</v>
      </c>
      <c r="H1240" s="90">
        <f t="shared" si="553"/>
        <v>0</v>
      </c>
      <c r="I1240" s="89" t="e">
        <f t="shared" si="550"/>
        <v>#DIV/0!</v>
      </c>
    </row>
    <row r="1241" spans="1:9" ht="90.9" customHeight="1" x14ac:dyDescent="0.25">
      <c r="A1241" s="92" t="s">
        <v>1983</v>
      </c>
      <c r="B1241" s="93" t="s">
        <v>4455</v>
      </c>
      <c r="C1241" s="92" t="s">
        <v>235</v>
      </c>
      <c r="D1241" s="91">
        <v>1</v>
      </c>
      <c r="E1241" s="90">
        <f>VLOOKUP(B1241,'COMPOSIÇAO DE CUSTO UNIT'!$B$8:$H$4706,7,FALSE)</f>
        <v>0</v>
      </c>
      <c r="F1241" s="310">
        <f t="shared" si="551"/>
        <v>0</v>
      </c>
      <c r="G1241" s="90">
        <f t="shared" si="552"/>
        <v>0</v>
      </c>
      <c r="H1241" s="90">
        <f t="shared" si="553"/>
        <v>0</v>
      </c>
      <c r="I1241" s="89" t="e">
        <f t="shared" si="550"/>
        <v>#DIV/0!</v>
      </c>
    </row>
    <row r="1242" spans="1:9" ht="90.9" customHeight="1" x14ac:dyDescent="0.25">
      <c r="A1242" s="92" t="s">
        <v>1982</v>
      </c>
      <c r="B1242" s="93" t="s">
        <v>4456</v>
      </c>
      <c r="C1242" s="92" t="s">
        <v>235</v>
      </c>
      <c r="D1242" s="91">
        <v>1</v>
      </c>
      <c r="E1242" s="90">
        <f>VLOOKUP(B1242,'COMPOSIÇAO DE CUSTO UNIT'!$B$8:$H$4706,7,FALSE)</f>
        <v>0</v>
      </c>
      <c r="F1242" s="310">
        <f t="shared" si="551"/>
        <v>0</v>
      </c>
      <c r="G1242" s="90">
        <f t="shared" si="552"/>
        <v>0</v>
      </c>
      <c r="H1242" s="90">
        <f t="shared" si="553"/>
        <v>0</v>
      </c>
      <c r="I1242" s="89" t="e">
        <f t="shared" si="550"/>
        <v>#DIV/0!</v>
      </c>
    </row>
    <row r="1243" spans="1:9" ht="24" customHeight="1" x14ac:dyDescent="0.25">
      <c r="A1243" s="100" t="s">
        <v>1981</v>
      </c>
      <c r="B1243" s="99" t="s">
        <v>477</v>
      </c>
      <c r="C1243" s="97"/>
      <c r="D1243" s="98"/>
      <c r="E1243" s="97"/>
      <c r="F1243" s="97"/>
      <c r="G1243" s="97"/>
      <c r="H1243" s="96">
        <f>SUM(H1244:H1270)</f>
        <v>0</v>
      </c>
      <c r="I1243" s="95" t="e">
        <f>H1243/$H$2317</f>
        <v>#DIV/0!</v>
      </c>
    </row>
    <row r="1244" spans="1:9" ht="65.099999999999994" customHeight="1" x14ac:dyDescent="0.25">
      <c r="A1244" s="92" t="s">
        <v>1980</v>
      </c>
      <c r="B1244" s="93" t="s">
        <v>1979</v>
      </c>
      <c r="C1244" s="92" t="s">
        <v>460</v>
      </c>
      <c r="D1244" s="91">
        <v>44.88</v>
      </c>
      <c r="E1244" s="90">
        <f>VLOOKUP(B1244,'COMPOSIÇAO DE CUSTO UNIT'!$B$8:$H$4706,7,FALSE)</f>
        <v>0</v>
      </c>
      <c r="F1244" s="310">
        <f t="shared" ref="F1244:F1270" si="554">$E$2</f>
        <v>0</v>
      </c>
      <c r="G1244" s="90">
        <f t="shared" ref="G1244:G1270" si="555">TRUNC(E1244*(1+F1244),2)</f>
        <v>0</v>
      </c>
      <c r="H1244" s="90">
        <f t="shared" ref="H1244:H1270" si="556">TRUNC(G1244*D1244,2)</f>
        <v>0</v>
      </c>
      <c r="I1244" s="89" t="e">
        <f t="shared" ref="I1244:I1270" si="557">H1244/$H$2317</f>
        <v>#DIV/0!</v>
      </c>
    </row>
    <row r="1245" spans="1:9" ht="26.1" customHeight="1" x14ac:dyDescent="0.25">
      <c r="A1245" s="92" t="s">
        <v>1978</v>
      </c>
      <c r="B1245" s="93" t="s">
        <v>1977</v>
      </c>
      <c r="C1245" s="92" t="s">
        <v>460</v>
      </c>
      <c r="D1245" s="91">
        <v>11.51</v>
      </c>
      <c r="E1245" s="90">
        <f>VLOOKUP(B1245,'COMPOSIÇAO DE CUSTO UNIT'!$B$8:$H$4706,7,FALSE)</f>
        <v>0</v>
      </c>
      <c r="F1245" s="310">
        <f t="shared" si="554"/>
        <v>0</v>
      </c>
      <c r="G1245" s="90">
        <f t="shared" si="555"/>
        <v>0</v>
      </c>
      <c r="H1245" s="90">
        <f t="shared" si="556"/>
        <v>0</v>
      </c>
      <c r="I1245" s="89" t="e">
        <f t="shared" si="557"/>
        <v>#DIV/0!</v>
      </c>
    </row>
    <row r="1246" spans="1:9" ht="26.1" customHeight="1" x14ac:dyDescent="0.25">
      <c r="A1246" s="92" t="s">
        <v>1976</v>
      </c>
      <c r="B1246" s="93" t="s">
        <v>1975</v>
      </c>
      <c r="C1246" s="92" t="s">
        <v>460</v>
      </c>
      <c r="D1246" s="91">
        <v>12.32</v>
      </c>
      <c r="E1246" s="90">
        <f>VLOOKUP(B1246,'COMPOSIÇAO DE CUSTO UNIT'!$B$8:$H$4706,7,FALSE)</f>
        <v>0</v>
      </c>
      <c r="F1246" s="310">
        <f t="shared" si="554"/>
        <v>0</v>
      </c>
      <c r="G1246" s="90">
        <f t="shared" si="555"/>
        <v>0</v>
      </c>
      <c r="H1246" s="90">
        <f t="shared" si="556"/>
        <v>0</v>
      </c>
      <c r="I1246" s="89" t="e">
        <f t="shared" si="557"/>
        <v>#DIV/0!</v>
      </c>
    </row>
    <row r="1247" spans="1:9" ht="24" customHeight="1" x14ac:dyDescent="0.25">
      <c r="A1247" s="92" t="s">
        <v>1974</v>
      </c>
      <c r="B1247" s="93" t="s">
        <v>1973</v>
      </c>
      <c r="C1247" s="92" t="s">
        <v>460</v>
      </c>
      <c r="D1247" s="91">
        <v>11.51</v>
      </c>
      <c r="E1247" s="90">
        <f>VLOOKUP(B1247,'COMPOSIÇAO DE CUSTO UNIT'!$B$8:$H$4706,7,FALSE)</f>
        <v>0</v>
      </c>
      <c r="F1247" s="310">
        <f t="shared" si="554"/>
        <v>0</v>
      </c>
      <c r="G1247" s="90">
        <f t="shared" si="555"/>
        <v>0</v>
      </c>
      <c r="H1247" s="90">
        <f t="shared" si="556"/>
        <v>0</v>
      </c>
      <c r="I1247" s="89" t="e">
        <f t="shared" si="557"/>
        <v>#DIV/0!</v>
      </c>
    </row>
    <row r="1248" spans="1:9" ht="51.9" customHeight="1" x14ac:dyDescent="0.25">
      <c r="A1248" s="92" t="s">
        <v>1972</v>
      </c>
      <c r="B1248" s="93" t="s">
        <v>1971</v>
      </c>
      <c r="C1248" s="92" t="s">
        <v>235</v>
      </c>
      <c r="D1248" s="91">
        <v>6</v>
      </c>
      <c r="E1248" s="90">
        <f>VLOOKUP(B1248,'COMPOSIÇAO DE CUSTO UNIT'!$B$8:$H$4706,7,FALSE)</f>
        <v>0</v>
      </c>
      <c r="F1248" s="310">
        <f t="shared" si="554"/>
        <v>0</v>
      </c>
      <c r="G1248" s="90">
        <f t="shared" si="555"/>
        <v>0</v>
      </c>
      <c r="H1248" s="90">
        <f t="shared" si="556"/>
        <v>0</v>
      </c>
      <c r="I1248" s="89" t="e">
        <f t="shared" si="557"/>
        <v>#DIV/0!</v>
      </c>
    </row>
    <row r="1249" spans="1:9" ht="51.9" customHeight="1" x14ac:dyDescent="0.25">
      <c r="A1249" s="92" t="s">
        <v>1970</v>
      </c>
      <c r="B1249" s="93" t="s">
        <v>1969</v>
      </c>
      <c r="C1249" s="92" t="s">
        <v>234</v>
      </c>
      <c r="D1249" s="91">
        <v>2.7669999999999999</v>
      </c>
      <c r="E1249" s="90">
        <f>VLOOKUP(B1249,'COMPOSIÇAO DE CUSTO UNIT'!$B$8:$H$4706,7,FALSE)</f>
        <v>0</v>
      </c>
      <c r="F1249" s="310">
        <f t="shared" si="554"/>
        <v>0</v>
      </c>
      <c r="G1249" s="90">
        <f t="shared" si="555"/>
        <v>0</v>
      </c>
      <c r="H1249" s="90">
        <f t="shared" si="556"/>
        <v>0</v>
      </c>
      <c r="I1249" s="89" t="e">
        <f t="shared" si="557"/>
        <v>#DIV/0!</v>
      </c>
    </row>
    <row r="1250" spans="1:9" ht="51.9" customHeight="1" x14ac:dyDescent="0.25">
      <c r="A1250" s="92" t="s">
        <v>1968</v>
      </c>
      <c r="B1250" s="93" t="s">
        <v>1503</v>
      </c>
      <c r="C1250" s="92" t="s">
        <v>234</v>
      </c>
      <c r="D1250" s="91">
        <v>57.42</v>
      </c>
      <c r="E1250" s="90">
        <f>VLOOKUP(B1250,'COMPOSIÇAO DE CUSTO UNIT'!$B$8:$H$4706,7,FALSE)</f>
        <v>0</v>
      </c>
      <c r="F1250" s="310">
        <f t="shared" si="554"/>
        <v>0</v>
      </c>
      <c r="G1250" s="90">
        <f t="shared" si="555"/>
        <v>0</v>
      </c>
      <c r="H1250" s="90">
        <f t="shared" si="556"/>
        <v>0</v>
      </c>
      <c r="I1250" s="89" t="e">
        <f t="shared" si="557"/>
        <v>#DIV/0!</v>
      </c>
    </row>
    <row r="1251" spans="1:9" ht="65.099999999999994" customHeight="1" x14ac:dyDescent="0.25">
      <c r="A1251" s="92" t="s">
        <v>1967</v>
      </c>
      <c r="B1251" s="93" t="s">
        <v>1518</v>
      </c>
      <c r="C1251" s="92" t="s">
        <v>234</v>
      </c>
      <c r="D1251" s="91">
        <v>42.48</v>
      </c>
      <c r="E1251" s="90">
        <f>VLOOKUP(B1251,'COMPOSIÇAO DE CUSTO UNIT'!$B$8:$H$4706,7,FALSE)</f>
        <v>0</v>
      </c>
      <c r="F1251" s="310">
        <f t="shared" si="554"/>
        <v>0</v>
      </c>
      <c r="G1251" s="90">
        <f t="shared" si="555"/>
        <v>0</v>
      </c>
      <c r="H1251" s="90">
        <f t="shared" si="556"/>
        <v>0</v>
      </c>
      <c r="I1251" s="89" t="e">
        <f t="shared" si="557"/>
        <v>#DIV/0!</v>
      </c>
    </row>
    <row r="1252" spans="1:9" ht="39" customHeight="1" x14ac:dyDescent="0.25">
      <c r="A1252" s="92" t="s">
        <v>1966</v>
      </c>
      <c r="B1252" s="93" t="s">
        <v>1524</v>
      </c>
      <c r="C1252" s="92" t="s">
        <v>460</v>
      </c>
      <c r="D1252" s="91">
        <v>5.32</v>
      </c>
      <c r="E1252" s="308"/>
      <c r="F1252" s="310">
        <f t="shared" si="554"/>
        <v>0</v>
      </c>
      <c r="G1252" s="90">
        <f t="shared" si="555"/>
        <v>0</v>
      </c>
      <c r="H1252" s="90">
        <f t="shared" si="556"/>
        <v>0</v>
      </c>
      <c r="I1252" s="89" t="e">
        <f t="shared" si="557"/>
        <v>#DIV/0!</v>
      </c>
    </row>
    <row r="1253" spans="1:9" ht="39" customHeight="1" x14ac:dyDescent="0.25">
      <c r="A1253" s="92" t="s">
        <v>1965</v>
      </c>
      <c r="B1253" s="93" t="s">
        <v>1522</v>
      </c>
      <c r="C1253" s="92" t="s">
        <v>460</v>
      </c>
      <c r="D1253" s="91">
        <v>4.0999999999999996</v>
      </c>
      <c r="E1253" s="308"/>
      <c r="F1253" s="310">
        <f t="shared" si="554"/>
        <v>0</v>
      </c>
      <c r="G1253" s="90">
        <f t="shared" si="555"/>
        <v>0</v>
      </c>
      <c r="H1253" s="90">
        <f t="shared" si="556"/>
        <v>0</v>
      </c>
      <c r="I1253" s="89" t="e">
        <f t="shared" si="557"/>
        <v>#DIV/0!</v>
      </c>
    </row>
    <row r="1254" spans="1:9" ht="65.099999999999994" customHeight="1" x14ac:dyDescent="0.25">
      <c r="A1254" s="92" t="s">
        <v>1964</v>
      </c>
      <c r="B1254" s="93" t="s">
        <v>1963</v>
      </c>
      <c r="C1254" s="92" t="s">
        <v>460</v>
      </c>
      <c r="D1254" s="91">
        <v>5.32</v>
      </c>
      <c r="E1254" s="90">
        <f>VLOOKUP(B1254,'COMPOSIÇAO DE CUSTO UNIT'!$B$8:$H$4706,7,FALSE)</f>
        <v>0</v>
      </c>
      <c r="F1254" s="310">
        <f t="shared" si="554"/>
        <v>0</v>
      </c>
      <c r="G1254" s="90">
        <f t="shared" si="555"/>
        <v>0</v>
      </c>
      <c r="H1254" s="90">
        <f t="shared" si="556"/>
        <v>0</v>
      </c>
      <c r="I1254" s="89" t="e">
        <f t="shared" si="557"/>
        <v>#DIV/0!</v>
      </c>
    </row>
    <row r="1255" spans="1:9" ht="78" customHeight="1" x14ac:dyDescent="0.25">
      <c r="A1255" s="92" t="s">
        <v>1962</v>
      </c>
      <c r="B1255" s="93" t="s">
        <v>4457</v>
      </c>
      <c r="C1255" s="92" t="s">
        <v>460</v>
      </c>
      <c r="D1255" s="91">
        <v>5</v>
      </c>
      <c r="E1255" s="90">
        <f>VLOOKUP(B1255,'COMPOSIÇAO DE CUSTO UNIT'!$B$8:$H$4706,7,FALSE)</f>
        <v>0</v>
      </c>
      <c r="F1255" s="310">
        <f t="shared" si="554"/>
        <v>0</v>
      </c>
      <c r="G1255" s="90">
        <f t="shared" si="555"/>
        <v>0</v>
      </c>
      <c r="H1255" s="90">
        <f t="shared" si="556"/>
        <v>0</v>
      </c>
      <c r="I1255" s="89" t="e">
        <f t="shared" si="557"/>
        <v>#DIV/0!</v>
      </c>
    </row>
    <row r="1256" spans="1:9" ht="51.9" customHeight="1" x14ac:dyDescent="0.25">
      <c r="A1256" s="92" t="s">
        <v>1961</v>
      </c>
      <c r="B1256" s="93" t="s">
        <v>1499</v>
      </c>
      <c r="C1256" s="92" t="s">
        <v>460</v>
      </c>
      <c r="D1256" s="91">
        <v>2.7</v>
      </c>
      <c r="E1256" s="90">
        <f>VLOOKUP(B1256,'COMPOSIÇAO DE CUSTO UNIT'!$B$8:$H$4706,7,FALSE)</f>
        <v>0</v>
      </c>
      <c r="F1256" s="310">
        <f t="shared" si="554"/>
        <v>0</v>
      </c>
      <c r="G1256" s="90">
        <f t="shared" si="555"/>
        <v>0</v>
      </c>
      <c r="H1256" s="90">
        <f t="shared" si="556"/>
        <v>0</v>
      </c>
      <c r="I1256" s="89" t="e">
        <f t="shared" si="557"/>
        <v>#DIV/0!</v>
      </c>
    </row>
    <row r="1257" spans="1:9" ht="39" customHeight="1" x14ac:dyDescent="0.25">
      <c r="A1257" s="92" t="s">
        <v>1960</v>
      </c>
      <c r="B1257" s="93" t="s">
        <v>1959</v>
      </c>
      <c r="C1257" s="92" t="s">
        <v>460</v>
      </c>
      <c r="D1257" s="91">
        <v>28.25</v>
      </c>
      <c r="E1257" s="90">
        <f>VLOOKUP(B1257,'COMPOSIÇAO DE CUSTO UNIT'!$B$8:$H$4706,7,FALSE)</f>
        <v>0</v>
      </c>
      <c r="F1257" s="310">
        <f t="shared" si="554"/>
        <v>0</v>
      </c>
      <c r="G1257" s="90">
        <f t="shared" si="555"/>
        <v>0</v>
      </c>
      <c r="H1257" s="90">
        <f t="shared" si="556"/>
        <v>0</v>
      </c>
      <c r="I1257" s="89" t="e">
        <f t="shared" si="557"/>
        <v>#DIV/0!</v>
      </c>
    </row>
    <row r="1258" spans="1:9" ht="51.9" customHeight="1" x14ac:dyDescent="0.25">
      <c r="A1258" s="92" t="s">
        <v>1958</v>
      </c>
      <c r="B1258" s="93" t="s">
        <v>1957</v>
      </c>
      <c r="C1258" s="92" t="s">
        <v>460</v>
      </c>
      <c r="D1258" s="91">
        <v>3.36</v>
      </c>
      <c r="E1258" s="90">
        <f>VLOOKUP(B1258,'COMPOSIÇAO DE CUSTO UNIT'!$B$8:$H$4706,7,FALSE)</f>
        <v>0</v>
      </c>
      <c r="F1258" s="310">
        <f t="shared" si="554"/>
        <v>0</v>
      </c>
      <c r="G1258" s="90">
        <f t="shared" si="555"/>
        <v>0</v>
      </c>
      <c r="H1258" s="90">
        <f t="shared" si="556"/>
        <v>0</v>
      </c>
      <c r="I1258" s="89" t="e">
        <f t="shared" si="557"/>
        <v>#DIV/0!</v>
      </c>
    </row>
    <row r="1259" spans="1:9" ht="26.1" customHeight="1" x14ac:dyDescent="0.25">
      <c r="A1259" s="92" t="s">
        <v>1956</v>
      </c>
      <c r="B1259" s="93" t="s">
        <v>1955</v>
      </c>
      <c r="C1259" s="92" t="s">
        <v>460</v>
      </c>
      <c r="D1259" s="91">
        <v>4.1399999999999997</v>
      </c>
      <c r="E1259" s="308"/>
      <c r="F1259" s="310">
        <f t="shared" si="554"/>
        <v>0</v>
      </c>
      <c r="G1259" s="90">
        <f t="shared" si="555"/>
        <v>0</v>
      </c>
      <c r="H1259" s="90">
        <f t="shared" si="556"/>
        <v>0</v>
      </c>
      <c r="I1259" s="89" t="e">
        <f t="shared" si="557"/>
        <v>#DIV/0!</v>
      </c>
    </row>
    <row r="1260" spans="1:9" ht="90.9" customHeight="1" x14ac:dyDescent="0.25">
      <c r="A1260" s="92" t="s">
        <v>1954</v>
      </c>
      <c r="B1260" s="93" t="s">
        <v>4458</v>
      </c>
      <c r="C1260" s="92" t="s">
        <v>460</v>
      </c>
      <c r="D1260" s="91">
        <v>15.65</v>
      </c>
      <c r="E1260" s="90">
        <f>VLOOKUP(B1260,'COMPOSIÇAO DE CUSTO UNIT'!$B$8:$H$4706,7,FALSE)</f>
        <v>0</v>
      </c>
      <c r="F1260" s="310">
        <f t="shared" si="554"/>
        <v>0</v>
      </c>
      <c r="G1260" s="90">
        <f t="shared" si="555"/>
        <v>0</v>
      </c>
      <c r="H1260" s="90">
        <f t="shared" si="556"/>
        <v>0</v>
      </c>
      <c r="I1260" s="89" t="e">
        <f t="shared" si="557"/>
        <v>#DIV/0!</v>
      </c>
    </row>
    <row r="1261" spans="1:9" ht="65.099999999999994" customHeight="1" x14ac:dyDescent="0.25">
      <c r="A1261" s="92" t="s">
        <v>1953</v>
      </c>
      <c r="B1261" s="93" t="s">
        <v>1952</v>
      </c>
      <c r="C1261" s="92" t="s">
        <v>460</v>
      </c>
      <c r="D1261" s="91">
        <v>4.83</v>
      </c>
      <c r="E1261" s="90">
        <f>VLOOKUP(B1261,'COMPOSIÇAO DE CUSTO UNIT'!$B$8:$H$4706,7,FALSE)</f>
        <v>0</v>
      </c>
      <c r="F1261" s="310">
        <f t="shared" si="554"/>
        <v>0</v>
      </c>
      <c r="G1261" s="90">
        <f t="shared" si="555"/>
        <v>0</v>
      </c>
      <c r="H1261" s="90">
        <f t="shared" si="556"/>
        <v>0</v>
      </c>
      <c r="I1261" s="89" t="e">
        <f t="shared" si="557"/>
        <v>#DIV/0!</v>
      </c>
    </row>
    <row r="1262" spans="1:9" ht="51.9" customHeight="1" x14ac:dyDescent="0.25">
      <c r="A1262" s="92" t="s">
        <v>1951</v>
      </c>
      <c r="B1262" s="93" t="s">
        <v>1950</v>
      </c>
      <c r="C1262" s="92" t="s">
        <v>460</v>
      </c>
      <c r="D1262" s="91">
        <v>3.49</v>
      </c>
      <c r="E1262" s="90">
        <f>VLOOKUP(B1262,'COMPOSIÇAO DE CUSTO UNIT'!$B$8:$H$4706,7,FALSE)</f>
        <v>0</v>
      </c>
      <c r="F1262" s="310">
        <f t="shared" si="554"/>
        <v>0</v>
      </c>
      <c r="G1262" s="90">
        <f t="shared" si="555"/>
        <v>0</v>
      </c>
      <c r="H1262" s="90">
        <f t="shared" si="556"/>
        <v>0</v>
      </c>
      <c r="I1262" s="89" t="e">
        <f t="shared" si="557"/>
        <v>#DIV/0!</v>
      </c>
    </row>
    <row r="1263" spans="1:9" ht="39" customHeight="1" x14ac:dyDescent="0.25">
      <c r="A1263" s="92" t="s">
        <v>1949</v>
      </c>
      <c r="B1263" s="93" t="s">
        <v>1948</v>
      </c>
      <c r="C1263" s="92" t="s">
        <v>235</v>
      </c>
      <c r="D1263" s="91">
        <v>1</v>
      </c>
      <c r="E1263" s="90">
        <f>VLOOKUP(B1263,'COMPOSIÇAO DE CUSTO UNIT'!$B$8:$H$4706,7,FALSE)</f>
        <v>0</v>
      </c>
      <c r="F1263" s="310">
        <f t="shared" si="554"/>
        <v>0</v>
      </c>
      <c r="G1263" s="90">
        <f t="shared" si="555"/>
        <v>0</v>
      </c>
      <c r="H1263" s="90">
        <f t="shared" si="556"/>
        <v>0</v>
      </c>
      <c r="I1263" s="89" t="e">
        <f t="shared" si="557"/>
        <v>#DIV/0!</v>
      </c>
    </row>
    <row r="1264" spans="1:9" ht="51.9" customHeight="1" x14ac:dyDescent="0.25">
      <c r="A1264" s="92" t="s">
        <v>1947</v>
      </c>
      <c r="B1264" s="93" t="s">
        <v>1946</v>
      </c>
      <c r="C1264" s="92" t="s">
        <v>235</v>
      </c>
      <c r="D1264" s="91">
        <v>2</v>
      </c>
      <c r="E1264" s="90">
        <f>VLOOKUP(B1264,'COMPOSIÇAO DE CUSTO UNIT'!$B$8:$H$4706,7,FALSE)</f>
        <v>0</v>
      </c>
      <c r="F1264" s="310">
        <f t="shared" si="554"/>
        <v>0</v>
      </c>
      <c r="G1264" s="90">
        <f t="shared" si="555"/>
        <v>0</v>
      </c>
      <c r="H1264" s="90">
        <f t="shared" si="556"/>
        <v>0</v>
      </c>
      <c r="I1264" s="89" t="e">
        <f t="shared" si="557"/>
        <v>#DIV/0!</v>
      </c>
    </row>
    <row r="1265" spans="1:9" ht="51.9" customHeight="1" x14ac:dyDescent="0.25">
      <c r="A1265" s="92" t="s">
        <v>1945</v>
      </c>
      <c r="B1265" s="93" t="s">
        <v>1493</v>
      </c>
      <c r="C1265" s="92" t="s">
        <v>460</v>
      </c>
      <c r="D1265" s="91">
        <v>7.12</v>
      </c>
      <c r="E1265" s="90">
        <f>VLOOKUP(B1265,'COMPOSIÇAO DE CUSTO UNIT'!$B$8:$H$4706,7,FALSE)</f>
        <v>0</v>
      </c>
      <c r="F1265" s="310">
        <f t="shared" si="554"/>
        <v>0</v>
      </c>
      <c r="G1265" s="90">
        <f t="shared" si="555"/>
        <v>0</v>
      </c>
      <c r="H1265" s="90">
        <f t="shared" si="556"/>
        <v>0</v>
      </c>
      <c r="I1265" s="89" t="e">
        <f t="shared" si="557"/>
        <v>#DIV/0!</v>
      </c>
    </row>
    <row r="1266" spans="1:9" ht="26.1" customHeight="1" x14ac:dyDescent="0.25">
      <c r="A1266" s="92" t="s">
        <v>1944</v>
      </c>
      <c r="B1266" s="93" t="s">
        <v>1520</v>
      </c>
      <c r="C1266" s="92" t="s">
        <v>460</v>
      </c>
      <c r="D1266" s="91">
        <v>2.7</v>
      </c>
      <c r="E1266" s="90">
        <f>VLOOKUP(B1266,'COMPOSIÇAO DE CUSTO UNIT'!$B$8:$H$4706,7,FALSE)</f>
        <v>0</v>
      </c>
      <c r="F1266" s="310">
        <f t="shared" si="554"/>
        <v>0</v>
      </c>
      <c r="G1266" s="90">
        <f t="shared" si="555"/>
        <v>0</v>
      </c>
      <c r="H1266" s="90">
        <f t="shared" si="556"/>
        <v>0</v>
      </c>
      <c r="I1266" s="89" t="e">
        <f t="shared" si="557"/>
        <v>#DIV/0!</v>
      </c>
    </row>
    <row r="1267" spans="1:9" ht="24" customHeight="1" x14ac:dyDescent="0.25">
      <c r="A1267" s="92" t="s">
        <v>1943</v>
      </c>
      <c r="B1267" s="93" t="s">
        <v>1942</v>
      </c>
      <c r="C1267" s="92" t="s">
        <v>460</v>
      </c>
      <c r="D1267" s="91">
        <v>1</v>
      </c>
      <c r="E1267" s="90">
        <f>VLOOKUP(B1267,'COMPOSIÇAO DE CUSTO UNIT'!$B$8:$H$4706,7,FALSE)</f>
        <v>0</v>
      </c>
      <c r="F1267" s="310">
        <f t="shared" si="554"/>
        <v>0</v>
      </c>
      <c r="G1267" s="90">
        <f t="shared" si="555"/>
        <v>0</v>
      </c>
      <c r="H1267" s="90">
        <f t="shared" si="556"/>
        <v>0</v>
      </c>
      <c r="I1267" s="89" t="e">
        <f t="shared" si="557"/>
        <v>#DIV/0!</v>
      </c>
    </row>
    <row r="1268" spans="1:9" ht="39" customHeight="1" x14ac:dyDescent="0.25">
      <c r="A1268" s="92" t="s">
        <v>1941</v>
      </c>
      <c r="B1268" s="93" t="s">
        <v>1540</v>
      </c>
      <c r="C1268" s="92" t="s">
        <v>460</v>
      </c>
      <c r="D1268" s="91">
        <v>8.64</v>
      </c>
      <c r="E1268" s="308"/>
      <c r="F1268" s="310">
        <f t="shared" si="554"/>
        <v>0</v>
      </c>
      <c r="G1268" s="90">
        <f t="shared" si="555"/>
        <v>0</v>
      </c>
      <c r="H1268" s="90">
        <f t="shared" si="556"/>
        <v>0</v>
      </c>
      <c r="I1268" s="89" t="e">
        <f t="shared" si="557"/>
        <v>#DIV/0!</v>
      </c>
    </row>
    <row r="1269" spans="1:9" ht="69.599999999999994" customHeight="1" x14ac:dyDescent="0.25">
      <c r="A1269" s="92" t="s">
        <v>1940</v>
      </c>
      <c r="B1269" s="93" t="s">
        <v>4447</v>
      </c>
      <c r="C1269" s="92" t="s">
        <v>235</v>
      </c>
      <c r="D1269" s="91">
        <v>8</v>
      </c>
      <c r="E1269" s="90">
        <f>VLOOKUP(B1269,'COMPOSIÇAO DE CUSTO UNIT'!$B$8:$H$4706,7,FALSE)</f>
        <v>0</v>
      </c>
      <c r="F1269" s="310">
        <f t="shared" si="554"/>
        <v>0</v>
      </c>
      <c r="G1269" s="90">
        <f t="shared" si="555"/>
        <v>0</v>
      </c>
      <c r="H1269" s="90">
        <f t="shared" si="556"/>
        <v>0</v>
      </c>
      <c r="I1269" s="89" t="e">
        <f t="shared" si="557"/>
        <v>#DIV/0!</v>
      </c>
    </row>
    <row r="1270" spans="1:9" ht="78" customHeight="1" x14ac:dyDescent="0.25">
      <c r="A1270" s="92" t="s">
        <v>1939</v>
      </c>
      <c r="B1270" s="93" t="s">
        <v>4450</v>
      </c>
      <c r="C1270" s="92" t="s">
        <v>460</v>
      </c>
      <c r="D1270" s="91">
        <v>8.3000000000000007</v>
      </c>
      <c r="E1270" s="90">
        <f>VLOOKUP(B1270,'COMPOSIÇAO DE CUSTO UNIT'!$B$8:$H$4706,7,FALSE)</f>
        <v>0</v>
      </c>
      <c r="F1270" s="310">
        <f t="shared" si="554"/>
        <v>0</v>
      </c>
      <c r="G1270" s="90">
        <f t="shared" si="555"/>
        <v>0</v>
      </c>
      <c r="H1270" s="90">
        <f t="shared" si="556"/>
        <v>0</v>
      </c>
      <c r="I1270" s="89" t="e">
        <f t="shared" si="557"/>
        <v>#DIV/0!</v>
      </c>
    </row>
    <row r="1271" spans="1:9" ht="24" customHeight="1" x14ac:dyDescent="0.25">
      <c r="A1271" s="100" t="s">
        <v>124</v>
      </c>
      <c r="B1271" s="99" t="s">
        <v>102</v>
      </c>
      <c r="C1271" s="97"/>
      <c r="D1271" s="98"/>
      <c r="E1271" s="97"/>
      <c r="F1271" s="97"/>
      <c r="G1271" s="97"/>
      <c r="H1271" s="96">
        <f>H1272</f>
        <v>0</v>
      </c>
      <c r="I1271" s="95" t="e">
        <f>H1271/$H$2317</f>
        <v>#DIV/0!</v>
      </c>
    </row>
    <row r="1272" spans="1:9" ht="51.9" customHeight="1" x14ac:dyDescent="0.25">
      <c r="A1272" s="92" t="s">
        <v>1938</v>
      </c>
      <c r="B1272" s="93" t="s">
        <v>1937</v>
      </c>
      <c r="C1272" s="92" t="s">
        <v>460</v>
      </c>
      <c r="D1272" s="91">
        <v>59.83</v>
      </c>
      <c r="E1272" s="90">
        <f>VLOOKUP(B1272,'COMPOSIÇAO DE CUSTO UNIT'!$B$8:$H$4706,7,FALSE)</f>
        <v>0</v>
      </c>
      <c r="F1272" s="310">
        <f t="shared" ref="F1272" si="558">$E$2</f>
        <v>0</v>
      </c>
      <c r="G1272" s="90">
        <f t="shared" ref="G1272" si="559">TRUNC(E1272*(1+F1272),2)</f>
        <v>0</v>
      </c>
      <c r="H1272" s="90">
        <f t="shared" ref="H1272" si="560">TRUNC(G1272*D1272,2)</f>
        <v>0</v>
      </c>
      <c r="I1272" s="89" t="e">
        <f>H1272/$H$2317</f>
        <v>#DIV/0!</v>
      </c>
    </row>
    <row r="1273" spans="1:9" ht="24" customHeight="1" x14ac:dyDescent="0.25">
      <c r="A1273" s="100" t="s">
        <v>125</v>
      </c>
      <c r="B1273" s="99" t="s">
        <v>51</v>
      </c>
      <c r="C1273" s="97"/>
      <c r="D1273" s="98"/>
      <c r="E1273" s="97"/>
      <c r="F1273" s="97"/>
      <c r="G1273" s="97"/>
      <c r="H1273" s="96">
        <f>H1274+H1281+H1286+H1291</f>
        <v>0</v>
      </c>
      <c r="I1273" s="95" t="e">
        <f t="shared" ref="I1273:I1280" si="561">H1273/$H$2317</f>
        <v>#DIV/0!</v>
      </c>
    </row>
    <row r="1274" spans="1:9" ht="24" customHeight="1" x14ac:dyDescent="0.25">
      <c r="A1274" s="100" t="s">
        <v>1936</v>
      </c>
      <c r="B1274" s="99" t="s">
        <v>880</v>
      </c>
      <c r="C1274" s="97"/>
      <c r="D1274" s="98"/>
      <c r="E1274" s="97"/>
      <c r="F1274" s="97"/>
      <c r="G1274" s="97"/>
      <c r="H1274" s="96">
        <f>SUM(H1275:H1280)</f>
        <v>0</v>
      </c>
      <c r="I1274" s="95" t="e">
        <f t="shared" si="561"/>
        <v>#DIV/0!</v>
      </c>
    </row>
    <row r="1275" spans="1:9" ht="65.099999999999994" customHeight="1" x14ac:dyDescent="0.25">
      <c r="A1275" s="92" t="s">
        <v>1935</v>
      </c>
      <c r="B1275" s="93" t="s">
        <v>1475</v>
      </c>
      <c r="C1275" s="92" t="s">
        <v>460</v>
      </c>
      <c r="D1275" s="91">
        <v>165.82</v>
      </c>
      <c r="E1275" s="90">
        <f>VLOOKUP(B1275,'COMPOSIÇAO DE CUSTO UNIT'!$B$8:$H$4706,7,FALSE)</f>
        <v>0</v>
      </c>
      <c r="F1275" s="310">
        <f t="shared" ref="F1275:F1280" si="562">$E$2</f>
        <v>0</v>
      </c>
      <c r="G1275" s="90">
        <f t="shared" ref="G1275:G1280" si="563">TRUNC(E1275*(1+F1275),2)</f>
        <v>0</v>
      </c>
      <c r="H1275" s="90">
        <f t="shared" ref="H1275:H1280" si="564">TRUNC(G1275*D1275,2)</f>
        <v>0</v>
      </c>
      <c r="I1275" s="89" t="e">
        <f t="shared" si="561"/>
        <v>#DIV/0!</v>
      </c>
    </row>
    <row r="1276" spans="1:9" ht="26.1" customHeight="1" x14ac:dyDescent="0.25">
      <c r="A1276" s="92" t="s">
        <v>1934</v>
      </c>
      <c r="B1276" s="93" t="s">
        <v>469</v>
      </c>
      <c r="C1276" s="92" t="s">
        <v>460</v>
      </c>
      <c r="D1276" s="91">
        <v>1714.28</v>
      </c>
      <c r="E1276" s="308"/>
      <c r="F1276" s="310">
        <f t="shared" si="562"/>
        <v>0</v>
      </c>
      <c r="G1276" s="90">
        <f t="shared" si="563"/>
        <v>0</v>
      </c>
      <c r="H1276" s="90">
        <f t="shared" si="564"/>
        <v>0</v>
      </c>
      <c r="I1276" s="89" t="e">
        <f t="shared" si="561"/>
        <v>#DIV/0!</v>
      </c>
    </row>
    <row r="1277" spans="1:9" ht="51.9" customHeight="1" x14ac:dyDescent="0.25">
      <c r="A1277" s="92" t="s">
        <v>1933</v>
      </c>
      <c r="B1277" s="93" t="s">
        <v>1472</v>
      </c>
      <c r="C1277" s="92" t="s">
        <v>460</v>
      </c>
      <c r="D1277" s="91">
        <v>540.54</v>
      </c>
      <c r="E1277" s="90">
        <f>VLOOKUP(B1277,'COMPOSIÇAO DE CUSTO UNIT'!$B$8:$H$4706,7,FALSE)</f>
        <v>0</v>
      </c>
      <c r="F1277" s="310">
        <f t="shared" si="562"/>
        <v>0</v>
      </c>
      <c r="G1277" s="90">
        <f t="shared" si="563"/>
        <v>0</v>
      </c>
      <c r="H1277" s="90">
        <f t="shared" si="564"/>
        <v>0</v>
      </c>
      <c r="I1277" s="89" t="e">
        <f t="shared" si="561"/>
        <v>#DIV/0!</v>
      </c>
    </row>
    <row r="1278" spans="1:9" ht="51.9" customHeight="1" x14ac:dyDescent="0.25">
      <c r="A1278" s="92" t="s">
        <v>1932</v>
      </c>
      <c r="B1278" s="93" t="s">
        <v>1470</v>
      </c>
      <c r="C1278" s="92" t="s">
        <v>460</v>
      </c>
      <c r="D1278" s="91">
        <v>353.7</v>
      </c>
      <c r="E1278" s="90">
        <f>VLOOKUP(B1278,'COMPOSIÇAO DE CUSTO UNIT'!$B$8:$H$4706,7,FALSE)</f>
        <v>0</v>
      </c>
      <c r="F1278" s="310">
        <f t="shared" si="562"/>
        <v>0</v>
      </c>
      <c r="G1278" s="90">
        <f t="shared" si="563"/>
        <v>0</v>
      </c>
      <c r="H1278" s="90">
        <f t="shared" si="564"/>
        <v>0</v>
      </c>
      <c r="I1278" s="89" t="e">
        <f t="shared" si="561"/>
        <v>#DIV/0!</v>
      </c>
    </row>
    <row r="1279" spans="1:9" ht="26.1" customHeight="1" x14ac:dyDescent="0.25">
      <c r="A1279" s="92" t="s">
        <v>1931</v>
      </c>
      <c r="B1279" s="93" t="s">
        <v>871</v>
      </c>
      <c r="C1279" s="92" t="s">
        <v>460</v>
      </c>
      <c r="D1279" s="91">
        <v>214.21</v>
      </c>
      <c r="E1279" s="308"/>
      <c r="F1279" s="310">
        <f t="shared" si="562"/>
        <v>0</v>
      </c>
      <c r="G1279" s="90">
        <f t="shared" si="563"/>
        <v>0</v>
      </c>
      <c r="H1279" s="90">
        <f t="shared" si="564"/>
        <v>0</v>
      </c>
      <c r="I1279" s="89" t="e">
        <f t="shared" si="561"/>
        <v>#DIV/0!</v>
      </c>
    </row>
    <row r="1280" spans="1:9" ht="26.1" customHeight="1" x14ac:dyDescent="0.25">
      <c r="A1280" s="92" t="s">
        <v>1930</v>
      </c>
      <c r="B1280" s="93" t="s">
        <v>896</v>
      </c>
      <c r="C1280" s="92" t="s">
        <v>460</v>
      </c>
      <c r="D1280" s="91">
        <v>74.569999999999993</v>
      </c>
      <c r="E1280" s="90">
        <f>VLOOKUP(B1280,'COMPOSIÇAO DE CUSTO UNIT'!$B$8:$H$4706,7,FALSE)</f>
        <v>0</v>
      </c>
      <c r="F1280" s="310">
        <f t="shared" si="562"/>
        <v>0</v>
      </c>
      <c r="G1280" s="90">
        <f t="shared" si="563"/>
        <v>0</v>
      </c>
      <c r="H1280" s="90">
        <f t="shared" si="564"/>
        <v>0</v>
      </c>
      <c r="I1280" s="89" t="e">
        <f t="shared" si="561"/>
        <v>#DIV/0!</v>
      </c>
    </row>
    <row r="1281" spans="1:9" ht="24" customHeight="1" x14ac:dyDescent="0.25">
      <c r="A1281" s="100" t="s">
        <v>1929</v>
      </c>
      <c r="B1281" s="99" t="s">
        <v>1468</v>
      </c>
      <c r="C1281" s="97"/>
      <c r="D1281" s="98"/>
      <c r="E1281" s="97"/>
      <c r="F1281" s="97"/>
      <c r="G1281" s="97"/>
      <c r="H1281" s="96">
        <f>SUM(H1282:H1285)</f>
        <v>0</v>
      </c>
      <c r="I1281" s="95" t="e">
        <f>H1281/$H$2317</f>
        <v>#DIV/0!</v>
      </c>
    </row>
    <row r="1282" spans="1:9" ht="26.1" customHeight="1" x14ac:dyDescent="0.25">
      <c r="A1282" s="92" t="s">
        <v>1928</v>
      </c>
      <c r="B1282" s="93" t="s">
        <v>1466</v>
      </c>
      <c r="C1282" s="92" t="s">
        <v>460</v>
      </c>
      <c r="D1282" s="91">
        <v>77.489999999999995</v>
      </c>
      <c r="E1282" s="308"/>
      <c r="F1282" s="310">
        <f t="shared" ref="F1282:F1285" si="565">$E$2</f>
        <v>0</v>
      </c>
      <c r="G1282" s="90">
        <f t="shared" ref="G1282:G1285" si="566">TRUNC(E1282*(1+F1282),2)</f>
        <v>0</v>
      </c>
      <c r="H1282" s="90">
        <f t="shared" ref="H1282:H1285" si="567">TRUNC(G1282*D1282,2)</f>
        <v>0</v>
      </c>
      <c r="I1282" s="89" t="e">
        <f t="shared" ref="I1282:I1285" si="568">H1282/$H$2317</f>
        <v>#DIV/0!</v>
      </c>
    </row>
    <row r="1283" spans="1:9" ht="26.1" customHeight="1" x14ac:dyDescent="0.25">
      <c r="A1283" s="92" t="s">
        <v>1927</v>
      </c>
      <c r="B1283" s="93" t="s">
        <v>1462</v>
      </c>
      <c r="C1283" s="92" t="s">
        <v>460</v>
      </c>
      <c r="D1283" s="91">
        <v>77.489999999999995</v>
      </c>
      <c r="E1283" s="308"/>
      <c r="F1283" s="310">
        <f t="shared" si="565"/>
        <v>0</v>
      </c>
      <c r="G1283" s="90">
        <f t="shared" si="566"/>
        <v>0</v>
      </c>
      <c r="H1283" s="90">
        <f t="shared" si="567"/>
        <v>0</v>
      </c>
      <c r="I1283" s="89" t="e">
        <f t="shared" si="568"/>
        <v>#DIV/0!</v>
      </c>
    </row>
    <row r="1284" spans="1:9" ht="39" customHeight="1" x14ac:dyDescent="0.25">
      <c r="A1284" s="92" t="s">
        <v>1926</v>
      </c>
      <c r="B1284" s="93" t="s">
        <v>1460</v>
      </c>
      <c r="C1284" s="92" t="s">
        <v>460</v>
      </c>
      <c r="D1284" s="91">
        <v>77.489999999999995</v>
      </c>
      <c r="E1284" s="308"/>
      <c r="F1284" s="310">
        <f t="shared" si="565"/>
        <v>0</v>
      </c>
      <c r="G1284" s="90">
        <f t="shared" si="566"/>
        <v>0</v>
      </c>
      <c r="H1284" s="90">
        <f t="shared" si="567"/>
        <v>0</v>
      </c>
      <c r="I1284" s="89" t="e">
        <f t="shared" si="568"/>
        <v>#DIV/0!</v>
      </c>
    </row>
    <row r="1285" spans="1:9" ht="39" customHeight="1" x14ac:dyDescent="0.25">
      <c r="A1285" s="92" t="s">
        <v>1925</v>
      </c>
      <c r="B1285" s="93" t="s">
        <v>1458</v>
      </c>
      <c r="C1285" s="92" t="s">
        <v>460</v>
      </c>
      <c r="D1285" s="91">
        <v>77.489999999999995</v>
      </c>
      <c r="E1285" s="308"/>
      <c r="F1285" s="310">
        <f t="shared" si="565"/>
        <v>0</v>
      </c>
      <c r="G1285" s="90">
        <f t="shared" si="566"/>
        <v>0</v>
      </c>
      <c r="H1285" s="90">
        <f t="shared" si="567"/>
        <v>0</v>
      </c>
      <c r="I1285" s="89" t="e">
        <f t="shared" si="568"/>
        <v>#DIV/0!</v>
      </c>
    </row>
    <row r="1286" spans="1:9" ht="24" customHeight="1" x14ac:dyDescent="0.25">
      <c r="A1286" s="100" t="s">
        <v>1924</v>
      </c>
      <c r="B1286" s="99" t="s">
        <v>467</v>
      </c>
      <c r="C1286" s="97"/>
      <c r="D1286" s="98"/>
      <c r="E1286" s="97"/>
      <c r="F1286" s="97"/>
      <c r="G1286" s="97"/>
      <c r="H1286" s="96">
        <f>SUM(H1287:H1290)</f>
        <v>0</v>
      </c>
      <c r="I1286" s="95" t="e">
        <f>H1286/$H$2317</f>
        <v>#DIV/0!</v>
      </c>
    </row>
    <row r="1287" spans="1:9" ht="26.1" customHeight="1" x14ac:dyDescent="0.25">
      <c r="A1287" s="92" t="s">
        <v>1923</v>
      </c>
      <c r="B1287" s="93" t="s">
        <v>465</v>
      </c>
      <c r="C1287" s="92" t="s">
        <v>460</v>
      </c>
      <c r="D1287" s="91">
        <v>9</v>
      </c>
      <c r="E1287" s="308"/>
      <c r="F1287" s="310">
        <f t="shared" ref="F1287:F1290" si="569">$E$2</f>
        <v>0</v>
      </c>
      <c r="G1287" s="90">
        <f t="shared" ref="G1287:G1290" si="570">TRUNC(E1287*(1+F1287),2)</f>
        <v>0</v>
      </c>
      <c r="H1287" s="90">
        <f t="shared" ref="H1287:H1290" si="571">TRUNC(G1287*D1287,2)</f>
        <v>0</v>
      </c>
      <c r="I1287" s="89" t="e">
        <f t="shared" ref="I1287:I1290" si="572">H1287/$H$2317</f>
        <v>#DIV/0!</v>
      </c>
    </row>
    <row r="1288" spans="1:9" ht="39" customHeight="1" x14ac:dyDescent="0.25">
      <c r="A1288" s="92" t="s">
        <v>1922</v>
      </c>
      <c r="B1288" s="93" t="s">
        <v>463</v>
      </c>
      <c r="C1288" s="92" t="s">
        <v>460</v>
      </c>
      <c r="D1288" s="91">
        <v>9</v>
      </c>
      <c r="E1288" s="308"/>
      <c r="F1288" s="310">
        <f t="shared" si="569"/>
        <v>0</v>
      </c>
      <c r="G1288" s="90">
        <f t="shared" si="570"/>
        <v>0</v>
      </c>
      <c r="H1288" s="90">
        <f t="shared" si="571"/>
        <v>0</v>
      </c>
      <c r="I1288" s="89" t="e">
        <f t="shared" si="572"/>
        <v>#DIV/0!</v>
      </c>
    </row>
    <row r="1289" spans="1:9" ht="51.9" customHeight="1" x14ac:dyDescent="0.25">
      <c r="A1289" s="92" t="s">
        <v>1921</v>
      </c>
      <c r="B1289" s="93" t="s">
        <v>461</v>
      </c>
      <c r="C1289" s="92" t="s">
        <v>460</v>
      </c>
      <c r="D1289" s="91">
        <v>9</v>
      </c>
      <c r="E1289" s="308"/>
      <c r="F1289" s="310">
        <f t="shared" si="569"/>
        <v>0</v>
      </c>
      <c r="G1289" s="90">
        <f t="shared" si="570"/>
        <v>0</v>
      </c>
      <c r="H1289" s="90">
        <f t="shared" si="571"/>
        <v>0</v>
      </c>
      <c r="I1289" s="89" t="e">
        <f t="shared" si="572"/>
        <v>#DIV/0!</v>
      </c>
    </row>
    <row r="1290" spans="1:9" ht="51.9" customHeight="1" x14ac:dyDescent="0.25">
      <c r="A1290" s="92" t="s">
        <v>1920</v>
      </c>
      <c r="B1290" s="93" t="s">
        <v>1470</v>
      </c>
      <c r="C1290" s="92" t="s">
        <v>460</v>
      </c>
      <c r="D1290" s="91">
        <v>353.7</v>
      </c>
      <c r="E1290" s="90">
        <f>VLOOKUP(B1290,'COMPOSIÇAO DE CUSTO UNIT'!$B$8:$H$4706,7,FALSE)</f>
        <v>0</v>
      </c>
      <c r="F1290" s="310">
        <f t="shared" si="569"/>
        <v>0</v>
      </c>
      <c r="G1290" s="90">
        <f t="shared" si="570"/>
        <v>0</v>
      </c>
      <c r="H1290" s="90">
        <f t="shared" si="571"/>
        <v>0</v>
      </c>
      <c r="I1290" s="89" t="e">
        <f t="shared" si="572"/>
        <v>#DIV/0!</v>
      </c>
    </row>
    <row r="1291" spans="1:9" ht="24" customHeight="1" x14ac:dyDescent="0.25">
      <c r="A1291" s="100" t="s">
        <v>1919</v>
      </c>
      <c r="B1291" s="99" t="s">
        <v>859</v>
      </c>
      <c r="C1291" s="97"/>
      <c r="D1291" s="98"/>
      <c r="E1291" s="97"/>
      <c r="F1291" s="97"/>
      <c r="G1291" s="97"/>
      <c r="H1291" s="96">
        <f>SUM(H1292:H1293)</f>
        <v>0</v>
      </c>
      <c r="I1291" s="95" t="e">
        <f>H1291/$H$2317</f>
        <v>#DIV/0!</v>
      </c>
    </row>
    <row r="1292" spans="1:9" ht="39" customHeight="1" x14ac:dyDescent="0.25">
      <c r="A1292" s="92" t="s">
        <v>1918</v>
      </c>
      <c r="B1292" s="93" t="s">
        <v>457</v>
      </c>
      <c r="C1292" s="92" t="s">
        <v>234</v>
      </c>
      <c r="D1292" s="91">
        <v>101</v>
      </c>
      <c r="E1292" s="90">
        <f>VLOOKUP(B1292,'COMPOSIÇAO DE CUSTO UNIT'!$B$8:$H$4706,7,FALSE)</f>
        <v>0</v>
      </c>
      <c r="F1292" s="310">
        <f t="shared" ref="F1292:F1293" si="573">$E$2</f>
        <v>0</v>
      </c>
      <c r="G1292" s="90">
        <f t="shared" ref="G1292:G1293" si="574">TRUNC(E1292*(1+F1292),2)</f>
        <v>0</v>
      </c>
      <c r="H1292" s="90">
        <f t="shared" ref="H1292:H1293" si="575">TRUNC(G1292*D1292,2)</f>
        <v>0</v>
      </c>
      <c r="I1292" s="89" t="e">
        <f t="shared" ref="I1292:I1293" si="576">H1292/$H$2317</f>
        <v>#DIV/0!</v>
      </c>
    </row>
    <row r="1293" spans="1:9" ht="26.1" customHeight="1" x14ac:dyDescent="0.25">
      <c r="A1293" s="92" t="s">
        <v>1917</v>
      </c>
      <c r="B1293" s="93" t="s">
        <v>1916</v>
      </c>
      <c r="C1293" s="92" t="s">
        <v>460</v>
      </c>
      <c r="D1293" s="91">
        <v>32.25</v>
      </c>
      <c r="E1293" s="90">
        <f>VLOOKUP(B1293,'COMPOSIÇAO DE CUSTO UNIT'!$B$8:$H$4706,7,FALSE)</f>
        <v>0</v>
      </c>
      <c r="F1293" s="310">
        <f t="shared" si="573"/>
        <v>0</v>
      </c>
      <c r="G1293" s="90">
        <f t="shared" si="574"/>
        <v>0</v>
      </c>
      <c r="H1293" s="90">
        <f t="shared" si="575"/>
        <v>0</v>
      </c>
      <c r="I1293" s="89" t="e">
        <f t="shared" si="576"/>
        <v>#DIV/0!</v>
      </c>
    </row>
    <row r="1294" spans="1:9" ht="24" customHeight="1" x14ac:dyDescent="0.25">
      <c r="A1294" s="100" t="s">
        <v>126</v>
      </c>
      <c r="B1294" s="99" t="s">
        <v>53</v>
      </c>
      <c r="C1294" s="97"/>
      <c r="D1294" s="98"/>
      <c r="E1294" s="97"/>
      <c r="F1294" s="97"/>
      <c r="G1294" s="97"/>
      <c r="H1294" s="96">
        <f>H1295+H1310+H1319+H1326+H1331</f>
        <v>0</v>
      </c>
      <c r="I1294" s="95" t="e">
        <f t="shared" ref="I1294:I1309" si="577">H1294/$H$2317</f>
        <v>#DIV/0!</v>
      </c>
    </row>
    <row r="1295" spans="1:9" ht="24" customHeight="1" x14ac:dyDescent="0.25">
      <c r="A1295" s="100" t="s">
        <v>1915</v>
      </c>
      <c r="B1295" s="99" t="s">
        <v>535</v>
      </c>
      <c r="C1295" s="97"/>
      <c r="D1295" s="98"/>
      <c r="E1295" s="97"/>
      <c r="F1295" s="97"/>
      <c r="G1295" s="97"/>
      <c r="H1295" s="96">
        <f>SUM(H1296:H1309)</f>
        <v>0</v>
      </c>
      <c r="I1295" s="95" t="e">
        <f t="shared" si="577"/>
        <v>#DIV/0!</v>
      </c>
    </row>
    <row r="1296" spans="1:9" ht="26.1" customHeight="1" x14ac:dyDescent="0.25">
      <c r="A1296" s="92" t="s">
        <v>1914</v>
      </c>
      <c r="B1296" s="93" t="s">
        <v>1447</v>
      </c>
      <c r="C1296" s="92" t="s">
        <v>235</v>
      </c>
      <c r="D1296" s="91">
        <v>25</v>
      </c>
      <c r="E1296" s="308"/>
      <c r="F1296" s="310">
        <f t="shared" ref="F1296:F1309" si="578">$E$2</f>
        <v>0</v>
      </c>
      <c r="G1296" s="90">
        <f t="shared" ref="G1296:G1309" si="579">TRUNC(E1296*(1+F1296),2)</f>
        <v>0</v>
      </c>
      <c r="H1296" s="90">
        <f t="shared" ref="H1296:H1309" si="580">TRUNC(G1296*D1296,2)</f>
        <v>0</v>
      </c>
      <c r="I1296" s="89" t="e">
        <f t="shared" si="577"/>
        <v>#DIV/0!</v>
      </c>
    </row>
    <row r="1297" spans="1:9" ht="26.1" customHeight="1" x14ac:dyDescent="0.25">
      <c r="A1297" s="92" t="s">
        <v>1913</v>
      </c>
      <c r="B1297" s="93" t="s">
        <v>1445</v>
      </c>
      <c r="C1297" s="92" t="s">
        <v>235</v>
      </c>
      <c r="D1297" s="91">
        <v>11</v>
      </c>
      <c r="E1297" s="308"/>
      <c r="F1297" s="310">
        <f t="shared" si="578"/>
        <v>0</v>
      </c>
      <c r="G1297" s="90">
        <f t="shared" si="579"/>
        <v>0</v>
      </c>
      <c r="H1297" s="90">
        <f t="shared" si="580"/>
        <v>0</v>
      </c>
      <c r="I1297" s="89" t="e">
        <f t="shared" si="577"/>
        <v>#DIV/0!</v>
      </c>
    </row>
    <row r="1298" spans="1:9" ht="26.1" customHeight="1" x14ac:dyDescent="0.25">
      <c r="A1298" s="92" t="s">
        <v>1912</v>
      </c>
      <c r="B1298" s="93" t="s">
        <v>1443</v>
      </c>
      <c r="C1298" s="92" t="s">
        <v>235</v>
      </c>
      <c r="D1298" s="91">
        <v>1</v>
      </c>
      <c r="E1298" s="308"/>
      <c r="F1298" s="310">
        <f t="shared" si="578"/>
        <v>0</v>
      </c>
      <c r="G1298" s="90">
        <f t="shared" si="579"/>
        <v>0</v>
      </c>
      <c r="H1298" s="90">
        <f t="shared" si="580"/>
        <v>0</v>
      </c>
      <c r="I1298" s="89" t="e">
        <f t="shared" si="577"/>
        <v>#DIV/0!</v>
      </c>
    </row>
    <row r="1299" spans="1:9" ht="26.1" customHeight="1" x14ac:dyDescent="0.25">
      <c r="A1299" s="92" t="s">
        <v>1911</v>
      </c>
      <c r="B1299" s="93" t="s">
        <v>1439</v>
      </c>
      <c r="C1299" s="92" t="s">
        <v>235</v>
      </c>
      <c r="D1299" s="91">
        <v>1</v>
      </c>
      <c r="E1299" s="308"/>
      <c r="F1299" s="310">
        <f t="shared" si="578"/>
        <v>0</v>
      </c>
      <c r="G1299" s="90">
        <f t="shared" si="579"/>
        <v>0</v>
      </c>
      <c r="H1299" s="90">
        <f t="shared" si="580"/>
        <v>0</v>
      </c>
      <c r="I1299" s="89" t="e">
        <f t="shared" si="577"/>
        <v>#DIV/0!</v>
      </c>
    </row>
    <row r="1300" spans="1:9" ht="51.9" customHeight="1" x14ac:dyDescent="0.25">
      <c r="A1300" s="92" t="s">
        <v>1910</v>
      </c>
      <c r="B1300" s="93" t="s">
        <v>1430</v>
      </c>
      <c r="C1300" s="92" t="s">
        <v>235</v>
      </c>
      <c r="D1300" s="91">
        <v>3</v>
      </c>
      <c r="E1300" s="308"/>
      <c r="F1300" s="310">
        <f t="shared" si="578"/>
        <v>0</v>
      </c>
      <c r="G1300" s="90">
        <f t="shared" si="579"/>
        <v>0</v>
      </c>
      <c r="H1300" s="90">
        <f t="shared" si="580"/>
        <v>0</v>
      </c>
      <c r="I1300" s="89" t="e">
        <f t="shared" si="577"/>
        <v>#DIV/0!</v>
      </c>
    </row>
    <row r="1301" spans="1:9" ht="51.9" customHeight="1" x14ac:dyDescent="0.25">
      <c r="A1301" s="92" t="s">
        <v>1909</v>
      </c>
      <c r="B1301" s="93" t="s">
        <v>1428</v>
      </c>
      <c r="C1301" s="92" t="s">
        <v>235</v>
      </c>
      <c r="D1301" s="91">
        <v>1</v>
      </c>
      <c r="E1301" s="308"/>
      <c r="F1301" s="310">
        <f t="shared" si="578"/>
        <v>0</v>
      </c>
      <c r="G1301" s="90">
        <f t="shared" si="579"/>
        <v>0</v>
      </c>
      <c r="H1301" s="90">
        <f t="shared" si="580"/>
        <v>0</v>
      </c>
      <c r="I1301" s="89" t="e">
        <f t="shared" si="577"/>
        <v>#DIV/0!</v>
      </c>
    </row>
    <row r="1302" spans="1:9" ht="65.099999999999994" customHeight="1" x14ac:dyDescent="0.25">
      <c r="A1302" s="92" t="s">
        <v>1908</v>
      </c>
      <c r="B1302" s="93" t="s">
        <v>1426</v>
      </c>
      <c r="C1302" s="92" t="s">
        <v>235</v>
      </c>
      <c r="D1302" s="91">
        <v>1</v>
      </c>
      <c r="E1302" s="90">
        <f>VLOOKUP(B1302,'COMPOSIÇAO DE CUSTO UNIT'!$B$8:$H$4706,7,FALSE)</f>
        <v>0</v>
      </c>
      <c r="F1302" s="310">
        <f t="shared" si="578"/>
        <v>0</v>
      </c>
      <c r="G1302" s="90">
        <f t="shared" si="579"/>
        <v>0</v>
      </c>
      <c r="H1302" s="90">
        <f t="shared" si="580"/>
        <v>0</v>
      </c>
      <c r="I1302" s="89" t="e">
        <f t="shared" si="577"/>
        <v>#DIV/0!</v>
      </c>
    </row>
    <row r="1303" spans="1:9" ht="51.9" customHeight="1" x14ac:dyDescent="0.25">
      <c r="A1303" s="92" t="s">
        <v>1907</v>
      </c>
      <c r="B1303" s="93" t="s">
        <v>529</v>
      </c>
      <c r="C1303" s="92" t="s">
        <v>235</v>
      </c>
      <c r="D1303" s="91">
        <v>16</v>
      </c>
      <c r="E1303" s="90">
        <f>VLOOKUP(B1303,'COMPOSIÇAO DE CUSTO UNIT'!$B$8:$H$4706,7,FALSE)</f>
        <v>0</v>
      </c>
      <c r="F1303" s="310">
        <f t="shared" si="578"/>
        <v>0</v>
      </c>
      <c r="G1303" s="90">
        <f t="shared" si="579"/>
        <v>0</v>
      </c>
      <c r="H1303" s="90">
        <f t="shared" si="580"/>
        <v>0</v>
      </c>
      <c r="I1303" s="89" t="e">
        <f t="shared" si="577"/>
        <v>#DIV/0!</v>
      </c>
    </row>
    <row r="1304" spans="1:9" ht="51.9" customHeight="1" x14ac:dyDescent="0.25">
      <c r="A1304" s="92" t="s">
        <v>1906</v>
      </c>
      <c r="B1304" s="93" t="s">
        <v>1423</v>
      </c>
      <c r="C1304" s="92" t="s">
        <v>235</v>
      </c>
      <c r="D1304" s="91">
        <v>9</v>
      </c>
      <c r="E1304" s="90">
        <f>VLOOKUP(B1304,'COMPOSIÇAO DE CUSTO UNIT'!$B$8:$H$4706,7,FALSE)</f>
        <v>0</v>
      </c>
      <c r="F1304" s="310">
        <f t="shared" si="578"/>
        <v>0</v>
      </c>
      <c r="G1304" s="90">
        <f t="shared" si="579"/>
        <v>0</v>
      </c>
      <c r="H1304" s="90">
        <f t="shared" si="580"/>
        <v>0</v>
      </c>
      <c r="I1304" s="89" t="e">
        <f t="shared" si="577"/>
        <v>#DIV/0!</v>
      </c>
    </row>
    <row r="1305" spans="1:9" ht="39" customHeight="1" x14ac:dyDescent="0.25">
      <c r="A1305" s="92" t="s">
        <v>1905</v>
      </c>
      <c r="B1305" s="93" t="s">
        <v>851</v>
      </c>
      <c r="C1305" s="92" t="s">
        <v>235</v>
      </c>
      <c r="D1305" s="91">
        <v>12</v>
      </c>
      <c r="E1305" s="90">
        <f>VLOOKUP(B1305,'COMPOSIÇAO DE CUSTO UNIT'!$B$8:$H$4706,7,FALSE)</f>
        <v>0</v>
      </c>
      <c r="F1305" s="310">
        <f t="shared" si="578"/>
        <v>0</v>
      </c>
      <c r="G1305" s="90">
        <f t="shared" si="579"/>
        <v>0</v>
      </c>
      <c r="H1305" s="90">
        <f t="shared" si="580"/>
        <v>0</v>
      </c>
      <c r="I1305" s="89" t="e">
        <f t="shared" si="577"/>
        <v>#DIV/0!</v>
      </c>
    </row>
    <row r="1306" spans="1:9" ht="26.1" customHeight="1" x14ac:dyDescent="0.25">
      <c r="A1306" s="92" t="s">
        <v>1904</v>
      </c>
      <c r="B1306" s="93" t="s">
        <v>849</v>
      </c>
      <c r="C1306" s="92" t="s">
        <v>235</v>
      </c>
      <c r="D1306" s="91">
        <v>1</v>
      </c>
      <c r="E1306" s="90">
        <f>VLOOKUP(B1306,'COMPOSIÇAO DE CUSTO UNIT'!$B$8:$H$4706,7,FALSE)</f>
        <v>0</v>
      </c>
      <c r="F1306" s="310">
        <f t="shared" si="578"/>
        <v>0</v>
      </c>
      <c r="G1306" s="90">
        <f t="shared" si="579"/>
        <v>0</v>
      </c>
      <c r="H1306" s="90">
        <f t="shared" si="580"/>
        <v>0</v>
      </c>
      <c r="I1306" s="89" t="e">
        <f t="shared" si="577"/>
        <v>#DIV/0!</v>
      </c>
    </row>
    <row r="1307" spans="1:9" ht="26.1" customHeight="1" x14ac:dyDescent="0.25">
      <c r="A1307" s="92" t="s">
        <v>1903</v>
      </c>
      <c r="B1307" s="93" t="s">
        <v>847</v>
      </c>
      <c r="C1307" s="92" t="s">
        <v>235</v>
      </c>
      <c r="D1307" s="91">
        <v>1</v>
      </c>
      <c r="E1307" s="90">
        <f>VLOOKUP(B1307,'COMPOSIÇAO DE CUSTO UNIT'!$B$8:$H$4706,7,FALSE)</f>
        <v>0</v>
      </c>
      <c r="F1307" s="310">
        <f t="shared" si="578"/>
        <v>0</v>
      </c>
      <c r="G1307" s="90">
        <f t="shared" si="579"/>
        <v>0</v>
      </c>
      <c r="H1307" s="90">
        <f t="shared" si="580"/>
        <v>0</v>
      </c>
      <c r="I1307" s="89" t="e">
        <f t="shared" si="577"/>
        <v>#DIV/0!</v>
      </c>
    </row>
    <row r="1308" spans="1:9" ht="78" customHeight="1" x14ac:dyDescent="0.25">
      <c r="A1308" s="92" t="s">
        <v>1902</v>
      </c>
      <c r="B1308" s="93" t="s">
        <v>4440</v>
      </c>
      <c r="C1308" s="92" t="s">
        <v>235</v>
      </c>
      <c r="D1308" s="91">
        <v>1</v>
      </c>
      <c r="E1308" s="90">
        <f>VLOOKUP(B1308,'COMPOSIÇAO DE CUSTO UNIT'!$B$8:$H$4706,7,FALSE)</f>
        <v>0</v>
      </c>
      <c r="F1308" s="310">
        <f t="shared" si="578"/>
        <v>0</v>
      </c>
      <c r="G1308" s="90">
        <f t="shared" si="579"/>
        <v>0</v>
      </c>
      <c r="H1308" s="90">
        <f t="shared" si="580"/>
        <v>0</v>
      </c>
      <c r="I1308" s="89" t="e">
        <f t="shared" si="577"/>
        <v>#DIV/0!</v>
      </c>
    </row>
    <row r="1309" spans="1:9" ht="65.099999999999994" customHeight="1" x14ac:dyDescent="0.25">
      <c r="A1309" s="92" t="s">
        <v>1901</v>
      </c>
      <c r="B1309" s="93" t="s">
        <v>525</v>
      </c>
      <c r="C1309" s="92" t="s">
        <v>235</v>
      </c>
      <c r="D1309" s="91">
        <v>5</v>
      </c>
      <c r="E1309" s="90">
        <f>VLOOKUP(B1309,'COMPOSIÇAO DE CUSTO UNIT'!$B$8:$H$4706,7,FALSE)</f>
        <v>0</v>
      </c>
      <c r="F1309" s="310">
        <f t="shared" si="578"/>
        <v>0</v>
      </c>
      <c r="G1309" s="90">
        <f t="shared" si="579"/>
        <v>0</v>
      </c>
      <c r="H1309" s="90">
        <f t="shared" si="580"/>
        <v>0</v>
      </c>
      <c r="I1309" s="89" t="e">
        <f t="shared" si="577"/>
        <v>#DIV/0!</v>
      </c>
    </row>
    <row r="1310" spans="1:9" ht="24" customHeight="1" x14ac:dyDescent="0.25">
      <c r="A1310" s="100" t="s">
        <v>1900</v>
      </c>
      <c r="B1310" s="99" t="s">
        <v>1408</v>
      </c>
      <c r="C1310" s="97"/>
      <c r="D1310" s="98"/>
      <c r="E1310" s="97"/>
      <c r="F1310" s="97"/>
      <c r="G1310" s="97"/>
      <c r="H1310" s="96">
        <f>SUM(H1311:H1318)</f>
        <v>0</v>
      </c>
      <c r="I1310" s="95" t="e">
        <f>H1310/$H$2317</f>
        <v>#DIV/0!</v>
      </c>
    </row>
    <row r="1311" spans="1:9" ht="39" customHeight="1" x14ac:dyDescent="0.25">
      <c r="A1311" s="92" t="s">
        <v>1899</v>
      </c>
      <c r="B1311" s="93" t="s">
        <v>834</v>
      </c>
      <c r="C1311" s="92" t="s">
        <v>234</v>
      </c>
      <c r="D1311" s="91">
        <v>8318.7999999999993</v>
      </c>
      <c r="E1311" s="308"/>
      <c r="F1311" s="310">
        <f t="shared" ref="F1311:F1318" si="581">$E$2</f>
        <v>0</v>
      </c>
      <c r="G1311" s="90">
        <f t="shared" ref="G1311:G1318" si="582">TRUNC(E1311*(1+F1311),2)</f>
        <v>0</v>
      </c>
      <c r="H1311" s="90">
        <f t="shared" ref="H1311:H1318" si="583">TRUNC(G1311*D1311,2)</f>
        <v>0</v>
      </c>
      <c r="I1311" s="89" t="e">
        <f t="shared" ref="I1311:I1318" si="584">H1311/$H$2317</f>
        <v>#DIV/0!</v>
      </c>
    </row>
    <row r="1312" spans="1:9" ht="39" customHeight="1" x14ac:dyDescent="0.25">
      <c r="A1312" s="92" t="s">
        <v>1898</v>
      </c>
      <c r="B1312" s="93" t="s">
        <v>1405</v>
      </c>
      <c r="C1312" s="92" t="s">
        <v>234</v>
      </c>
      <c r="D1312" s="91">
        <v>255.6</v>
      </c>
      <c r="E1312" s="308"/>
      <c r="F1312" s="310">
        <f t="shared" si="581"/>
        <v>0</v>
      </c>
      <c r="G1312" s="90">
        <f t="shared" si="582"/>
        <v>0</v>
      </c>
      <c r="H1312" s="90">
        <f t="shared" si="583"/>
        <v>0</v>
      </c>
      <c r="I1312" s="89" t="e">
        <f t="shared" si="584"/>
        <v>#DIV/0!</v>
      </c>
    </row>
    <row r="1313" spans="1:9" ht="39" customHeight="1" x14ac:dyDescent="0.25">
      <c r="A1313" s="92" t="s">
        <v>1897</v>
      </c>
      <c r="B1313" s="93" t="s">
        <v>453</v>
      </c>
      <c r="C1313" s="92" t="s">
        <v>234</v>
      </c>
      <c r="D1313" s="91">
        <v>422.36</v>
      </c>
      <c r="E1313" s="308"/>
      <c r="F1313" s="310">
        <f t="shared" si="581"/>
        <v>0</v>
      </c>
      <c r="G1313" s="90">
        <f t="shared" si="582"/>
        <v>0</v>
      </c>
      <c r="H1313" s="90">
        <f t="shared" si="583"/>
        <v>0</v>
      </c>
      <c r="I1313" s="89" t="e">
        <f t="shared" si="584"/>
        <v>#DIV/0!</v>
      </c>
    </row>
    <row r="1314" spans="1:9" ht="51.9" customHeight="1" x14ac:dyDescent="0.25">
      <c r="A1314" s="92" t="s">
        <v>1896</v>
      </c>
      <c r="B1314" s="93" t="s">
        <v>831</v>
      </c>
      <c r="C1314" s="92" t="s">
        <v>234</v>
      </c>
      <c r="D1314" s="91">
        <v>54.14</v>
      </c>
      <c r="E1314" s="308"/>
      <c r="F1314" s="310">
        <f t="shared" si="581"/>
        <v>0</v>
      </c>
      <c r="G1314" s="90">
        <f t="shared" si="582"/>
        <v>0</v>
      </c>
      <c r="H1314" s="90">
        <f t="shared" si="583"/>
        <v>0</v>
      </c>
      <c r="I1314" s="89" t="e">
        <f t="shared" si="584"/>
        <v>#DIV/0!</v>
      </c>
    </row>
    <row r="1315" spans="1:9" ht="51.9" customHeight="1" x14ac:dyDescent="0.25">
      <c r="A1315" s="92" t="s">
        <v>1895</v>
      </c>
      <c r="B1315" s="93" t="s">
        <v>829</v>
      </c>
      <c r="C1315" s="92" t="s">
        <v>234</v>
      </c>
      <c r="D1315" s="91">
        <v>223.3</v>
      </c>
      <c r="E1315" s="308"/>
      <c r="F1315" s="310">
        <f t="shared" si="581"/>
        <v>0</v>
      </c>
      <c r="G1315" s="90">
        <f t="shared" si="582"/>
        <v>0</v>
      </c>
      <c r="H1315" s="90">
        <f t="shared" si="583"/>
        <v>0</v>
      </c>
      <c r="I1315" s="89" t="e">
        <f t="shared" si="584"/>
        <v>#DIV/0!</v>
      </c>
    </row>
    <row r="1316" spans="1:9" ht="51.9" customHeight="1" x14ac:dyDescent="0.25">
      <c r="A1316" s="92" t="s">
        <v>1894</v>
      </c>
      <c r="B1316" s="93" t="s">
        <v>827</v>
      </c>
      <c r="C1316" s="92" t="s">
        <v>234</v>
      </c>
      <c r="D1316" s="91">
        <v>244.2</v>
      </c>
      <c r="E1316" s="308"/>
      <c r="F1316" s="310">
        <f t="shared" si="581"/>
        <v>0</v>
      </c>
      <c r="G1316" s="90">
        <f t="shared" si="582"/>
        <v>0</v>
      </c>
      <c r="H1316" s="90">
        <f t="shared" si="583"/>
        <v>0</v>
      </c>
      <c r="I1316" s="89" t="e">
        <f t="shared" si="584"/>
        <v>#DIV/0!</v>
      </c>
    </row>
    <row r="1317" spans="1:9" ht="39" customHeight="1" x14ac:dyDescent="0.25">
      <c r="A1317" s="92" t="s">
        <v>1893</v>
      </c>
      <c r="B1317" s="93" t="s">
        <v>821</v>
      </c>
      <c r="C1317" s="92" t="s">
        <v>234</v>
      </c>
      <c r="D1317" s="91">
        <v>35.6</v>
      </c>
      <c r="E1317" s="90">
        <f>VLOOKUP(B1317,'COMPOSIÇAO DE CUSTO UNIT'!$B$8:$H$4706,7,FALSE)</f>
        <v>0</v>
      </c>
      <c r="F1317" s="310">
        <f t="shared" si="581"/>
        <v>0</v>
      </c>
      <c r="G1317" s="90">
        <f t="shared" si="582"/>
        <v>0</v>
      </c>
      <c r="H1317" s="90">
        <f t="shared" si="583"/>
        <v>0</v>
      </c>
      <c r="I1317" s="89" t="e">
        <f t="shared" si="584"/>
        <v>#DIV/0!</v>
      </c>
    </row>
    <row r="1318" spans="1:9" ht="26.1" customHeight="1" x14ac:dyDescent="0.25">
      <c r="A1318" s="92" t="s">
        <v>1892</v>
      </c>
      <c r="B1318" s="93" t="s">
        <v>1391</v>
      </c>
      <c r="C1318" s="92" t="s">
        <v>234</v>
      </c>
      <c r="D1318" s="91">
        <v>3</v>
      </c>
      <c r="E1318" s="308"/>
      <c r="F1318" s="310">
        <f t="shared" si="581"/>
        <v>0</v>
      </c>
      <c r="G1318" s="90">
        <f t="shared" si="582"/>
        <v>0</v>
      </c>
      <c r="H1318" s="90">
        <f t="shared" si="583"/>
        <v>0</v>
      </c>
      <c r="I1318" s="89" t="e">
        <f t="shared" si="584"/>
        <v>#DIV/0!</v>
      </c>
    </row>
    <row r="1319" spans="1:9" ht="24" customHeight="1" x14ac:dyDescent="0.25">
      <c r="A1319" s="100" t="s">
        <v>1891</v>
      </c>
      <c r="B1319" s="99" t="s">
        <v>817</v>
      </c>
      <c r="C1319" s="97"/>
      <c r="D1319" s="98"/>
      <c r="E1319" s="97"/>
      <c r="F1319" s="97"/>
      <c r="G1319" s="97"/>
      <c r="H1319" s="96">
        <f>SUM(H1320:H1325)</f>
        <v>0</v>
      </c>
      <c r="I1319" s="95" t="e">
        <f>H1319/$H$2317</f>
        <v>#DIV/0!</v>
      </c>
    </row>
    <row r="1320" spans="1:9" ht="51.9" customHeight="1" x14ac:dyDescent="0.25">
      <c r="A1320" s="92" t="s">
        <v>1890</v>
      </c>
      <c r="B1320" s="93" t="s">
        <v>1889</v>
      </c>
      <c r="C1320" s="92" t="s">
        <v>235</v>
      </c>
      <c r="D1320" s="91">
        <v>3</v>
      </c>
      <c r="E1320" s="90">
        <f>VLOOKUP(B1320,'COMPOSIÇAO DE CUSTO UNIT'!$B$8:$H$4706,7,FALSE)</f>
        <v>0</v>
      </c>
      <c r="F1320" s="310">
        <f t="shared" ref="F1320:F1325" si="585">$E$2</f>
        <v>0</v>
      </c>
      <c r="G1320" s="90">
        <f t="shared" ref="G1320:G1325" si="586">TRUNC(E1320*(1+F1320),2)</f>
        <v>0</v>
      </c>
      <c r="H1320" s="90">
        <f t="shared" ref="H1320:H1325" si="587">TRUNC(G1320*D1320,2)</f>
        <v>0</v>
      </c>
      <c r="I1320" s="89" t="e">
        <f t="shared" ref="I1320:I1325" si="588">H1320/$H$2317</f>
        <v>#DIV/0!</v>
      </c>
    </row>
    <row r="1321" spans="1:9" ht="26.1" customHeight="1" x14ac:dyDescent="0.25">
      <c r="A1321" s="92" t="s">
        <v>1888</v>
      </c>
      <c r="B1321" s="93" t="s">
        <v>815</v>
      </c>
      <c r="C1321" s="92" t="s">
        <v>235</v>
      </c>
      <c r="D1321" s="91">
        <v>6</v>
      </c>
      <c r="E1321" s="90">
        <f>VLOOKUP(B1321,'COMPOSIÇAO DE CUSTO UNIT'!$B$8:$H$4706,7,FALSE)</f>
        <v>0</v>
      </c>
      <c r="F1321" s="310">
        <f t="shared" si="585"/>
        <v>0</v>
      </c>
      <c r="G1321" s="90">
        <f t="shared" si="586"/>
        <v>0</v>
      </c>
      <c r="H1321" s="90">
        <f t="shared" si="587"/>
        <v>0</v>
      </c>
      <c r="I1321" s="89" t="e">
        <f t="shared" si="588"/>
        <v>#DIV/0!</v>
      </c>
    </row>
    <row r="1322" spans="1:9" ht="26.1" customHeight="1" x14ac:dyDescent="0.25">
      <c r="A1322" s="92" t="s">
        <v>1887</v>
      </c>
      <c r="B1322" s="93" t="s">
        <v>1886</v>
      </c>
      <c r="C1322" s="92" t="s">
        <v>235</v>
      </c>
      <c r="D1322" s="91">
        <v>8</v>
      </c>
      <c r="E1322" s="90">
        <f>VLOOKUP(B1322,'COMPOSIÇAO DE CUSTO UNIT'!$B$8:$H$4706,7,FALSE)</f>
        <v>0</v>
      </c>
      <c r="F1322" s="310">
        <f t="shared" si="585"/>
        <v>0</v>
      </c>
      <c r="G1322" s="90">
        <f t="shared" si="586"/>
        <v>0</v>
      </c>
      <c r="H1322" s="90">
        <f t="shared" si="587"/>
        <v>0</v>
      </c>
      <c r="I1322" s="89" t="e">
        <f t="shared" si="588"/>
        <v>#DIV/0!</v>
      </c>
    </row>
    <row r="1323" spans="1:9" ht="39" customHeight="1" x14ac:dyDescent="0.25">
      <c r="A1323" s="92" t="s">
        <v>1885</v>
      </c>
      <c r="B1323" s="93" t="s">
        <v>798</v>
      </c>
      <c r="C1323" s="92" t="s">
        <v>235</v>
      </c>
      <c r="D1323" s="91">
        <v>3</v>
      </c>
      <c r="E1323" s="90">
        <f>VLOOKUP(B1323,'COMPOSIÇAO DE CUSTO UNIT'!$B$8:$H$4706,7,FALSE)</f>
        <v>0</v>
      </c>
      <c r="F1323" s="310">
        <f t="shared" si="585"/>
        <v>0</v>
      </c>
      <c r="G1323" s="90">
        <f t="shared" si="586"/>
        <v>0</v>
      </c>
      <c r="H1323" s="90">
        <f t="shared" si="587"/>
        <v>0</v>
      </c>
      <c r="I1323" s="89" t="e">
        <f t="shared" si="588"/>
        <v>#DIV/0!</v>
      </c>
    </row>
    <row r="1324" spans="1:9" ht="39" customHeight="1" x14ac:dyDescent="0.25">
      <c r="A1324" s="92" t="s">
        <v>1884</v>
      </c>
      <c r="B1324" s="93" t="s">
        <v>1883</v>
      </c>
      <c r="C1324" s="92" t="s">
        <v>235</v>
      </c>
      <c r="D1324" s="91">
        <v>42</v>
      </c>
      <c r="E1324" s="90">
        <f>VLOOKUP(B1324,'COMPOSIÇAO DE CUSTO UNIT'!$B$8:$H$4706,7,FALSE)</f>
        <v>0</v>
      </c>
      <c r="F1324" s="310">
        <f t="shared" si="585"/>
        <v>0</v>
      </c>
      <c r="G1324" s="90">
        <f t="shared" si="586"/>
        <v>0</v>
      </c>
      <c r="H1324" s="90">
        <f t="shared" si="587"/>
        <v>0</v>
      </c>
      <c r="I1324" s="89" t="e">
        <f t="shared" si="588"/>
        <v>#DIV/0!</v>
      </c>
    </row>
    <row r="1325" spans="1:9" ht="24" customHeight="1" x14ac:dyDescent="0.25">
      <c r="A1325" s="92" t="s">
        <v>1882</v>
      </c>
      <c r="B1325" s="93" t="s">
        <v>1881</v>
      </c>
      <c r="C1325" s="92" t="s">
        <v>235</v>
      </c>
      <c r="D1325" s="91">
        <v>6</v>
      </c>
      <c r="E1325" s="90">
        <f>VLOOKUP(B1325,'COMPOSIÇAO DE CUSTO UNIT'!$B$8:$H$4706,7,FALSE)</f>
        <v>0</v>
      </c>
      <c r="F1325" s="310">
        <f t="shared" si="585"/>
        <v>0</v>
      </c>
      <c r="G1325" s="90">
        <f t="shared" si="586"/>
        <v>0</v>
      </c>
      <c r="H1325" s="90">
        <f t="shared" si="587"/>
        <v>0</v>
      </c>
      <c r="I1325" s="89" t="e">
        <f t="shared" si="588"/>
        <v>#DIV/0!</v>
      </c>
    </row>
    <row r="1326" spans="1:9" ht="24" customHeight="1" x14ac:dyDescent="0.25">
      <c r="A1326" s="100" t="s">
        <v>1880</v>
      </c>
      <c r="B1326" s="99" t="s">
        <v>794</v>
      </c>
      <c r="C1326" s="97"/>
      <c r="D1326" s="98"/>
      <c r="E1326" s="97"/>
      <c r="F1326" s="97"/>
      <c r="G1326" s="97"/>
      <c r="H1326" s="96">
        <f>SUM(H1327:H1330)</f>
        <v>0</v>
      </c>
      <c r="I1326" s="95" t="e">
        <f>H1326/$H$2317</f>
        <v>#DIV/0!</v>
      </c>
    </row>
    <row r="1327" spans="1:9" ht="39" customHeight="1" x14ac:dyDescent="0.25">
      <c r="A1327" s="92" t="s">
        <v>1879</v>
      </c>
      <c r="B1327" s="93" t="s">
        <v>792</v>
      </c>
      <c r="C1327" s="92" t="s">
        <v>235</v>
      </c>
      <c r="D1327" s="91">
        <v>5</v>
      </c>
      <c r="E1327" s="308"/>
      <c r="F1327" s="310">
        <f t="shared" ref="F1327:F1330" si="589">$E$2</f>
        <v>0</v>
      </c>
      <c r="G1327" s="90">
        <f t="shared" ref="G1327:G1330" si="590">TRUNC(E1327*(1+F1327),2)</f>
        <v>0</v>
      </c>
      <c r="H1327" s="90">
        <f t="shared" ref="H1327:H1330" si="591">TRUNC(G1327*D1327,2)</f>
        <v>0</v>
      </c>
      <c r="I1327" s="89" t="e">
        <f t="shared" ref="I1327:I1330" si="592">H1327/$H$2317</f>
        <v>#DIV/0!</v>
      </c>
    </row>
    <row r="1328" spans="1:9" ht="39" customHeight="1" x14ac:dyDescent="0.25">
      <c r="A1328" s="92" t="s">
        <v>1878</v>
      </c>
      <c r="B1328" s="93" t="s">
        <v>1369</v>
      </c>
      <c r="C1328" s="92" t="s">
        <v>235</v>
      </c>
      <c r="D1328" s="91">
        <v>4</v>
      </c>
      <c r="E1328" s="308"/>
      <c r="F1328" s="310">
        <f t="shared" si="589"/>
        <v>0</v>
      </c>
      <c r="G1328" s="90">
        <f t="shared" si="590"/>
        <v>0</v>
      </c>
      <c r="H1328" s="90">
        <f t="shared" si="591"/>
        <v>0</v>
      </c>
      <c r="I1328" s="89" t="e">
        <f t="shared" si="592"/>
        <v>#DIV/0!</v>
      </c>
    </row>
    <row r="1329" spans="1:9" ht="39" customHeight="1" x14ac:dyDescent="0.25">
      <c r="A1329" s="92" t="s">
        <v>1877</v>
      </c>
      <c r="B1329" s="93" t="s">
        <v>790</v>
      </c>
      <c r="C1329" s="92" t="s">
        <v>235</v>
      </c>
      <c r="D1329" s="91">
        <v>10</v>
      </c>
      <c r="E1329" s="308"/>
      <c r="F1329" s="310">
        <f t="shared" si="589"/>
        <v>0</v>
      </c>
      <c r="G1329" s="90">
        <f t="shared" si="590"/>
        <v>0</v>
      </c>
      <c r="H1329" s="90">
        <f t="shared" si="591"/>
        <v>0</v>
      </c>
      <c r="I1329" s="89" t="e">
        <f t="shared" si="592"/>
        <v>#DIV/0!</v>
      </c>
    </row>
    <row r="1330" spans="1:9" ht="39" customHeight="1" x14ac:dyDescent="0.25">
      <c r="A1330" s="92" t="s">
        <v>1876</v>
      </c>
      <c r="B1330" s="93" t="s">
        <v>788</v>
      </c>
      <c r="C1330" s="92" t="s">
        <v>235</v>
      </c>
      <c r="D1330" s="91">
        <v>74</v>
      </c>
      <c r="E1330" s="308"/>
      <c r="F1330" s="310">
        <f t="shared" si="589"/>
        <v>0</v>
      </c>
      <c r="G1330" s="90">
        <f t="shared" si="590"/>
        <v>0</v>
      </c>
      <c r="H1330" s="90">
        <f t="shared" si="591"/>
        <v>0</v>
      </c>
      <c r="I1330" s="89" t="e">
        <f t="shared" si="592"/>
        <v>#DIV/0!</v>
      </c>
    </row>
    <row r="1331" spans="1:9" ht="24" customHeight="1" x14ac:dyDescent="0.25">
      <c r="A1331" s="100" t="s">
        <v>1875</v>
      </c>
      <c r="B1331" s="99" t="s">
        <v>521</v>
      </c>
      <c r="C1331" s="97"/>
      <c r="D1331" s="98"/>
      <c r="E1331" s="97"/>
      <c r="F1331" s="97"/>
      <c r="G1331" s="97"/>
      <c r="H1331" s="96">
        <f>SUM(H1332:H1357)</f>
        <v>0</v>
      </c>
      <c r="I1331" s="95" t="e">
        <f>H1331/$H$2317</f>
        <v>#DIV/0!</v>
      </c>
    </row>
    <row r="1332" spans="1:9" ht="39" customHeight="1" x14ac:dyDescent="0.25">
      <c r="A1332" s="92" t="s">
        <v>1874</v>
      </c>
      <c r="B1332" s="93" t="s">
        <v>785</v>
      </c>
      <c r="C1332" s="92" t="s">
        <v>234</v>
      </c>
      <c r="D1332" s="91">
        <v>222.35</v>
      </c>
      <c r="E1332" s="308"/>
      <c r="F1332" s="310">
        <f t="shared" ref="F1332:F1357" si="593">$E$2</f>
        <v>0</v>
      </c>
      <c r="G1332" s="90">
        <f t="shared" ref="G1332:G1357" si="594">TRUNC(E1332*(1+F1332),2)</f>
        <v>0</v>
      </c>
      <c r="H1332" s="90">
        <f t="shared" ref="H1332:H1357" si="595">TRUNC(G1332*D1332,2)</f>
        <v>0</v>
      </c>
      <c r="I1332" s="89" t="e">
        <f t="shared" ref="I1332:I1357" si="596">H1332/$H$2317</f>
        <v>#DIV/0!</v>
      </c>
    </row>
    <row r="1333" spans="1:9" ht="39" customHeight="1" x14ac:dyDescent="0.25">
      <c r="A1333" s="92" t="s">
        <v>1873</v>
      </c>
      <c r="B1333" s="93" t="s">
        <v>783</v>
      </c>
      <c r="C1333" s="92" t="s">
        <v>234</v>
      </c>
      <c r="D1333" s="91">
        <v>44.39</v>
      </c>
      <c r="E1333" s="308"/>
      <c r="F1333" s="310">
        <f t="shared" si="593"/>
        <v>0</v>
      </c>
      <c r="G1333" s="90">
        <f t="shared" si="594"/>
        <v>0</v>
      </c>
      <c r="H1333" s="90">
        <f t="shared" si="595"/>
        <v>0</v>
      </c>
      <c r="I1333" s="89" t="e">
        <f t="shared" si="596"/>
        <v>#DIV/0!</v>
      </c>
    </row>
    <row r="1334" spans="1:9" ht="39" customHeight="1" x14ac:dyDescent="0.25">
      <c r="A1334" s="92" t="s">
        <v>1872</v>
      </c>
      <c r="B1334" s="93" t="s">
        <v>1333</v>
      </c>
      <c r="C1334" s="92" t="s">
        <v>234</v>
      </c>
      <c r="D1334" s="91">
        <v>3</v>
      </c>
      <c r="E1334" s="308"/>
      <c r="F1334" s="310">
        <f t="shared" si="593"/>
        <v>0</v>
      </c>
      <c r="G1334" s="90">
        <f t="shared" si="594"/>
        <v>0</v>
      </c>
      <c r="H1334" s="90">
        <f t="shared" si="595"/>
        <v>0</v>
      </c>
      <c r="I1334" s="89" t="e">
        <f t="shared" si="596"/>
        <v>#DIV/0!</v>
      </c>
    </row>
    <row r="1335" spans="1:9" ht="39" customHeight="1" x14ac:dyDescent="0.25">
      <c r="A1335" s="92" t="s">
        <v>1871</v>
      </c>
      <c r="B1335" s="93" t="s">
        <v>449</v>
      </c>
      <c r="C1335" s="92" t="s">
        <v>234</v>
      </c>
      <c r="D1335" s="91">
        <v>7</v>
      </c>
      <c r="E1335" s="308"/>
      <c r="F1335" s="310">
        <f t="shared" si="593"/>
        <v>0</v>
      </c>
      <c r="G1335" s="90">
        <f t="shared" si="594"/>
        <v>0</v>
      </c>
      <c r="H1335" s="90">
        <f t="shared" si="595"/>
        <v>0</v>
      </c>
      <c r="I1335" s="89" t="e">
        <f t="shared" si="596"/>
        <v>#DIV/0!</v>
      </c>
    </row>
    <row r="1336" spans="1:9" ht="39" customHeight="1" x14ac:dyDescent="0.25">
      <c r="A1336" s="92" t="s">
        <v>1870</v>
      </c>
      <c r="B1336" s="93" t="s">
        <v>1329</v>
      </c>
      <c r="C1336" s="92" t="s">
        <v>234</v>
      </c>
      <c r="D1336" s="91">
        <v>4</v>
      </c>
      <c r="E1336" s="308"/>
      <c r="F1336" s="310">
        <f t="shared" si="593"/>
        <v>0</v>
      </c>
      <c r="G1336" s="90">
        <f t="shared" si="594"/>
        <v>0</v>
      </c>
      <c r="H1336" s="90">
        <f t="shared" si="595"/>
        <v>0</v>
      </c>
      <c r="I1336" s="89" t="e">
        <f t="shared" si="596"/>
        <v>#DIV/0!</v>
      </c>
    </row>
    <row r="1337" spans="1:9" ht="39" customHeight="1" x14ac:dyDescent="0.25">
      <c r="A1337" s="92" t="s">
        <v>1869</v>
      </c>
      <c r="B1337" s="93" t="s">
        <v>779</v>
      </c>
      <c r="C1337" s="92" t="s">
        <v>234</v>
      </c>
      <c r="D1337" s="91">
        <v>75.33</v>
      </c>
      <c r="E1337" s="308"/>
      <c r="F1337" s="310">
        <f t="shared" si="593"/>
        <v>0</v>
      </c>
      <c r="G1337" s="90">
        <f t="shared" si="594"/>
        <v>0</v>
      </c>
      <c r="H1337" s="90">
        <f t="shared" si="595"/>
        <v>0</v>
      </c>
      <c r="I1337" s="89" t="e">
        <f t="shared" si="596"/>
        <v>#DIV/0!</v>
      </c>
    </row>
    <row r="1338" spans="1:9" ht="39" customHeight="1" x14ac:dyDescent="0.25">
      <c r="A1338" s="92" t="s">
        <v>1868</v>
      </c>
      <c r="B1338" s="93" t="s">
        <v>1354</v>
      </c>
      <c r="C1338" s="92" t="s">
        <v>234</v>
      </c>
      <c r="D1338" s="91">
        <v>24.9</v>
      </c>
      <c r="E1338" s="308"/>
      <c r="F1338" s="310">
        <f t="shared" si="593"/>
        <v>0</v>
      </c>
      <c r="G1338" s="90">
        <f t="shared" si="594"/>
        <v>0</v>
      </c>
      <c r="H1338" s="90">
        <f t="shared" si="595"/>
        <v>0</v>
      </c>
      <c r="I1338" s="89" t="e">
        <f t="shared" si="596"/>
        <v>#DIV/0!</v>
      </c>
    </row>
    <row r="1339" spans="1:9" ht="39" customHeight="1" x14ac:dyDescent="0.25">
      <c r="A1339" s="92" t="s">
        <v>1867</v>
      </c>
      <c r="B1339" s="93" t="s">
        <v>777</v>
      </c>
      <c r="C1339" s="92" t="s">
        <v>234</v>
      </c>
      <c r="D1339" s="91">
        <v>29.7</v>
      </c>
      <c r="E1339" s="308"/>
      <c r="F1339" s="310">
        <f t="shared" si="593"/>
        <v>0</v>
      </c>
      <c r="G1339" s="90">
        <f t="shared" si="594"/>
        <v>0</v>
      </c>
      <c r="H1339" s="90">
        <f t="shared" si="595"/>
        <v>0</v>
      </c>
      <c r="I1339" s="89" t="e">
        <f t="shared" si="596"/>
        <v>#DIV/0!</v>
      </c>
    </row>
    <row r="1340" spans="1:9" ht="39" customHeight="1" x14ac:dyDescent="0.25">
      <c r="A1340" s="92" t="s">
        <v>1866</v>
      </c>
      <c r="B1340" s="93" t="s">
        <v>742</v>
      </c>
      <c r="C1340" s="92" t="s">
        <v>234</v>
      </c>
      <c r="D1340" s="91">
        <v>38.950000000000003</v>
      </c>
      <c r="E1340" s="308"/>
      <c r="F1340" s="310">
        <f t="shared" si="593"/>
        <v>0</v>
      </c>
      <c r="G1340" s="90">
        <f t="shared" si="594"/>
        <v>0</v>
      </c>
      <c r="H1340" s="90">
        <f t="shared" si="595"/>
        <v>0</v>
      </c>
      <c r="I1340" s="89" t="e">
        <f t="shared" si="596"/>
        <v>#DIV/0!</v>
      </c>
    </row>
    <row r="1341" spans="1:9" ht="39" customHeight="1" x14ac:dyDescent="0.25">
      <c r="A1341" s="92" t="s">
        <v>1865</v>
      </c>
      <c r="B1341" s="93" t="s">
        <v>740</v>
      </c>
      <c r="C1341" s="92" t="s">
        <v>234</v>
      </c>
      <c r="D1341" s="91">
        <v>34.729999999999997</v>
      </c>
      <c r="E1341" s="308"/>
      <c r="F1341" s="310">
        <f t="shared" si="593"/>
        <v>0</v>
      </c>
      <c r="G1341" s="90">
        <f t="shared" si="594"/>
        <v>0</v>
      </c>
      <c r="H1341" s="90">
        <f t="shared" si="595"/>
        <v>0</v>
      </c>
      <c r="I1341" s="89" t="e">
        <f t="shared" si="596"/>
        <v>#DIV/0!</v>
      </c>
    </row>
    <row r="1342" spans="1:9" ht="39" customHeight="1" x14ac:dyDescent="0.25">
      <c r="A1342" s="92" t="s">
        <v>1864</v>
      </c>
      <c r="B1342" s="93" t="s">
        <v>516</v>
      </c>
      <c r="C1342" s="92" t="s">
        <v>234</v>
      </c>
      <c r="D1342" s="91">
        <v>39.26</v>
      </c>
      <c r="E1342" s="308"/>
      <c r="F1342" s="310">
        <f t="shared" si="593"/>
        <v>0</v>
      </c>
      <c r="G1342" s="90">
        <f t="shared" si="594"/>
        <v>0</v>
      </c>
      <c r="H1342" s="90">
        <f t="shared" si="595"/>
        <v>0</v>
      </c>
      <c r="I1342" s="89" t="e">
        <f t="shared" si="596"/>
        <v>#DIV/0!</v>
      </c>
    </row>
    <row r="1343" spans="1:9" ht="39" customHeight="1" x14ac:dyDescent="0.25">
      <c r="A1343" s="92" t="s">
        <v>1863</v>
      </c>
      <c r="B1343" s="93" t="s">
        <v>766</v>
      </c>
      <c r="C1343" s="92" t="s">
        <v>235</v>
      </c>
      <c r="D1343" s="91">
        <v>77</v>
      </c>
      <c r="E1343" s="308"/>
      <c r="F1343" s="310">
        <f t="shared" si="593"/>
        <v>0</v>
      </c>
      <c r="G1343" s="90">
        <f t="shared" si="594"/>
        <v>0</v>
      </c>
      <c r="H1343" s="90">
        <f t="shared" si="595"/>
        <v>0</v>
      </c>
      <c r="I1343" s="89" t="e">
        <f t="shared" si="596"/>
        <v>#DIV/0!</v>
      </c>
    </row>
    <row r="1344" spans="1:9" ht="24" customHeight="1" x14ac:dyDescent="0.25">
      <c r="A1344" s="92" t="s">
        <v>1862</v>
      </c>
      <c r="B1344" s="93" t="s">
        <v>773</v>
      </c>
      <c r="C1344" s="92" t="s">
        <v>234</v>
      </c>
      <c r="D1344" s="91">
        <v>3</v>
      </c>
      <c r="E1344" s="90">
        <f>VLOOKUP(B1344,'COMPOSIÇAO DE CUSTO UNIT'!$B$8:$H$4706,7,FALSE)</f>
        <v>0</v>
      </c>
      <c r="F1344" s="310">
        <f t="shared" si="593"/>
        <v>0</v>
      </c>
      <c r="G1344" s="90">
        <f t="shared" si="594"/>
        <v>0</v>
      </c>
      <c r="H1344" s="90">
        <f t="shared" si="595"/>
        <v>0</v>
      </c>
      <c r="I1344" s="89" t="e">
        <f t="shared" si="596"/>
        <v>#DIV/0!</v>
      </c>
    </row>
    <row r="1345" spans="1:9" ht="65.099999999999994" customHeight="1" x14ac:dyDescent="0.25">
      <c r="A1345" s="92" t="s">
        <v>1861</v>
      </c>
      <c r="B1345" s="93" t="s">
        <v>768</v>
      </c>
      <c r="C1345" s="92" t="s">
        <v>234</v>
      </c>
      <c r="D1345" s="91">
        <v>75.33</v>
      </c>
      <c r="E1345" s="308"/>
      <c r="F1345" s="310">
        <f t="shared" si="593"/>
        <v>0</v>
      </c>
      <c r="G1345" s="90">
        <f t="shared" si="594"/>
        <v>0</v>
      </c>
      <c r="H1345" s="90">
        <f t="shared" si="595"/>
        <v>0</v>
      </c>
      <c r="I1345" s="89" t="e">
        <f t="shared" si="596"/>
        <v>#DIV/0!</v>
      </c>
    </row>
    <row r="1346" spans="1:9" ht="26.1" customHeight="1" x14ac:dyDescent="0.25">
      <c r="A1346" s="92" t="s">
        <v>1860</v>
      </c>
      <c r="B1346" s="93" t="s">
        <v>1344</v>
      </c>
      <c r="C1346" s="92" t="s">
        <v>235</v>
      </c>
      <c r="D1346" s="91">
        <v>44</v>
      </c>
      <c r="E1346" s="308"/>
      <c r="F1346" s="310">
        <f t="shared" si="593"/>
        <v>0</v>
      </c>
      <c r="G1346" s="90">
        <f t="shared" si="594"/>
        <v>0</v>
      </c>
      <c r="H1346" s="90">
        <f t="shared" si="595"/>
        <v>0</v>
      </c>
      <c r="I1346" s="89" t="e">
        <f t="shared" si="596"/>
        <v>#DIV/0!</v>
      </c>
    </row>
    <row r="1347" spans="1:9" ht="39" customHeight="1" x14ac:dyDescent="0.25">
      <c r="A1347" s="92" t="s">
        <v>1859</v>
      </c>
      <c r="B1347" s="93" t="s">
        <v>764</v>
      </c>
      <c r="C1347" s="92" t="s">
        <v>235</v>
      </c>
      <c r="D1347" s="91">
        <v>76</v>
      </c>
      <c r="E1347" s="308"/>
      <c r="F1347" s="310">
        <f t="shared" si="593"/>
        <v>0</v>
      </c>
      <c r="G1347" s="90">
        <f t="shared" si="594"/>
        <v>0</v>
      </c>
      <c r="H1347" s="90">
        <f t="shared" si="595"/>
        <v>0</v>
      </c>
      <c r="I1347" s="89" t="e">
        <f t="shared" si="596"/>
        <v>#DIV/0!</v>
      </c>
    </row>
    <row r="1348" spans="1:9" ht="24" customHeight="1" x14ac:dyDescent="0.25">
      <c r="A1348" s="92" t="s">
        <v>1858</v>
      </c>
      <c r="B1348" s="93" t="s">
        <v>1300</v>
      </c>
      <c r="C1348" s="92" t="s">
        <v>235</v>
      </c>
      <c r="D1348" s="91">
        <v>13</v>
      </c>
      <c r="E1348" s="90">
        <f>VLOOKUP(B1348,'COMPOSIÇAO DE CUSTO UNIT'!$B$8:$H$4706,7,FALSE)</f>
        <v>0</v>
      </c>
      <c r="F1348" s="310">
        <f t="shared" si="593"/>
        <v>0</v>
      </c>
      <c r="G1348" s="90">
        <f t="shared" si="594"/>
        <v>0</v>
      </c>
      <c r="H1348" s="90">
        <f t="shared" si="595"/>
        <v>0</v>
      </c>
      <c r="I1348" s="89" t="e">
        <f t="shared" si="596"/>
        <v>#DIV/0!</v>
      </c>
    </row>
    <row r="1349" spans="1:9" ht="24" customHeight="1" x14ac:dyDescent="0.25">
      <c r="A1349" s="92" t="s">
        <v>1857</v>
      </c>
      <c r="B1349" s="93" t="s">
        <v>762</v>
      </c>
      <c r="C1349" s="92" t="s">
        <v>235</v>
      </c>
      <c r="D1349" s="91">
        <v>76</v>
      </c>
      <c r="E1349" s="90">
        <f>VLOOKUP(B1349,'COMPOSIÇAO DE CUSTO UNIT'!$B$8:$H$4706,7,FALSE)</f>
        <v>0</v>
      </c>
      <c r="F1349" s="310">
        <f t="shared" si="593"/>
        <v>0</v>
      </c>
      <c r="G1349" s="90">
        <f t="shared" si="594"/>
        <v>0</v>
      </c>
      <c r="H1349" s="90">
        <f t="shared" si="595"/>
        <v>0</v>
      </c>
      <c r="I1349" s="89" t="e">
        <f t="shared" si="596"/>
        <v>#DIV/0!</v>
      </c>
    </row>
    <row r="1350" spans="1:9" ht="39" customHeight="1" x14ac:dyDescent="0.25">
      <c r="A1350" s="92" t="s">
        <v>1856</v>
      </c>
      <c r="B1350" s="93" t="s">
        <v>760</v>
      </c>
      <c r="C1350" s="92" t="s">
        <v>235</v>
      </c>
      <c r="D1350" s="91">
        <v>55</v>
      </c>
      <c r="E1350" s="308"/>
      <c r="F1350" s="310">
        <f t="shared" si="593"/>
        <v>0</v>
      </c>
      <c r="G1350" s="90">
        <f t="shared" si="594"/>
        <v>0</v>
      </c>
      <c r="H1350" s="90">
        <f t="shared" si="595"/>
        <v>0</v>
      </c>
      <c r="I1350" s="89" t="e">
        <f t="shared" si="596"/>
        <v>#DIV/0!</v>
      </c>
    </row>
    <row r="1351" spans="1:9" ht="39" customHeight="1" x14ac:dyDescent="0.25">
      <c r="A1351" s="92" t="s">
        <v>1855</v>
      </c>
      <c r="B1351" s="93" t="s">
        <v>749</v>
      </c>
      <c r="C1351" s="92" t="s">
        <v>235</v>
      </c>
      <c r="D1351" s="91">
        <v>1</v>
      </c>
      <c r="E1351" s="308"/>
      <c r="F1351" s="310">
        <f t="shared" si="593"/>
        <v>0</v>
      </c>
      <c r="G1351" s="90">
        <f t="shared" si="594"/>
        <v>0</v>
      </c>
      <c r="H1351" s="90">
        <f t="shared" si="595"/>
        <v>0</v>
      </c>
      <c r="I1351" s="89" t="e">
        <f t="shared" si="596"/>
        <v>#DIV/0!</v>
      </c>
    </row>
    <row r="1352" spans="1:9" ht="39" customHeight="1" x14ac:dyDescent="0.25">
      <c r="A1352" s="92" t="s">
        <v>1854</v>
      </c>
      <c r="B1352" s="93" t="s">
        <v>736</v>
      </c>
      <c r="C1352" s="92" t="s">
        <v>235</v>
      </c>
      <c r="D1352" s="91">
        <v>6</v>
      </c>
      <c r="E1352" s="308"/>
      <c r="F1352" s="310">
        <f t="shared" si="593"/>
        <v>0</v>
      </c>
      <c r="G1352" s="90">
        <f t="shared" si="594"/>
        <v>0</v>
      </c>
      <c r="H1352" s="90">
        <f t="shared" si="595"/>
        <v>0</v>
      </c>
      <c r="I1352" s="89" t="e">
        <f t="shared" si="596"/>
        <v>#DIV/0!</v>
      </c>
    </row>
    <row r="1353" spans="1:9" ht="39" customHeight="1" x14ac:dyDescent="0.25">
      <c r="A1353" s="92" t="s">
        <v>1853</v>
      </c>
      <c r="B1353" s="93" t="s">
        <v>738</v>
      </c>
      <c r="C1353" s="92" t="s">
        <v>235</v>
      </c>
      <c r="D1353" s="91">
        <v>5</v>
      </c>
      <c r="E1353" s="308"/>
      <c r="F1353" s="310">
        <f t="shared" si="593"/>
        <v>0</v>
      </c>
      <c r="G1353" s="90">
        <f t="shared" si="594"/>
        <v>0</v>
      </c>
      <c r="H1353" s="90">
        <f t="shared" si="595"/>
        <v>0</v>
      </c>
      <c r="I1353" s="89" t="e">
        <f t="shared" si="596"/>
        <v>#DIV/0!</v>
      </c>
    </row>
    <row r="1354" spans="1:9" ht="39" customHeight="1" x14ac:dyDescent="0.25">
      <c r="A1354" s="92" t="s">
        <v>1852</v>
      </c>
      <c r="B1354" s="93" t="s">
        <v>751</v>
      </c>
      <c r="C1354" s="92" t="s">
        <v>235</v>
      </c>
      <c r="D1354" s="91">
        <v>11</v>
      </c>
      <c r="E1354" s="308"/>
      <c r="F1354" s="310">
        <f t="shared" si="593"/>
        <v>0</v>
      </c>
      <c r="G1354" s="90">
        <f t="shared" si="594"/>
        <v>0</v>
      </c>
      <c r="H1354" s="90">
        <f t="shared" si="595"/>
        <v>0</v>
      </c>
      <c r="I1354" s="89" t="e">
        <f t="shared" si="596"/>
        <v>#DIV/0!</v>
      </c>
    </row>
    <row r="1355" spans="1:9" ht="51.9" customHeight="1" x14ac:dyDescent="0.25">
      <c r="A1355" s="92" t="s">
        <v>1851</v>
      </c>
      <c r="B1355" s="93" t="s">
        <v>1323</v>
      </c>
      <c r="C1355" s="92" t="s">
        <v>234</v>
      </c>
      <c r="D1355" s="91">
        <v>36.5</v>
      </c>
      <c r="E1355" s="90">
        <f>VLOOKUP(B1355,'COMPOSIÇAO DE CUSTO UNIT'!$B$8:$H$4706,7,FALSE)</f>
        <v>0</v>
      </c>
      <c r="F1355" s="310">
        <f t="shared" si="593"/>
        <v>0</v>
      </c>
      <c r="G1355" s="90">
        <f t="shared" si="594"/>
        <v>0</v>
      </c>
      <c r="H1355" s="90">
        <f t="shared" si="595"/>
        <v>0</v>
      </c>
      <c r="I1355" s="89" t="e">
        <f t="shared" si="596"/>
        <v>#DIV/0!</v>
      </c>
    </row>
    <row r="1356" spans="1:9" ht="39" customHeight="1" x14ac:dyDescent="0.25">
      <c r="A1356" s="92" t="s">
        <v>1850</v>
      </c>
      <c r="B1356" s="93" t="s">
        <v>771</v>
      </c>
      <c r="C1356" s="92" t="s">
        <v>235</v>
      </c>
      <c r="D1356" s="91">
        <v>430</v>
      </c>
      <c r="E1356" s="90">
        <f>VLOOKUP(B1356,'COMPOSIÇAO DE CUSTO UNIT'!$B$8:$H$4706,7,FALSE)</f>
        <v>0</v>
      </c>
      <c r="F1356" s="310">
        <f t="shared" si="593"/>
        <v>0</v>
      </c>
      <c r="G1356" s="90">
        <f t="shared" si="594"/>
        <v>0</v>
      </c>
      <c r="H1356" s="90">
        <f t="shared" si="595"/>
        <v>0</v>
      </c>
      <c r="I1356" s="89" t="e">
        <f t="shared" si="596"/>
        <v>#DIV/0!</v>
      </c>
    </row>
    <row r="1357" spans="1:9" ht="39" customHeight="1" x14ac:dyDescent="0.25">
      <c r="A1357" s="92" t="s">
        <v>1849</v>
      </c>
      <c r="B1357" s="93" t="s">
        <v>447</v>
      </c>
      <c r="C1357" s="92" t="s">
        <v>235</v>
      </c>
      <c r="D1357" s="91">
        <v>5</v>
      </c>
      <c r="E1357" s="90">
        <f>VLOOKUP(B1357,'COMPOSIÇAO DE CUSTO UNIT'!$B$8:$H$4706,7,FALSE)</f>
        <v>0</v>
      </c>
      <c r="F1357" s="310">
        <f t="shared" si="593"/>
        <v>0</v>
      </c>
      <c r="G1357" s="90">
        <f t="shared" si="594"/>
        <v>0</v>
      </c>
      <c r="H1357" s="90">
        <f t="shared" si="595"/>
        <v>0</v>
      </c>
      <c r="I1357" s="89" t="e">
        <f t="shared" si="596"/>
        <v>#DIV/0!</v>
      </c>
    </row>
    <row r="1358" spans="1:9" ht="26.1" customHeight="1" x14ac:dyDescent="0.25">
      <c r="A1358" s="100" t="s">
        <v>127</v>
      </c>
      <c r="B1358" s="99" t="s">
        <v>55</v>
      </c>
      <c r="C1358" s="97"/>
      <c r="D1358" s="98"/>
      <c r="E1358" s="97"/>
      <c r="F1358" s="97"/>
      <c r="G1358" s="97"/>
      <c r="H1358" s="96">
        <f>H1359+H1396</f>
        <v>0</v>
      </c>
      <c r="I1358" s="95" t="e">
        <f t="shared" ref="I1358:I1395" si="597">H1358/$H$2317</f>
        <v>#DIV/0!</v>
      </c>
    </row>
    <row r="1359" spans="1:9" ht="24" customHeight="1" x14ac:dyDescent="0.25">
      <c r="A1359" s="100" t="s">
        <v>1848</v>
      </c>
      <c r="B1359" s="99" t="s">
        <v>1847</v>
      </c>
      <c r="C1359" s="97"/>
      <c r="D1359" s="98"/>
      <c r="E1359" s="97"/>
      <c r="F1359" s="97"/>
      <c r="G1359" s="97"/>
      <c r="H1359" s="96">
        <f>SUM(H1360:H1395)</f>
        <v>0</v>
      </c>
      <c r="I1359" s="95" t="e">
        <f t="shared" si="597"/>
        <v>#DIV/0!</v>
      </c>
    </row>
    <row r="1360" spans="1:9" ht="39" customHeight="1" x14ac:dyDescent="0.25">
      <c r="A1360" s="92" t="s">
        <v>1846</v>
      </c>
      <c r="B1360" s="93" t="s">
        <v>1333</v>
      </c>
      <c r="C1360" s="92" t="s">
        <v>234</v>
      </c>
      <c r="D1360" s="91">
        <v>3</v>
      </c>
      <c r="E1360" s="308"/>
      <c r="F1360" s="310">
        <f t="shared" ref="F1360:F1395" si="598">$E$2</f>
        <v>0</v>
      </c>
      <c r="G1360" s="90">
        <f t="shared" ref="G1360:G1395" si="599">TRUNC(E1360*(1+F1360),2)</f>
        <v>0</v>
      </c>
      <c r="H1360" s="90">
        <f t="shared" ref="H1360:H1395" si="600">TRUNC(G1360*D1360,2)</f>
        <v>0</v>
      </c>
      <c r="I1360" s="89" t="e">
        <f t="shared" si="597"/>
        <v>#DIV/0!</v>
      </c>
    </row>
    <row r="1361" spans="1:9" ht="39" customHeight="1" x14ac:dyDescent="0.25">
      <c r="A1361" s="92" t="s">
        <v>1845</v>
      </c>
      <c r="B1361" s="93" t="s">
        <v>785</v>
      </c>
      <c r="C1361" s="92" t="s">
        <v>234</v>
      </c>
      <c r="D1361" s="91">
        <v>119.35</v>
      </c>
      <c r="E1361" s="308"/>
      <c r="F1361" s="310">
        <f t="shared" si="598"/>
        <v>0</v>
      </c>
      <c r="G1361" s="90">
        <f t="shared" si="599"/>
        <v>0</v>
      </c>
      <c r="H1361" s="90">
        <f t="shared" si="600"/>
        <v>0</v>
      </c>
      <c r="I1361" s="89" t="e">
        <f t="shared" si="597"/>
        <v>#DIV/0!</v>
      </c>
    </row>
    <row r="1362" spans="1:9" ht="39" customHeight="1" x14ac:dyDescent="0.25">
      <c r="A1362" s="92" t="s">
        <v>1844</v>
      </c>
      <c r="B1362" s="93" t="s">
        <v>449</v>
      </c>
      <c r="C1362" s="92" t="s">
        <v>234</v>
      </c>
      <c r="D1362" s="91">
        <v>3</v>
      </c>
      <c r="E1362" s="308"/>
      <c r="F1362" s="310">
        <f t="shared" si="598"/>
        <v>0</v>
      </c>
      <c r="G1362" s="90">
        <f t="shared" si="599"/>
        <v>0</v>
      </c>
      <c r="H1362" s="90">
        <f t="shared" si="600"/>
        <v>0</v>
      </c>
      <c r="I1362" s="89" t="e">
        <f t="shared" si="597"/>
        <v>#DIV/0!</v>
      </c>
    </row>
    <row r="1363" spans="1:9" ht="39" customHeight="1" x14ac:dyDescent="0.25">
      <c r="A1363" s="92" t="s">
        <v>1843</v>
      </c>
      <c r="B1363" s="93" t="s">
        <v>777</v>
      </c>
      <c r="C1363" s="92" t="s">
        <v>234</v>
      </c>
      <c r="D1363" s="91">
        <v>29.7</v>
      </c>
      <c r="E1363" s="308"/>
      <c r="F1363" s="310">
        <f t="shared" si="598"/>
        <v>0</v>
      </c>
      <c r="G1363" s="90">
        <f t="shared" si="599"/>
        <v>0</v>
      </c>
      <c r="H1363" s="90">
        <f t="shared" si="600"/>
        <v>0</v>
      </c>
      <c r="I1363" s="89" t="e">
        <f t="shared" si="597"/>
        <v>#DIV/0!</v>
      </c>
    </row>
    <row r="1364" spans="1:9" ht="39" customHeight="1" x14ac:dyDescent="0.25">
      <c r="A1364" s="92" t="s">
        <v>1842</v>
      </c>
      <c r="B1364" s="93" t="s">
        <v>742</v>
      </c>
      <c r="C1364" s="92" t="s">
        <v>234</v>
      </c>
      <c r="D1364" s="91">
        <v>11.8</v>
      </c>
      <c r="E1364" s="308"/>
      <c r="F1364" s="310">
        <f t="shared" si="598"/>
        <v>0</v>
      </c>
      <c r="G1364" s="90">
        <f t="shared" si="599"/>
        <v>0</v>
      </c>
      <c r="H1364" s="90">
        <f t="shared" si="600"/>
        <v>0</v>
      </c>
      <c r="I1364" s="89" t="e">
        <f t="shared" si="597"/>
        <v>#DIV/0!</v>
      </c>
    </row>
    <row r="1365" spans="1:9" ht="24" customHeight="1" x14ac:dyDescent="0.25">
      <c r="A1365" s="92" t="s">
        <v>1841</v>
      </c>
      <c r="B1365" s="93" t="s">
        <v>773</v>
      </c>
      <c r="C1365" s="92" t="s">
        <v>234</v>
      </c>
      <c r="D1365" s="91">
        <v>1</v>
      </c>
      <c r="E1365" s="90">
        <f>VLOOKUP(B1365,'COMPOSIÇAO DE CUSTO UNIT'!$B$8:$H$4706,7,FALSE)</f>
        <v>0</v>
      </c>
      <c r="F1365" s="310">
        <f t="shared" si="598"/>
        <v>0</v>
      </c>
      <c r="G1365" s="90">
        <f t="shared" si="599"/>
        <v>0</v>
      </c>
      <c r="H1365" s="90">
        <f t="shared" si="600"/>
        <v>0</v>
      </c>
      <c r="I1365" s="89" t="e">
        <f t="shared" si="597"/>
        <v>#DIV/0!</v>
      </c>
    </row>
    <row r="1366" spans="1:9" ht="39" customHeight="1" x14ac:dyDescent="0.25">
      <c r="A1366" s="92" t="s">
        <v>1840</v>
      </c>
      <c r="B1366" s="93" t="s">
        <v>779</v>
      </c>
      <c r="C1366" s="92" t="s">
        <v>234</v>
      </c>
      <c r="D1366" s="91">
        <v>7.77</v>
      </c>
      <c r="E1366" s="308"/>
      <c r="F1366" s="310">
        <f t="shared" si="598"/>
        <v>0</v>
      </c>
      <c r="G1366" s="90">
        <f t="shared" si="599"/>
        <v>0</v>
      </c>
      <c r="H1366" s="90">
        <f t="shared" si="600"/>
        <v>0</v>
      </c>
      <c r="I1366" s="89" t="e">
        <f t="shared" si="597"/>
        <v>#DIV/0!</v>
      </c>
    </row>
    <row r="1367" spans="1:9" ht="51.9" customHeight="1" x14ac:dyDescent="0.25">
      <c r="A1367" s="92" t="s">
        <v>1839</v>
      </c>
      <c r="B1367" s="93" t="s">
        <v>1323</v>
      </c>
      <c r="C1367" s="92" t="s">
        <v>234</v>
      </c>
      <c r="D1367" s="91">
        <v>14.9</v>
      </c>
      <c r="E1367" s="90">
        <f>VLOOKUP(B1367,'COMPOSIÇAO DE CUSTO UNIT'!$B$8:$H$4706,7,FALSE)</f>
        <v>0</v>
      </c>
      <c r="F1367" s="310">
        <f t="shared" si="598"/>
        <v>0</v>
      </c>
      <c r="G1367" s="90">
        <f t="shared" si="599"/>
        <v>0</v>
      </c>
      <c r="H1367" s="90">
        <f t="shared" si="600"/>
        <v>0</v>
      </c>
      <c r="I1367" s="89" t="e">
        <f t="shared" si="597"/>
        <v>#DIV/0!</v>
      </c>
    </row>
    <row r="1368" spans="1:9" ht="39" customHeight="1" x14ac:dyDescent="0.25">
      <c r="A1368" s="92" t="s">
        <v>1838</v>
      </c>
      <c r="B1368" s="93" t="s">
        <v>771</v>
      </c>
      <c r="C1368" s="92" t="s">
        <v>235</v>
      </c>
      <c r="D1368" s="91">
        <v>139</v>
      </c>
      <c r="E1368" s="90">
        <f>VLOOKUP(B1368,'COMPOSIÇAO DE CUSTO UNIT'!$B$8:$H$4706,7,FALSE)</f>
        <v>0</v>
      </c>
      <c r="F1368" s="310">
        <f t="shared" si="598"/>
        <v>0</v>
      </c>
      <c r="G1368" s="90">
        <f t="shared" si="599"/>
        <v>0</v>
      </c>
      <c r="H1368" s="90">
        <f t="shared" si="600"/>
        <v>0</v>
      </c>
      <c r="I1368" s="89" t="e">
        <f t="shared" si="597"/>
        <v>#DIV/0!</v>
      </c>
    </row>
    <row r="1369" spans="1:9" ht="39" customHeight="1" x14ac:dyDescent="0.25">
      <c r="A1369" s="92" t="s">
        <v>1837</v>
      </c>
      <c r="B1369" s="93" t="s">
        <v>447</v>
      </c>
      <c r="C1369" s="92" t="s">
        <v>235</v>
      </c>
      <c r="D1369" s="91">
        <v>4</v>
      </c>
      <c r="E1369" s="90">
        <f>VLOOKUP(B1369,'COMPOSIÇAO DE CUSTO UNIT'!$B$8:$H$4706,7,FALSE)</f>
        <v>0</v>
      </c>
      <c r="F1369" s="310">
        <f t="shared" si="598"/>
        <v>0</v>
      </c>
      <c r="G1369" s="90">
        <f t="shared" si="599"/>
        <v>0</v>
      </c>
      <c r="H1369" s="90">
        <f t="shared" si="600"/>
        <v>0</v>
      </c>
      <c r="I1369" s="89" t="e">
        <f t="shared" si="597"/>
        <v>#DIV/0!</v>
      </c>
    </row>
    <row r="1370" spans="1:9" ht="39" customHeight="1" x14ac:dyDescent="0.25">
      <c r="A1370" s="92" t="s">
        <v>1836</v>
      </c>
      <c r="B1370" s="93" t="s">
        <v>766</v>
      </c>
      <c r="C1370" s="92" t="s">
        <v>235</v>
      </c>
      <c r="D1370" s="91">
        <v>36</v>
      </c>
      <c r="E1370" s="308"/>
      <c r="F1370" s="310">
        <f t="shared" si="598"/>
        <v>0</v>
      </c>
      <c r="G1370" s="90">
        <f t="shared" si="599"/>
        <v>0</v>
      </c>
      <c r="H1370" s="90">
        <f t="shared" si="600"/>
        <v>0</v>
      </c>
      <c r="I1370" s="89" t="e">
        <f t="shared" si="597"/>
        <v>#DIV/0!</v>
      </c>
    </row>
    <row r="1371" spans="1:9" ht="39" customHeight="1" x14ac:dyDescent="0.25">
      <c r="A1371" s="92" t="s">
        <v>1835</v>
      </c>
      <c r="B1371" s="93" t="s">
        <v>764</v>
      </c>
      <c r="C1371" s="92" t="s">
        <v>235</v>
      </c>
      <c r="D1371" s="91">
        <v>40</v>
      </c>
      <c r="E1371" s="308"/>
      <c r="F1371" s="310">
        <f t="shared" si="598"/>
        <v>0</v>
      </c>
      <c r="G1371" s="90">
        <f t="shared" si="599"/>
        <v>0</v>
      </c>
      <c r="H1371" s="90">
        <f t="shared" si="600"/>
        <v>0</v>
      </c>
      <c r="I1371" s="89" t="e">
        <f t="shared" si="597"/>
        <v>#DIV/0!</v>
      </c>
    </row>
    <row r="1372" spans="1:9" ht="39" customHeight="1" x14ac:dyDescent="0.25">
      <c r="A1372" s="92" t="s">
        <v>1834</v>
      </c>
      <c r="B1372" s="93" t="s">
        <v>760</v>
      </c>
      <c r="C1372" s="92" t="s">
        <v>235</v>
      </c>
      <c r="D1372" s="91">
        <v>5</v>
      </c>
      <c r="E1372" s="308"/>
      <c r="F1372" s="310">
        <f t="shared" si="598"/>
        <v>0</v>
      </c>
      <c r="G1372" s="90">
        <f t="shared" si="599"/>
        <v>0</v>
      </c>
      <c r="H1372" s="90">
        <f t="shared" si="600"/>
        <v>0</v>
      </c>
      <c r="I1372" s="89" t="e">
        <f t="shared" si="597"/>
        <v>#DIV/0!</v>
      </c>
    </row>
    <row r="1373" spans="1:9" ht="39" customHeight="1" x14ac:dyDescent="0.25">
      <c r="A1373" s="92" t="s">
        <v>1833</v>
      </c>
      <c r="B1373" s="93" t="s">
        <v>1314</v>
      </c>
      <c r="C1373" s="92" t="s">
        <v>234</v>
      </c>
      <c r="D1373" s="91">
        <v>816.4</v>
      </c>
      <c r="E1373" s="308"/>
      <c r="F1373" s="310">
        <f t="shared" si="598"/>
        <v>0</v>
      </c>
      <c r="G1373" s="90">
        <f t="shared" si="599"/>
        <v>0</v>
      </c>
      <c r="H1373" s="90">
        <f t="shared" si="600"/>
        <v>0</v>
      </c>
      <c r="I1373" s="89" t="e">
        <f t="shared" si="597"/>
        <v>#DIV/0!</v>
      </c>
    </row>
    <row r="1374" spans="1:9" ht="26.1" customHeight="1" x14ac:dyDescent="0.25">
      <c r="A1374" s="92" t="s">
        <v>1832</v>
      </c>
      <c r="B1374" s="93" t="s">
        <v>1831</v>
      </c>
      <c r="C1374" s="92" t="s">
        <v>234</v>
      </c>
      <c r="D1374" s="91">
        <v>50.2</v>
      </c>
      <c r="E1374" s="90">
        <f>VLOOKUP(B1374,'COMPOSIÇAO DE CUSTO UNIT'!$B$8:$H$4706,7,FALSE)</f>
        <v>0</v>
      </c>
      <c r="F1374" s="310">
        <f t="shared" si="598"/>
        <v>0</v>
      </c>
      <c r="G1374" s="90">
        <f t="shared" si="599"/>
        <v>0</v>
      </c>
      <c r="H1374" s="90">
        <f t="shared" si="600"/>
        <v>0</v>
      </c>
      <c r="I1374" s="89" t="e">
        <f t="shared" si="597"/>
        <v>#DIV/0!</v>
      </c>
    </row>
    <row r="1375" spans="1:9" ht="65.099999999999994" customHeight="1" x14ac:dyDescent="0.25">
      <c r="A1375" s="92" t="s">
        <v>1830</v>
      </c>
      <c r="B1375" s="93" t="s">
        <v>1312</v>
      </c>
      <c r="C1375" s="92" t="s">
        <v>234</v>
      </c>
      <c r="D1375" s="91">
        <v>219.6</v>
      </c>
      <c r="E1375" s="90">
        <f>VLOOKUP(B1375,'COMPOSIÇAO DE CUSTO UNIT'!$B$8:$H$4706,7,FALSE)</f>
        <v>0</v>
      </c>
      <c r="F1375" s="310">
        <f t="shared" si="598"/>
        <v>0</v>
      </c>
      <c r="G1375" s="90">
        <f t="shared" si="599"/>
        <v>0</v>
      </c>
      <c r="H1375" s="90">
        <f t="shared" si="600"/>
        <v>0</v>
      </c>
      <c r="I1375" s="89" t="e">
        <f t="shared" si="597"/>
        <v>#DIV/0!</v>
      </c>
    </row>
    <row r="1376" spans="1:9" ht="39" customHeight="1" x14ac:dyDescent="0.25">
      <c r="A1376" s="92" t="s">
        <v>1829</v>
      </c>
      <c r="B1376" s="93" t="s">
        <v>1310</v>
      </c>
      <c r="C1376" s="92" t="s">
        <v>234</v>
      </c>
      <c r="D1376" s="91">
        <v>2.75</v>
      </c>
      <c r="E1376" s="308"/>
      <c r="F1376" s="310">
        <f t="shared" si="598"/>
        <v>0</v>
      </c>
      <c r="G1376" s="90">
        <f t="shared" si="599"/>
        <v>0</v>
      </c>
      <c r="H1376" s="90">
        <f t="shared" si="600"/>
        <v>0</v>
      </c>
      <c r="I1376" s="89" t="e">
        <f t="shared" si="597"/>
        <v>#DIV/0!</v>
      </c>
    </row>
    <row r="1377" spans="1:9" ht="26.1" customHeight="1" x14ac:dyDescent="0.25">
      <c r="A1377" s="92" t="s">
        <v>1828</v>
      </c>
      <c r="B1377" s="93" t="s">
        <v>1308</v>
      </c>
      <c r="C1377" s="92" t="s">
        <v>235</v>
      </c>
      <c r="D1377" s="91">
        <v>36</v>
      </c>
      <c r="E1377" s="308"/>
      <c r="F1377" s="310">
        <f t="shared" si="598"/>
        <v>0</v>
      </c>
      <c r="G1377" s="90">
        <f t="shared" si="599"/>
        <v>0</v>
      </c>
      <c r="H1377" s="90">
        <f t="shared" si="600"/>
        <v>0</v>
      </c>
      <c r="I1377" s="89" t="e">
        <f t="shared" si="597"/>
        <v>#DIV/0!</v>
      </c>
    </row>
    <row r="1378" spans="1:9" ht="26.1" customHeight="1" x14ac:dyDescent="0.25">
      <c r="A1378" s="92" t="s">
        <v>1827</v>
      </c>
      <c r="B1378" s="93" t="s">
        <v>1306</v>
      </c>
      <c r="C1378" s="92" t="s">
        <v>235</v>
      </c>
      <c r="D1378" s="91">
        <v>3</v>
      </c>
      <c r="E1378" s="308"/>
      <c r="F1378" s="310">
        <f t="shared" si="598"/>
        <v>0</v>
      </c>
      <c r="G1378" s="90">
        <f t="shared" si="599"/>
        <v>0</v>
      </c>
      <c r="H1378" s="90">
        <f t="shared" si="600"/>
        <v>0</v>
      </c>
      <c r="I1378" s="89" t="e">
        <f t="shared" si="597"/>
        <v>#DIV/0!</v>
      </c>
    </row>
    <row r="1379" spans="1:9" ht="26.1" customHeight="1" x14ac:dyDescent="0.25">
      <c r="A1379" s="92" t="s">
        <v>1826</v>
      </c>
      <c r="B1379" s="93" t="s">
        <v>1304</v>
      </c>
      <c r="C1379" s="92" t="s">
        <v>235</v>
      </c>
      <c r="D1379" s="91">
        <v>111</v>
      </c>
      <c r="E1379" s="90">
        <f>VLOOKUP(B1379,'COMPOSIÇAO DE CUSTO UNIT'!$B$8:$H$4706,7,FALSE)</f>
        <v>0</v>
      </c>
      <c r="F1379" s="310">
        <f t="shared" si="598"/>
        <v>0</v>
      </c>
      <c r="G1379" s="90">
        <f t="shared" si="599"/>
        <v>0</v>
      </c>
      <c r="H1379" s="90">
        <f t="shared" si="600"/>
        <v>0</v>
      </c>
      <c r="I1379" s="89" t="e">
        <f t="shared" si="597"/>
        <v>#DIV/0!</v>
      </c>
    </row>
    <row r="1380" spans="1:9" ht="26.1" customHeight="1" x14ac:dyDescent="0.25">
      <c r="A1380" s="92" t="s">
        <v>1825</v>
      </c>
      <c r="B1380" s="93" t="s">
        <v>1302</v>
      </c>
      <c r="C1380" s="92" t="s">
        <v>235</v>
      </c>
      <c r="D1380" s="91">
        <v>40</v>
      </c>
      <c r="E1380" s="90">
        <f>VLOOKUP(B1380,'COMPOSIÇAO DE CUSTO UNIT'!$B$8:$H$4706,7,FALSE)</f>
        <v>0</v>
      </c>
      <c r="F1380" s="310">
        <f t="shared" si="598"/>
        <v>0</v>
      </c>
      <c r="G1380" s="90">
        <f t="shared" si="599"/>
        <v>0</v>
      </c>
      <c r="H1380" s="90">
        <f t="shared" si="600"/>
        <v>0</v>
      </c>
      <c r="I1380" s="89" t="e">
        <f t="shared" si="597"/>
        <v>#DIV/0!</v>
      </c>
    </row>
    <row r="1381" spans="1:9" ht="24" customHeight="1" x14ac:dyDescent="0.25">
      <c r="A1381" s="92" t="s">
        <v>1824</v>
      </c>
      <c r="B1381" s="93" t="s">
        <v>1300</v>
      </c>
      <c r="C1381" s="92" t="s">
        <v>235</v>
      </c>
      <c r="D1381" s="91">
        <v>24</v>
      </c>
      <c r="E1381" s="90">
        <f>VLOOKUP(B1381,'COMPOSIÇAO DE CUSTO UNIT'!$B$8:$H$4706,7,FALSE)</f>
        <v>0</v>
      </c>
      <c r="F1381" s="310">
        <f t="shared" si="598"/>
        <v>0</v>
      </c>
      <c r="G1381" s="90">
        <f t="shared" si="599"/>
        <v>0</v>
      </c>
      <c r="H1381" s="90">
        <f t="shared" si="600"/>
        <v>0</v>
      </c>
      <c r="I1381" s="89" t="e">
        <f t="shared" si="597"/>
        <v>#DIV/0!</v>
      </c>
    </row>
    <row r="1382" spans="1:9" ht="24" customHeight="1" x14ac:dyDescent="0.25">
      <c r="A1382" s="92" t="s">
        <v>1823</v>
      </c>
      <c r="B1382" s="93" t="s">
        <v>762</v>
      </c>
      <c r="C1382" s="92" t="s">
        <v>235</v>
      </c>
      <c r="D1382" s="91">
        <v>40</v>
      </c>
      <c r="E1382" s="90">
        <f>VLOOKUP(B1382,'COMPOSIÇAO DE CUSTO UNIT'!$B$8:$H$4706,7,FALSE)</f>
        <v>0</v>
      </c>
      <c r="F1382" s="310">
        <f t="shared" si="598"/>
        <v>0</v>
      </c>
      <c r="G1382" s="90">
        <f t="shared" si="599"/>
        <v>0</v>
      </c>
      <c r="H1382" s="90">
        <f t="shared" si="600"/>
        <v>0</v>
      </c>
      <c r="I1382" s="89" t="e">
        <f t="shared" si="597"/>
        <v>#DIV/0!</v>
      </c>
    </row>
    <row r="1383" spans="1:9" ht="51.9" customHeight="1" x14ac:dyDescent="0.25">
      <c r="A1383" s="92" t="s">
        <v>1822</v>
      </c>
      <c r="B1383" s="93" t="s">
        <v>1297</v>
      </c>
      <c r="C1383" s="92" t="s">
        <v>235</v>
      </c>
      <c r="D1383" s="91">
        <v>1</v>
      </c>
      <c r="E1383" s="308"/>
      <c r="F1383" s="310">
        <f t="shared" si="598"/>
        <v>0</v>
      </c>
      <c r="G1383" s="90">
        <f t="shared" si="599"/>
        <v>0</v>
      </c>
      <c r="H1383" s="90">
        <f t="shared" si="600"/>
        <v>0</v>
      </c>
      <c r="I1383" s="89" t="e">
        <f t="shared" si="597"/>
        <v>#DIV/0!</v>
      </c>
    </row>
    <row r="1384" spans="1:9" ht="51.9" customHeight="1" x14ac:dyDescent="0.25">
      <c r="A1384" s="92" t="s">
        <v>1821</v>
      </c>
      <c r="B1384" s="93" t="s">
        <v>1820</v>
      </c>
      <c r="C1384" s="92" t="s">
        <v>235</v>
      </c>
      <c r="D1384" s="91">
        <v>1</v>
      </c>
      <c r="E1384" s="308"/>
      <c r="F1384" s="310">
        <f t="shared" si="598"/>
        <v>0</v>
      </c>
      <c r="G1384" s="90">
        <f t="shared" si="599"/>
        <v>0</v>
      </c>
      <c r="H1384" s="90">
        <f t="shared" si="600"/>
        <v>0</v>
      </c>
      <c r="I1384" s="89" t="e">
        <f t="shared" si="597"/>
        <v>#DIV/0!</v>
      </c>
    </row>
    <row r="1385" spans="1:9" ht="39" customHeight="1" x14ac:dyDescent="0.25">
      <c r="A1385" s="92" t="s">
        <v>1819</v>
      </c>
      <c r="B1385" s="93" t="s">
        <v>749</v>
      </c>
      <c r="C1385" s="92" t="s">
        <v>235</v>
      </c>
      <c r="D1385" s="91">
        <v>2</v>
      </c>
      <c r="E1385" s="308"/>
      <c r="F1385" s="310">
        <f t="shared" si="598"/>
        <v>0</v>
      </c>
      <c r="G1385" s="90">
        <f t="shared" si="599"/>
        <v>0</v>
      </c>
      <c r="H1385" s="90">
        <f t="shared" si="600"/>
        <v>0</v>
      </c>
      <c r="I1385" s="89" t="e">
        <f t="shared" si="597"/>
        <v>#DIV/0!</v>
      </c>
    </row>
    <row r="1386" spans="1:9" ht="39" customHeight="1" x14ac:dyDescent="0.25">
      <c r="A1386" s="92" t="s">
        <v>1818</v>
      </c>
      <c r="B1386" s="93" t="s">
        <v>736</v>
      </c>
      <c r="C1386" s="92" t="s">
        <v>235</v>
      </c>
      <c r="D1386" s="91">
        <v>1</v>
      </c>
      <c r="E1386" s="308"/>
      <c r="F1386" s="310">
        <f t="shared" si="598"/>
        <v>0</v>
      </c>
      <c r="G1386" s="90">
        <f t="shared" si="599"/>
        <v>0</v>
      </c>
      <c r="H1386" s="90">
        <f t="shared" si="600"/>
        <v>0</v>
      </c>
      <c r="I1386" s="89" t="e">
        <f t="shared" si="597"/>
        <v>#DIV/0!</v>
      </c>
    </row>
    <row r="1387" spans="1:9" ht="39" customHeight="1" x14ac:dyDescent="0.25">
      <c r="A1387" s="92" t="s">
        <v>1817</v>
      </c>
      <c r="B1387" s="93" t="s">
        <v>738</v>
      </c>
      <c r="C1387" s="92" t="s">
        <v>235</v>
      </c>
      <c r="D1387" s="91">
        <v>2</v>
      </c>
      <c r="E1387" s="308"/>
      <c r="F1387" s="310">
        <f t="shared" si="598"/>
        <v>0</v>
      </c>
      <c r="G1387" s="90">
        <f t="shared" si="599"/>
        <v>0</v>
      </c>
      <c r="H1387" s="90">
        <f t="shared" si="600"/>
        <v>0</v>
      </c>
      <c r="I1387" s="89" t="e">
        <f t="shared" si="597"/>
        <v>#DIV/0!</v>
      </c>
    </row>
    <row r="1388" spans="1:9" ht="39" customHeight="1" x14ac:dyDescent="0.25">
      <c r="A1388" s="92" t="s">
        <v>1816</v>
      </c>
      <c r="B1388" s="93" t="s">
        <v>751</v>
      </c>
      <c r="C1388" s="92" t="s">
        <v>235</v>
      </c>
      <c r="D1388" s="91">
        <v>3</v>
      </c>
      <c r="E1388" s="308"/>
      <c r="F1388" s="310">
        <f t="shared" si="598"/>
        <v>0</v>
      </c>
      <c r="G1388" s="90">
        <f t="shared" si="599"/>
        <v>0</v>
      </c>
      <c r="H1388" s="90">
        <f t="shared" si="600"/>
        <v>0</v>
      </c>
      <c r="I1388" s="89" t="e">
        <f t="shared" si="597"/>
        <v>#DIV/0!</v>
      </c>
    </row>
    <row r="1389" spans="1:9" ht="26.1" customHeight="1" x14ac:dyDescent="0.25">
      <c r="A1389" s="92" t="s">
        <v>1815</v>
      </c>
      <c r="B1389" s="93" t="s">
        <v>668</v>
      </c>
      <c r="C1389" s="92" t="s">
        <v>235</v>
      </c>
      <c r="D1389" s="91">
        <v>1</v>
      </c>
      <c r="E1389" s="308"/>
      <c r="F1389" s="310">
        <f t="shared" si="598"/>
        <v>0</v>
      </c>
      <c r="G1389" s="90">
        <f t="shared" si="599"/>
        <v>0</v>
      </c>
      <c r="H1389" s="90">
        <f t="shared" si="600"/>
        <v>0</v>
      </c>
      <c r="I1389" s="89" t="e">
        <f t="shared" si="597"/>
        <v>#DIV/0!</v>
      </c>
    </row>
    <row r="1390" spans="1:9" ht="26.1" customHeight="1" x14ac:dyDescent="0.25">
      <c r="A1390" s="92" t="s">
        <v>1814</v>
      </c>
      <c r="B1390" s="93" t="s">
        <v>666</v>
      </c>
      <c r="C1390" s="92" t="s">
        <v>235</v>
      </c>
      <c r="D1390" s="91">
        <v>2</v>
      </c>
      <c r="E1390" s="90">
        <f>VLOOKUP(B1390,'COMPOSIÇAO DE CUSTO UNIT'!$B$8:$H$4706,7,FALSE)</f>
        <v>0</v>
      </c>
      <c r="F1390" s="310">
        <f t="shared" si="598"/>
        <v>0</v>
      </c>
      <c r="G1390" s="90">
        <f t="shared" si="599"/>
        <v>0</v>
      </c>
      <c r="H1390" s="90">
        <f t="shared" si="600"/>
        <v>0</v>
      </c>
      <c r="I1390" s="89" t="e">
        <f t="shared" si="597"/>
        <v>#DIV/0!</v>
      </c>
    </row>
    <row r="1391" spans="1:9" ht="26.1" customHeight="1" x14ac:dyDescent="0.25">
      <c r="A1391" s="92" t="s">
        <v>1813</v>
      </c>
      <c r="B1391" s="93" t="s">
        <v>670</v>
      </c>
      <c r="C1391" s="92" t="s">
        <v>235</v>
      </c>
      <c r="D1391" s="91">
        <v>1</v>
      </c>
      <c r="E1391" s="308"/>
      <c r="F1391" s="310">
        <f t="shared" si="598"/>
        <v>0</v>
      </c>
      <c r="G1391" s="90">
        <f t="shared" si="599"/>
        <v>0</v>
      </c>
      <c r="H1391" s="90">
        <f t="shared" si="600"/>
        <v>0</v>
      </c>
      <c r="I1391" s="89" t="e">
        <f t="shared" si="597"/>
        <v>#DIV/0!</v>
      </c>
    </row>
    <row r="1392" spans="1:9" ht="26.1" customHeight="1" x14ac:dyDescent="0.25">
      <c r="A1392" s="92" t="s">
        <v>1812</v>
      </c>
      <c r="B1392" s="93" t="s">
        <v>1292</v>
      </c>
      <c r="C1392" s="92" t="s">
        <v>1291</v>
      </c>
      <c r="D1392" s="91">
        <v>72</v>
      </c>
      <c r="E1392" s="90">
        <f>VLOOKUP(B1392,'COMPOSIÇAO DE CUSTO UNIT'!$B$8:$H$4706,7,FALSE)</f>
        <v>0</v>
      </c>
      <c r="F1392" s="310">
        <f t="shared" si="598"/>
        <v>0</v>
      </c>
      <c r="G1392" s="90">
        <f t="shared" si="599"/>
        <v>0</v>
      </c>
      <c r="H1392" s="90">
        <f t="shared" si="600"/>
        <v>0</v>
      </c>
      <c r="I1392" s="89" t="e">
        <f t="shared" si="597"/>
        <v>#DIV/0!</v>
      </c>
    </row>
    <row r="1393" spans="1:9" ht="24" customHeight="1" x14ac:dyDescent="0.25">
      <c r="A1393" s="92" t="s">
        <v>1811</v>
      </c>
      <c r="B1393" s="93" t="s">
        <v>1289</v>
      </c>
      <c r="C1393" s="92" t="s">
        <v>1288</v>
      </c>
      <c r="D1393" s="91">
        <v>2</v>
      </c>
      <c r="E1393" s="90">
        <f>VLOOKUP(B1393,'COMPOSIÇAO DE CUSTO UNIT'!$B$8:$H$4706,7,FALSE)</f>
        <v>0</v>
      </c>
      <c r="F1393" s="310">
        <f t="shared" si="598"/>
        <v>0</v>
      </c>
      <c r="G1393" s="90">
        <f t="shared" si="599"/>
        <v>0</v>
      </c>
      <c r="H1393" s="90">
        <f t="shared" si="600"/>
        <v>0</v>
      </c>
      <c r="I1393" s="89" t="e">
        <f t="shared" si="597"/>
        <v>#DIV/0!</v>
      </c>
    </row>
    <row r="1394" spans="1:9" ht="24" customHeight="1" x14ac:dyDescent="0.25">
      <c r="A1394" s="92" t="s">
        <v>1810</v>
      </c>
      <c r="B1394" s="93" t="s">
        <v>1286</v>
      </c>
      <c r="C1394" s="92" t="s">
        <v>235</v>
      </c>
      <c r="D1394" s="91">
        <v>2</v>
      </c>
      <c r="E1394" s="90">
        <f>VLOOKUP(B1394,'COMPOSIÇAO DE CUSTO UNIT'!$B$8:$H$4706,7,FALSE)</f>
        <v>0</v>
      </c>
      <c r="F1394" s="310">
        <f t="shared" si="598"/>
        <v>0</v>
      </c>
      <c r="G1394" s="90">
        <f t="shared" si="599"/>
        <v>0</v>
      </c>
      <c r="H1394" s="90">
        <f t="shared" si="600"/>
        <v>0</v>
      </c>
      <c r="I1394" s="89" t="e">
        <f t="shared" si="597"/>
        <v>#DIV/0!</v>
      </c>
    </row>
    <row r="1395" spans="1:9" ht="26.1" customHeight="1" x14ac:dyDescent="0.25">
      <c r="A1395" s="92" t="s">
        <v>1809</v>
      </c>
      <c r="B1395" s="93" t="s">
        <v>1267</v>
      </c>
      <c r="C1395" s="92" t="s">
        <v>235</v>
      </c>
      <c r="D1395" s="91">
        <v>3</v>
      </c>
      <c r="E1395" s="90">
        <f>VLOOKUP(B1395,'COMPOSIÇAO DE CUSTO UNIT'!$B$8:$H$4706,7,FALSE)</f>
        <v>0</v>
      </c>
      <c r="F1395" s="310">
        <f t="shared" si="598"/>
        <v>0</v>
      </c>
      <c r="G1395" s="90">
        <f t="shared" si="599"/>
        <v>0</v>
      </c>
      <c r="H1395" s="90">
        <f t="shared" si="600"/>
        <v>0</v>
      </c>
      <c r="I1395" s="89" t="e">
        <f t="shared" si="597"/>
        <v>#DIV/0!</v>
      </c>
    </row>
    <row r="1396" spans="1:9" ht="24" customHeight="1" x14ac:dyDescent="0.25">
      <c r="A1396" s="100" t="s">
        <v>1808</v>
      </c>
      <c r="B1396" s="99" t="s">
        <v>381</v>
      </c>
      <c r="C1396" s="97"/>
      <c r="D1396" s="98"/>
      <c r="E1396" s="97"/>
      <c r="F1396" s="97"/>
      <c r="G1396" s="97"/>
      <c r="H1396" s="96">
        <f>SUM(H1397:H1407)</f>
        <v>0</v>
      </c>
      <c r="I1396" s="95" t="e">
        <f>H1396/$H$2317</f>
        <v>#DIV/0!</v>
      </c>
    </row>
    <row r="1397" spans="1:9" ht="26.1" customHeight="1" x14ac:dyDescent="0.25">
      <c r="A1397" s="92" t="s">
        <v>1807</v>
      </c>
      <c r="B1397" s="93" t="s">
        <v>1283</v>
      </c>
      <c r="C1397" s="92" t="s">
        <v>235</v>
      </c>
      <c r="D1397" s="91">
        <v>8</v>
      </c>
      <c r="E1397" s="90">
        <f>VLOOKUP(B1397,'COMPOSIÇAO DE CUSTO UNIT'!$B$8:$H$4706,7,FALSE)</f>
        <v>0</v>
      </c>
      <c r="F1397" s="310">
        <f t="shared" ref="F1397:F1407" si="601">$E$2</f>
        <v>0</v>
      </c>
      <c r="G1397" s="90">
        <f t="shared" ref="G1397:G1407" si="602">TRUNC(E1397*(1+F1397),2)</f>
        <v>0</v>
      </c>
      <c r="H1397" s="90">
        <f t="shared" ref="H1397:H1407" si="603">TRUNC(G1397*D1397,2)</f>
        <v>0</v>
      </c>
      <c r="I1397" s="89" t="e">
        <f t="shared" ref="I1397:I1407" si="604">H1397/$H$2317</f>
        <v>#DIV/0!</v>
      </c>
    </row>
    <row r="1398" spans="1:9" ht="26.1" customHeight="1" x14ac:dyDescent="0.25">
      <c r="A1398" s="92" t="s">
        <v>1806</v>
      </c>
      <c r="B1398" s="93" t="s">
        <v>1281</v>
      </c>
      <c r="C1398" s="92" t="s">
        <v>235</v>
      </c>
      <c r="D1398" s="91">
        <v>3</v>
      </c>
      <c r="E1398" s="90">
        <f>VLOOKUP(B1398,'COMPOSIÇAO DE CUSTO UNIT'!$B$8:$H$4706,7,FALSE)</f>
        <v>0</v>
      </c>
      <c r="F1398" s="310">
        <f t="shared" si="601"/>
        <v>0</v>
      </c>
      <c r="G1398" s="90">
        <f t="shared" si="602"/>
        <v>0</v>
      </c>
      <c r="H1398" s="90">
        <f t="shared" si="603"/>
        <v>0</v>
      </c>
      <c r="I1398" s="89" t="e">
        <f t="shared" si="604"/>
        <v>#DIV/0!</v>
      </c>
    </row>
    <row r="1399" spans="1:9" ht="65.099999999999994" customHeight="1" x14ac:dyDescent="0.25">
      <c r="A1399" s="92" t="s">
        <v>1805</v>
      </c>
      <c r="B1399" s="93" t="s">
        <v>1279</v>
      </c>
      <c r="C1399" s="92" t="s">
        <v>235</v>
      </c>
      <c r="D1399" s="91">
        <v>1</v>
      </c>
      <c r="E1399" s="90">
        <f>VLOOKUP(B1399,'COMPOSIÇAO DE CUSTO UNIT'!$B$8:$H$4706,7,FALSE)</f>
        <v>0</v>
      </c>
      <c r="F1399" s="310">
        <f t="shared" si="601"/>
        <v>0</v>
      </c>
      <c r="G1399" s="90">
        <f t="shared" si="602"/>
        <v>0</v>
      </c>
      <c r="H1399" s="90">
        <f t="shared" si="603"/>
        <v>0</v>
      </c>
      <c r="I1399" s="89" t="e">
        <f t="shared" si="604"/>
        <v>#DIV/0!</v>
      </c>
    </row>
    <row r="1400" spans="1:9" ht="24" customHeight="1" x14ac:dyDescent="0.25">
      <c r="A1400" s="92" t="s">
        <v>1804</v>
      </c>
      <c r="B1400" s="93" t="s">
        <v>1277</v>
      </c>
      <c r="C1400" s="92" t="s">
        <v>235</v>
      </c>
      <c r="D1400" s="91">
        <v>1</v>
      </c>
      <c r="E1400" s="90">
        <f>VLOOKUP(B1400,'COMPOSIÇAO DE CUSTO UNIT'!$B$8:$H$4706,7,FALSE)</f>
        <v>0</v>
      </c>
      <c r="F1400" s="310">
        <f t="shared" si="601"/>
        <v>0</v>
      </c>
      <c r="G1400" s="90">
        <f t="shared" si="602"/>
        <v>0</v>
      </c>
      <c r="H1400" s="90">
        <f t="shared" si="603"/>
        <v>0</v>
      </c>
      <c r="I1400" s="89" t="e">
        <f t="shared" si="604"/>
        <v>#DIV/0!</v>
      </c>
    </row>
    <row r="1401" spans="1:9" ht="39" customHeight="1" x14ac:dyDescent="0.25">
      <c r="A1401" s="92" t="s">
        <v>1803</v>
      </c>
      <c r="B1401" s="93" t="s">
        <v>1275</v>
      </c>
      <c r="C1401" s="92" t="s">
        <v>235</v>
      </c>
      <c r="D1401" s="91">
        <v>3</v>
      </c>
      <c r="E1401" s="90">
        <f>VLOOKUP(B1401,'COMPOSIÇAO DE CUSTO UNIT'!$B$8:$H$4706,7,FALSE)</f>
        <v>0</v>
      </c>
      <c r="F1401" s="310">
        <f t="shared" si="601"/>
        <v>0</v>
      </c>
      <c r="G1401" s="90">
        <f t="shared" si="602"/>
        <v>0</v>
      </c>
      <c r="H1401" s="90">
        <f t="shared" si="603"/>
        <v>0</v>
      </c>
      <c r="I1401" s="89" t="e">
        <f t="shared" si="604"/>
        <v>#DIV/0!</v>
      </c>
    </row>
    <row r="1402" spans="1:9" ht="39" customHeight="1" x14ac:dyDescent="0.25">
      <c r="A1402" s="92" t="s">
        <v>1802</v>
      </c>
      <c r="B1402" s="93" t="s">
        <v>1273</v>
      </c>
      <c r="C1402" s="92" t="s">
        <v>235</v>
      </c>
      <c r="D1402" s="91">
        <v>11</v>
      </c>
      <c r="E1402" s="90">
        <f>VLOOKUP(B1402,'COMPOSIÇAO DE CUSTO UNIT'!$B$8:$H$4706,7,FALSE)</f>
        <v>0</v>
      </c>
      <c r="F1402" s="310">
        <f t="shared" si="601"/>
        <v>0</v>
      </c>
      <c r="G1402" s="90">
        <f t="shared" si="602"/>
        <v>0</v>
      </c>
      <c r="H1402" s="90">
        <f t="shared" si="603"/>
        <v>0</v>
      </c>
      <c r="I1402" s="89" t="e">
        <f t="shared" si="604"/>
        <v>#DIV/0!</v>
      </c>
    </row>
    <row r="1403" spans="1:9" ht="26.1" customHeight="1" x14ac:dyDescent="0.25">
      <c r="A1403" s="92" t="s">
        <v>1801</v>
      </c>
      <c r="B1403" s="93" t="s">
        <v>1271</v>
      </c>
      <c r="C1403" s="92" t="s">
        <v>235</v>
      </c>
      <c r="D1403" s="91">
        <v>11</v>
      </c>
      <c r="E1403" s="90">
        <f>VLOOKUP(B1403,'COMPOSIÇAO DE CUSTO UNIT'!$B$8:$H$4706,7,FALSE)</f>
        <v>0</v>
      </c>
      <c r="F1403" s="310">
        <f t="shared" si="601"/>
        <v>0</v>
      </c>
      <c r="G1403" s="90">
        <f t="shared" si="602"/>
        <v>0</v>
      </c>
      <c r="H1403" s="90">
        <f t="shared" si="603"/>
        <v>0</v>
      </c>
      <c r="I1403" s="89" t="e">
        <f t="shared" si="604"/>
        <v>#DIV/0!</v>
      </c>
    </row>
    <row r="1404" spans="1:9" ht="26.1" customHeight="1" x14ac:dyDescent="0.25">
      <c r="A1404" s="92" t="s">
        <v>1800</v>
      </c>
      <c r="B1404" s="93" t="s">
        <v>1269</v>
      </c>
      <c r="C1404" s="92" t="s">
        <v>235</v>
      </c>
      <c r="D1404" s="91">
        <v>11</v>
      </c>
      <c r="E1404" s="90">
        <f>VLOOKUP(B1404,'COMPOSIÇAO DE CUSTO UNIT'!$B$8:$H$4706,7,FALSE)</f>
        <v>0</v>
      </c>
      <c r="F1404" s="310">
        <f t="shared" si="601"/>
        <v>0</v>
      </c>
      <c r="G1404" s="90">
        <f t="shared" si="602"/>
        <v>0</v>
      </c>
      <c r="H1404" s="90">
        <f t="shared" si="603"/>
        <v>0</v>
      </c>
      <c r="I1404" s="89" t="e">
        <f t="shared" si="604"/>
        <v>#DIV/0!</v>
      </c>
    </row>
    <row r="1405" spans="1:9" ht="26.1" customHeight="1" x14ac:dyDescent="0.25">
      <c r="A1405" s="92" t="s">
        <v>1799</v>
      </c>
      <c r="B1405" s="93" t="s">
        <v>1265</v>
      </c>
      <c r="C1405" s="92" t="s">
        <v>235</v>
      </c>
      <c r="D1405" s="91">
        <v>6</v>
      </c>
      <c r="E1405" s="90">
        <f>VLOOKUP(B1405,'COMPOSIÇAO DE CUSTO UNIT'!$B$8:$H$4706,7,FALSE)</f>
        <v>0</v>
      </c>
      <c r="F1405" s="310">
        <f t="shared" si="601"/>
        <v>0</v>
      </c>
      <c r="G1405" s="90">
        <f t="shared" si="602"/>
        <v>0</v>
      </c>
      <c r="H1405" s="90">
        <f t="shared" si="603"/>
        <v>0</v>
      </c>
      <c r="I1405" s="89" t="e">
        <f t="shared" si="604"/>
        <v>#DIV/0!</v>
      </c>
    </row>
    <row r="1406" spans="1:9" ht="26.1" customHeight="1" x14ac:dyDescent="0.25">
      <c r="A1406" s="92" t="s">
        <v>1798</v>
      </c>
      <c r="B1406" s="93" t="s">
        <v>1263</v>
      </c>
      <c r="C1406" s="92" t="s">
        <v>235</v>
      </c>
      <c r="D1406" s="91">
        <v>8</v>
      </c>
      <c r="E1406" s="90">
        <f>VLOOKUP(B1406,'COMPOSIÇAO DE CUSTO UNIT'!$B$8:$H$4706,7,FALSE)</f>
        <v>0</v>
      </c>
      <c r="F1406" s="310">
        <f t="shared" si="601"/>
        <v>0</v>
      </c>
      <c r="G1406" s="90">
        <f t="shared" si="602"/>
        <v>0</v>
      </c>
      <c r="H1406" s="90">
        <f t="shared" si="603"/>
        <v>0</v>
      </c>
      <c r="I1406" s="89" t="e">
        <f t="shared" si="604"/>
        <v>#DIV/0!</v>
      </c>
    </row>
    <row r="1407" spans="1:9" ht="26.1" customHeight="1" x14ac:dyDescent="0.25">
      <c r="A1407" s="92" t="s">
        <v>1797</v>
      </c>
      <c r="B1407" s="93" t="s">
        <v>1261</v>
      </c>
      <c r="C1407" s="92" t="s">
        <v>235</v>
      </c>
      <c r="D1407" s="91">
        <v>11</v>
      </c>
      <c r="E1407" s="90">
        <f>VLOOKUP(B1407,'COMPOSIÇAO DE CUSTO UNIT'!$B$8:$H$4706,7,FALSE)</f>
        <v>0</v>
      </c>
      <c r="F1407" s="310">
        <f t="shared" si="601"/>
        <v>0</v>
      </c>
      <c r="G1407" s="90">
        <f t="shared" si="602"/>
        <v>0</v>
      </c>
      <c r="H1407" s="90">
        <f t="shared" si="603"/>
        <v>0</v>
      </c>
      <c r="I1407" s="89" t="e">
        <f t="shared" si="604"/>
        <v>#DIV/0!</v>
      </c>
    </row>
    <row r="1408" spans="1:9" ht="24" customHeight="1" x14ac:dyDescent="0.25">
      <c r="A1408" s="100" t="s">
        <v>128</v>
      </c>
      <c r="B1408" s="99" t="s">
        <v>57</v>
      </c>
      <c r="C1408" s="97"/>
      <c r="D1408" s="98"/>
      <c r="E1408" s="97"/>
      <c r="F1408" s="97"/>
      <c r="G1408" s="97"/>
      <c r="H1408" s="96">
        <f>H1409+H1417</f>
        <v>0</v>
      </c>
      <c r="I1408" s="95" t="e">
        <f t="shared" ref="I1408:I1416" si="605">H1408/$H$2317</f>
        <v>#DIV/0!</v>
      </c>
    </row>
    <row r="1409" spans="1:9" ht="24" customHeight="1" x14ac:dyDescent="0.25">
      <c r="A1409" s="100" t="s">
        <v>1796</v>
      </c>
      <c r="B1409" s="99" t="s">
        <v>734</v>
      </c>
      <c r="C1409" s="97"/>
      <c r="D1409" s="98"/>
      <c r="E1409" s="97"/>
      <c r="F1409" s="97"/>
      <c r="G1409" s="97"/>
      <c r="H1409" s="96">
        <f>SUM(H1410:H1416)</f>
        <v>0</v>
      </c>
      <c r="I1409" s="95" t="e">
        <f t="shared" si="605"/>
        <v>#DIV/0!</v>
      </c>
    </row>
    <row r="1410" spans="1:9" ht="65.099999999999994" customHeight="1" x14ac:dyDescent="0.25">
      <c r="A1410" s="92" t="s">
        <v>1795</v>
      </c>
      <c r="B1410" s="93" t="s">
        <v>1256</v>
      </c>
      <c r="C1410" s="92" t="s">
        <v>234</v>
      </c>
      <c r="D1410" s="91">
        <v>39.700000000000003</v>
      </c>
      <c r="E1410" s="308"/>
      <c r="F1410" s="310">
        <f t="shared" ref="F1410:F1416" si="606">$E$2</f>
        <v>0</v>
      </c>
      <c r="G1410" s="90">
        <f t="shared" ref="G1410:G1416" si="607">TRUNC(E1410*(1+F1410),2)</f>
        <v>0</v>
      </c>
      <c r="H1410" s="90">
        <f t="shared" ref="H1410:H1416" si="608">TRUNC(G1410*D1410,2)</f>
        <v>0</v>
      </c>
      <c r="I1410" s="89" t="e">
        <f t="shared" si="605"/>
        <v>#DIV/0!</v>
      </c>
    </row>
    <row r="1411" spans="1:9" ht="65.099999999999994" customHeight="1" x14ac:dyDescent="0.25">
      <c r="A1411" s="92" t="s">
        <v>1794</v>
      </c>
      <c r="B1411" s="93" t="s">
        <v>732</v>
      </c>
      <c r="C1411" s="92" t="s">
        <v>234</v>
      </c>
      <c r="D1411" s="91">
        <v>36.4</v>
      </c>
      <c r="E1411" s="308"/>
      <c r="F1411" s="310">
        <f t="shared" si="606"/>
        <v>0</v>
      </c>
      <c r="G1411" s="90">
        <f t="shared" si="607"/>
        <v>0</v>
      </c>
      <c r="H1411" s="90">
        <f t="shared" si="608"/>
        <v>0</v>
      </c>
      <c r="I1411" s="89" t="e">
        <f t="shared" si="605"/>
        <v>#DIV/0!</v>
      </c>
    </row>
    <row r="1412" spans="1:9" ht="26.1" customHeight="1" x14ac:dyDescent="0.25">
      <c r="A1412" s="92" t="s">
        <v>1793</v>
      </c>
      <c r="B1412" s="93" t="s">
        <v>730</v>
      </c>
      <c r="C1412" s="92" t="s">
        <v>235</v>
      </c>
      <c r="D1412" s="91">
        <v>5</v>
      </c>
      <c r="E1412" s="308"/>
      <c r="F1412" s="310">
        <f t="shared" si="606"/>
        <v>0</v>
      </c>
      <c r="G1412" s="90">
        <f t="shared" si="607"/>
        <v>0</v>
      </c>
      <c r="H1412" s="90">
        <f t="shared" si="608"/>
        <v>0</v>
      </c>
      <c r="I1412" s="89" t="e">
        <f t="shared" si="605"/>
        <v>#DIV/0!</v>
      </c>
    </row>
    <row r="1413" spans="1:9" ht="26.1" customHeight="1" x14ac:dyDescent="0.25">
      <c r="A1413" s="92" t="s">
        <v>1792</v>
      </c>
      <c r="B1413" s="93" t="s">
        <v>1239</v>
      </c>
      <c r="C1413" s="92" t="s">
        <v>235</v>
      </c>
      <c r="D1413" s="91">
        <v>1</v>
      </c>
      <c r="E1413" s="308"/>
      <c r="F1413" s="310">
        <f t="shared" si="606"/>
        <v>0</v>
      </c>
      <c r="G1413" s="90">
        <f t="shared" si="607"/>
        <v>0</v>
      </c>
      <c r="H1413" s="90">
        <f t="shared" si="608"/>
        <v>0</v>
      </c>
      <c r="I1413" s="89" t="e">
        <f t="shared" si="605"/>
        <v>#DIV/0!</v>
      </c>
    </row>
    <row r="1414" spans="1:9" ht="39" customHeight="1" x14ac:dyDescent="0.25">
      <c r="A1414" s="92" t="s">
        <v>1791</v>
      </c>
      <c r="B1414" s="93" t="s">
        <v>1790</v>
      </c>
      <c r="C1414" s="92" t="s">
        <v>234</v>
      </c>
      <c r="D1414" s="91">
        <v>79.3</v>
      </c>
      <c r="E1414" s="308"/>
      <c r="F1414" s="310">
        <f t="shared" si="606"/>
        <v>0</v>
      </c>
      <c r="G1414" s="90">
        <f t="shared" si="607"/>
        <v>0</v>
      </c>
      <c r="H1414" s="90">
        <f t="shared" si="608"/>
        <v>0</v>
      </c>
      <c r="I1414" s="89" t="e">
        <f t="shared" si="605"/>
        <v>#DIV/0!</v>
      </c>
    </row>
    <row r="1415" spans="1:9" ht="39" customHeight="1" x14ac:dyDescent="0.25">
      <c r="A1415" s="92" t="s">
        <v>1789</v>
      </c>
      <c r="B1415" s="93" t="s">
        <v>1788</v>
      </c>
      <c r="C1415" s="92" t="s">
        <v>235</v>
      </c>
      <c r="D1415" s="91">
        <v>7</v>
      </c>
      <c r="E1415" s="308"/>
      <c r="F1415" s="310">
        <f t="shared" si="606"/>
        <v>0</v>
      </c>
      <c r="G1415" s="90">
        <f t="shared" si="607"/>
        <v>0</v>
      </c>
      <c r="H1415" s="90">
        <f t="shared" si="608"/>
        <v>0</v>
      </c>
      <c r="I1415" s="89" t="e">
        <f t="shared" si="605"/>
        <v>#DIV/0!</v>
      </c>
    </row>
    <row r="1416" spans="1:9" ht="51.9" customHeight="1" x14ac:dyDescent="0.25">
      <c r="A1416" s="92" t="s">
        <v>1787</v>
      </c>
      <c r="B1416" s="93" t="s">
        <v>1248</v>
      </c>
      <c r="C1416" s="92" t="s">
        <v>234</v>
      </c>
      <c r="D1416" s="91">
        <v>9.3699999999999992</v>
      </c>
      <c r="E1416" s="308"/>
      <c r="F1416" s="310">
        <f t="shared" si="606"/>
        <v>0</v>
      </c>
      <c r="G1416" s="90">
        <f t="shared" si="607"/>
        <v>0</v>
      </c>
      <c r="H1416" s="90">
        <f t="shared" si="608"/>
        <v>0</v>
      </c>
      <c r="I1416" s="89" t="e">
        <f t="shared" si="605"/>
        <v>#DIV/0!</v>
      </c>
    </row>
    <row r="1417" spans="1:9" ht="24" customHeight="1" x14ac:dyDescent="0.25">
      <c r="A1417" s="100" t="s">
        <v>1786</v>
      </c>
      <c r="B1417" s="99" t="s">
        <v>512</v>
      </c>
      <c r="C1417" s="97"/>
      <c r="D1417" s="98"/>
      <c r="E1417" s="97"/>
      <c r="F1417" s="97"/>
      <c r="G1417" s="97"/>
      <c r="H1417" s="96">
        <f>SUM(H1418:H1427)</f>
        <v>0</v>
      </c>
      <c r="I1417" s="95" t="e">
        <f>H1417/$H$2317</f>
        <v>#DIV/0!</v>
      </c>
    </row>
    <row r="1418" spans="1:9" ht="39" customHeight="1" x14ac:dyDescent="0.25">
      <c r="A1418" s="92" t="s">
        <v>1785</v>
      </c>
      <c r="B1418" s="93" t="s">
        <v>1226</v>
      </c>
      <c r="C1418" s="92" t="s">
        <v>235</v>
      </c>
      <c r="D1418" s="91">
        <v>12</v>
      </c>
      <c r="E1418" s="308"/>
      <c r="F1418" s="310">
        <f t="shared" ref="F1418:F1427" si="609">$E$2</f>
        <v>0</v>
      </c>
      <c r="G1418" s="90">
        <f t="shared" ref="G1418:G1427" si="610">TRUNC(E1418*(1+F1418),2)</f>
        <v>0</v>
      </c>
      <c r="H1418" s="90">
        <f t="shared" ref="H1418:H1427" si="611">TRUNC(G1418*D1418,2)</f>
        <v>0</v>
      </c>
      <c r="I1418" s="89" t="e">
        <f t="shared" ref="I1418:I1427" si="612">H1418/$H$2317</f>
        <v>#DIV/0!</v>
      </c>
    </row>
    <row r="1419" spans="1:9" ht="24" customHeight="1" x14ac:dyDescent="0.25">
      <c r="A1419" s="92" t="s">
        <v>1784</v>
      </c>
      <c r="B1419" s="93" t="s">
        <v>1224</v>
      </c>
      <c r="C1419" s="92" t="s">
        <v>235</v>
      </c>
      <c r="D1419" s="91">
        <v>12</v>
      </c>
      <c r="E1419" s="90">
        <f>VLOOKUP(B1419,'COMPOSIÇAO DE CUSTO UNIT'!$B$8:$H$4706,7,FALSE)</f>
        <v>0</v>
      </c>
      <c r="F1419" s="310">
        <f t="shared" si="609"/>
        <v>0</v>
      </c>
      <c r="G1419" s="90">
        <f t="shared" si="610"/>
        <v>0</v>
      </c>
      <c r="H1419" s="90">
        <f t="shared" si="611"/>
        <v>0</v>
      </c>
      <c r="I1419" s="89" t="e">
        <f t="shared" si="612"/>
        <v>#DIV/0!</v>
      </c>
    </row>
    <row r="1420" spans="1:9" ht="39" customHeight="1" x14ac:dyDescent="0.25">
      <c r="A1420" s="92" t="s">
        <v>1783</v>
      </c>
      <c r="B1420" s="93" t="s">
        <v>420</v>
      </c>
      <c r="C1420" s="92" t="s">
        <v>235</v>
      </c>
      <c r="D1420" s="91">
        <v>6</v>
      </c>
      <c r="E1420" s="308"/>
      <c r="F1420" s="310">
        <f t="shared" si="609"/>
        <v>0</v>
      </c>
      <c r="G1420" s="90">
        <f t="shared" si="610"/>
        <v>0</v>
      </c>
      <c r="H1420" s="90">
        <f t="shared" si="611"/>
        <v>0</v>
      </c>
      <c r="I1420" s="89" t="e">
        <f t="shared" si="612"/>
        <v>#DIV/0!</v>
      </c>
    </row>
    <row r="1421" spans="1:9" ht="65.099999999999994" customHeight="1" x14ac:dyDescent="0.25">
      <c r="A1421" s="92" t="s">
        <v>1782</v>
      </c>
      <c r="B1421" s="93" t="s">
        <v>1215</v>
      </c>
      <c r="C1421" s="92" t="s">
        <v>234</v>
      </c>
      <c r="D1421" s="91">
        <v>33.18</v>
      </c>
      <c r="E1421" s="308"/>
      <c r="F1421" s="310">
        <f t="shared" si="609"/>
        <v>0</v>
      </c>
      <c r="G1421" s="90">
        <f t="shared" si="610"/>
        <v>0</v>
      </c>
      <c r="H1421" s="90">
        <f t="shared" si="611"/>
        <v>0</v>
      </c>
      <c r="I1421" s="89" t="e">
        <f t="shared" si="612"/>
        <v>#DIV/0!</v>
      </c>
    </row>
    <row r="1422" spans="1:9" ht="65.099999999999994" customHeight="1" x14ac:dyDescent="0.25">
      <c r="A1422" s="92" t="s">
        <v>1781</v>
      </c>
      <c r="B1422" s="93" t="s">
        <v>1213</v>
      </c>
      <c r="C1422" s="92" t="s">
        <v>234</v>
      </c>
      <c r="D1422" s="91">
        <v>10.199999999999999</v>
      </c>
      <c r="E1422" s="308"/>
      <c r="F1422" s="310">
        <f t="shared" si="609"/>
        <v>0</v>
      </c>
      <c r="G1422" s="90">
        <f t="shared" si="610"/>
        <v>0</v>
      </c>
      <c r="H1422" s="90">
        <f t="shared" si="611"/>
        <v>0</v>
      </c>
      <c r="I1422" s="89" t="e">
        <f t="shared" si="612"/>
        <v>#DIV/0!</v>
      </c>
    </row>
    <row r="1423" spans="1:9" ht="65.099999999999994" customHeight="1" x14ac:dyDescent="0.25">
      <c r="A1423" s="92" t="s">
        <v>1780</v>
      </c>
      <c r="B1423" s="93" t="s">
        <v>1211</v>
      </c>
      <c r="C1423" s="92" t="s">
        <v>234</v>
      </c>
      <c r="D1423" s="91">
        <v>2.85</v>
      </c>
      <c r="E1423" s="308"/>
      <c r="F1423" s="310">
        <f t="shared" si="609"/>
        <v>0</v>
      </c>
      <c r="G1423" s="90">
        <f t="shared" si="610"/>
        <v>0</v>
      </c>
      <c r="H1423" s="90">
        <f t="shared" si="611"/>
        <v>0</v>
      </c>
      <c r="I1423" s="89" t="e">
        <f t="shared" si="612"/>
        <v>#DIV/0!</v>
      </c>
    </row>
    <row r="1424" spans="1:9" ht="65.099999999999994" customHeight="1" x14ac:dyDescent="0.25">
      <c r="A1424" s="92" t="s">
        <v>1779</v>
      </c>
      <c r="B1424" s="93" t="s">
        <v>1778</v>
      </c>
      <c r="C1424" s="92" t="s">
        <v>234</v>
      </c>
      <c r="D1424" s="91">
        <v>43.2</v>
      </c>
      <c r="E1424" s="308"/>
      <c r="F1424" s="310">
        <f t="shared" si="609"/>
        <v>0</v>
      </c>
      <c r="G1424" s="90">
        <f t="shared" si="610"/>
        <v>0</v>
      </c>
      <c r="H1424" s="90">
        <f t="shared" si="611"/>
        <v>0</v>
      </c>
      <c r="I1424" s="89" t="e">
        <f t="shared" si="612"/>
        <v>#DIV/0!</v>
      </c>
    </row>
    <row r="1425" spans="1:9" ht="65.099999999999994" customHeight="1" x14ac:dyDescent="0.25">
      <c r="A1425" s="92" t="s">
        <v>1777</v>
      </c>
      <c r="B1425" s="93" t="s">
        <v>712</v>
      </c>
      <c r="C1425" s="92" t="s">
        <v>234</v>
      </c>
      <c r="D1425" s="91">
        <v>49.3</v>
      </c>
      <c r="E1425" s="308"/>
      <c r="F1425" s="310">
        <f t="shared" si="609"/>
        <v>0</v>
      </c>
      <c r="G1425" s="90">
        <f t="shared" si="610"/>
        <v>0</v>
      </c>
      <c r="H1425" s="90">
        <f t="shared" si="611"/>
        <v>0</v>
      </c>
      <c r="I1425" s="89" t="e">
        <f t="shared" si="612"/>
        <v>#DIV/0!</v>
      </c>
    </row>
    <row r="1426" spans="1:9" ht="26.1" customHeight="1" x14ac:dyDescent="0.25">
      <c r="A1426" s="92" t="s">
        <v>1776</v>
      </c>
      <c r="B1426" s="93" t="s">
        <v>414</v>
      </c>
      <c r="C1426" s="92" t="s">
        <v>235</v>
      </c>
      <c r="D1426" s="91">
        <v>8</v>
      </c>
      <c r="E1426" s="90">
        <f>VLOOKUP(B1426,'COMPOSIÇAO DE CUSTO UNIT'!$B$8:$H$4706,7,FALSE)</f>
        <v>0</v>
      </c>
      <c r="F1426" s="310">
        <f t="shared" si="609"/>
        <v>0</v>
      </c>
      <c r="G1426" s="90">
        <f t="shared" si="610"/>
        <v>0</v>
      </c>
      <c r="H1426" s="90">
        <f t="shared" si="611"/>
        <v>0</v>
      </c>
      <c r="I1426" s="89" t="e">
        <f t="shared" si="612"/>
        <v>#DIV/0!</v>
      </c>
    </row>
    <row r="1427" spans="1:9" ht="26.1" customHeight="1" x14ac:dyDescent="0.25">
      <c r="A1427" s="92" t="s">
        <v>1775</v>
      </c>
      <c r="B1427" s="93" t="s">
        <v>1202</v>
      </c>
      <c r="C1427" s="92" t="s">
        <v>235</v>
      </c>
      <c r="D1427" s="91">
        <v>4</v>
      </c>
      <c r="E1427" s="90">
        <f>VLOOKUP(B1427,'COMPOSIÇAO DE CUSTO UNIT'!$B$8:$H$4706,7,FALSE)</f>
        <v>0</v>
      </c>
      <c r="F1427" s="310">
        <f t="shared" si="609"/>
        <v>0</v>
      </c>
      <c r="G1427" s="90">
        <f t="shared" si="610"/>
        <v>0</v>
      </c>
      <c r="H1427" s="90">
        <f t="shared" si="611"/>
        <v>0</v>
      </c>
      <c r="I1427" s="89" t="e">
        <f t="shared" si="612"/>
        <v>#DIV/0!</v>
      </c>
    </row>
    <row r="1428" spans="1:9" ht="24" customHeight="1" x14ac:dyDescent="0.25">
      <c r="A1428" s="100" t="s">
        <v>129</v>
      </c>
      <c r="B1428" s="99" t="s">
        <v>59</v>
      </c>
      <c r="C1428" s="97"/>
      <c r="D1428" s="98"/>
      <c r="E1428" s="97"/>
      <c r="F1428" s="97"/>
      <c r="G1428" s="97"/>
      <c r="H1428" s="96">
        <f>H1429+H1436</f>
        <v>0</v>
      </c>
      <c r="I1428" s="95" t="e">
        <f t="shared" ref="I1428:I1435" si="613">H1428/$H$2317</f>
        <v>#DIV/0!</v>
      </c>
    </row>
    <row r="1429" spans="1:9" ht="24" customHeight="1" x14ac:dyDescent="0.25">
      <c r="A1429" s="100" t="s">
        <v>1774</v>
      </c>
      <c r="B1429" s="99" t="s">
        <v>1773</v>
      </c>
      <c r="C1429" s="97"/>
      <c r="D1429" s="98"/>
      <c r="E1429" s="97"/>
      <c r="F1429" s="97"/>
      <c r="G1429" s="97"/>
      <c r="H1429" s="96">
        <f>SUM(H1430:H1435)</f>
        <v>0</v>
      </c>
      <c r="I1429" s="95" t="e">
        <f t="shared" si="613"/>
        <v>#DIV/0!</v>
      </c>
    </row>
    <row r="1430" spans="1:9" ht="78" customHeight="1" x14ac:dyDescent="0.25">
      <c r="A1430" s="92" t="s">
        <v>1772</v>
      </c>
      <c r="B1430" s="93" t="s">
        <v>4461</v>
      </c>
      <c r="C1430" s="92" t="s">
        <v>235</v>
      </c>
      <c r="D1430" s="91">
        <v>1</v>
      </c>
      <c r="E1430" s="90">
        <f>VLOOKUP(B1430,'COMPOSIÇAO DE CUSTO UNIT'!$B$8:$H$4706,7,FALSE)</f>
        <v>0</v>
      </c>
      <c r="F1430" s="310">
        <f t="shared" ref="F1430:F1435" si="614">$E$2</f>
        <v>0</v>
      </c>
      <c r="G1430" s="90">
        <f t="shared" ref="G1430:G1435" si="615">TRUNC(E1430*(1+F1430),2)</f>
        <v>0</v>
      </c>
      <c r="H1430" s="90">
        <f t="shared" ref="H1430:H1435" si="616">TRUNC(G1430*D1430,2)</f>
        <v>0</v>
      </c>
      <c r="I1430" s="89" t="e">
        <f t="shared" si="613"/>
        <v>#DIV/0!</v>
      </c>
    </row>
    <row r="1431" spans="1:9" ht="78" customHeight="1" x14ac:dyDescent="0.25">
      <c r="A1431" s="92" t="s">
        <v>1771</v>
      </c>
      <c r="B1431" s="93" t="s">
        <v>4462</v>
      </c>
      <c r="C1431" s="92" t="s">
        <v>235</v>
      </c>
      <c r="D1431" s="91">
        <v>2</v>
      </c>
      <c r="E1431" s="90">
        <f>VLOOKUP(B1431,'COMPOSIÇAO DE CUSTO UNIT'!$B$8:$H$4706,7,FALSE)</f>
        <v>0</v>
      </c>
      <c r="F1431" s="310">
        <f t="shared" si="614"/>
        <v>0</v>
      </c>
      <c r="G1431" s="90">
        <f t="shared" si="615"/>
        <v>0</v>
      </c>
      <c r="H1431" s="90">
        <f t="shared" si="616"/>
        <v>0</v>
      </c>
      <c r="I1431" s="89" t="e">
        <f t="shared" si="613"/>
        <v>#DIV/0!</v>
      </c>
    </row>
    <row r="1432" spans="1:9" ht="78" customHeight="1" x14ac:dyDescent="0.25">
      <c r="A1432" s="92" t="s">
        <v>1770</v>
      </c>
      <c r="B1432" s="93" t="s">
        <v>4460</v>
      </c>
      <c r="C1432" s="92" t="s">
        <v>235</v>
      </c>
      <c r="D1432" s="91">
        <v>1</v>
      </c>
      <c r="E1432" s="90">
        <f>VLOOKUP(B1432,'COMPOSIÇAO DE CUSTO UNIT'!$B$8:$H$4706,7,FALSE)</f>
        <v>0</v>
      </c>
      <c r="F1432" s="310">
        <f t="shared" si="614"/>
        <v>0</v>
      </c>
      <c r="G1432" s="90">
        <f t="shared" si="615"/>
        <v>0</v>
      </c>
      <c r="H1432" s="90">
        <f t="shared" si="616"/>
        <v>0</v>
      </c>
      <c r="I1432" s="89" t="e">
        <f t="shared" si="613"/>
        <v>#DIV/0!</v>
      </c>
    </row>
    <row r="1433" spans="1:9" ht="65.099999999999994" customHeight="1" x14ac:dyDescent="0.25">
      <c r="A1433" s="92" t="s">
        <v>1769</v>
      </c>
      <c r="B1433" s="93" t="s">
        <v>1180</v>
      </c>
      <c r="C1433" s="92" t="s">
        <v>564</v>
      </c>
      <c r="D1433" s="91">
        <v>47.78</v>
      </c>
      <c r="E1433" s="90">
        <f>VLOOKUP(B1433,'COMPOSIÇAO DE CUSTO UNIT'!$B$8:$H$4706,7,FALSE)</f>
        <v>0</v>
      </c>
      <c r="F1433" s="310">
        <f t="shared" si="614"/>
        <v>0</v>
      </c>
      <c r="G1433" s="90">
        <f t="shared" si="615"/>
        <v>0</v>
      </c>
      <c r="H1433" s="90">
        <f t="shared" si="616"/>
        <v>0</v>
      </c>
      <c r="I1433" s="89" t="e">
        <f t="shared" si="613"/>
        <v>#DIV/0!</v>
      </c>
    </row>
    <row r="1434" spans="1:9" ht="65.099999999999994" customHeight="1" x14ac:dyDescent="0.25">
      <c r="A1434" s="92" t="s">
        <v>1768</v>
      </c>
      <c r="B1434" s="93" t="s">
        <v>2486</v>
      </c>
      <c r="C1434" s="92" t="s">
        <v>234</v>
      </c>
      <c r="D1434" s="91">
        <v>20</v>
      </c>
      <c r="E1434" s="90">
        <f>VLOOKUP(B1434,'COMPOSIÇAO DE CUSTO UNIT'!$B$8:$H$4706,7,FALSE)</f>
        <v>0</v>
      </c>
      <c r="F1434" s="310">
        <f t="shared" si="614"/>
        <v>0</v>
      </c>
      <c r="G1434" s="90">
        <f t="shared" si="615"/>
        <v>0</v>
      </c>
      <c r="H1434" s="90">
        <f t="shared" si="616"/>
        <v>0</v>
      </c>
      <c r="I1434" s="89" t="e">
        <f t="shared" si="613"/>
        <v>#DIV/0!</v>
      </c>
    </row>
    <row r="1435" spans="1:9" ht="26.1" customHeight="1" x14ac:dyDescent="0.25">
      <c r="A1435" s="92" t="s">
        <v>1767</v>
      </c>
      <c r="B1435" s="93" t="s">
        <v>1172</v>
      </c>
      <c r="C1435" s="92" t="s">
        <v>235</v>
      </c>
      <c r="D1435" s="91">
        <v>5</v>
      </c>
      <c r="E1435" s="90">
        <f>VLOOKUP(B1435,'COMPOSIÇAO DE CUSTO UNIT'!$B$8:$H$4706,7,FALSE)</f>
        <v>0</v>
      </c>
      <c r="F1435" s="310">
        <f t="shared" si="614"/>
        <v>0</v>
      </c>
      <c r="G1435" s="90">
        <f t="shared" si="615"/>
        <v>0</v>
      </c>
      <c r="H1435" s="90">
        <f t="shared" si="616"/>
        <v>0</v>
      </c>
      <c r="I1435" s="89" t="e">
        <f t="shared" si="613"/>
        <v>#DIV/0!</v>
      </c>
    </row>
    <row r="1436" spans="1:9" ht="24" customHeight="1" x14ac:dyDescent="0.25">
      <c r="A1436" s="100" t="s">
        <v>1766</v>
      </c>
      <c r="B1436" s="99" t="s">
        <v>381</v>
      </c>
      <c r="C1436" s="97"/>
      <c r="D1436" s="98"/>
      <c r="E1436" s="97"/>
      <c r="F1436" s="97"/>
      <c r="G1436" s="97"/>
      <c r="H1436" s="96">
        <f>SUM(H1437:H1440)</f>
        <v>0</v>
      </c>
      <c r="I1436" s="95" t="e">
        <f>H1436/$H$2317</f>
        <v>#DIV/0!</v>
      </c>
    </row>
    <row r="1437" spans="1:9" ht="26.1" customHeight="1" x14ac:dyDescent="0.25">
      <c r="A1437" s="92" t="s">
        <v>1765</v>
      </c>
      <c r="B1437" s="93" t="s">
        <v>1764</v>
      </c>
      <c r="C1437" s="92" t="s">
        <v>235</v>
      </c>
      <c r="D1437" s="91">
        <v>1</v>
      </c>
      <c r="E1437" s="90">
        <f>VLOOKUP(B1437,'COMPOSIÇAO DE CUSTO UNIT'!$B$8:$H$4706,7,FALSE)</f>
        <v>0</v>
      </c>
      <c r="F1437" s="310">
        <f t="shared" ref="F1437:F1440" si="617">$E$2</f>
        <v>0</v>
      </c>
      <c r="G1437" s="90">
        <f t="shared" ref="G1437:G1440" si="618">TRUNC(E1437*(1+F1437),2)</f>
        <v>0</v>
      </c>
      <c r="H1437" s="90">
        <f t="shared" ref="H1437:H1440" si="619">TRUNC(G1437*D1437,2)</f>
        <v>0</v>
      </c>
      <c r="I1437" s="89" t="e">
        <f t="shared" ref="I1437:I1440" si="620">H1437/$H$2317</f>
        <v>#DIV/0!</v>
      </c>
    </row>
    <row r="1438" spans="1:9" ht="39" customHeight="1" x14ac:dyDescent="0.25">
      <c r="A1438" s="92" t="s">
        <v>1763</v>
      </c>
      <c r="B1438" s="93" t="s">
        <v>1169</v>
      </c>
      <c r="C1438" s="92" t="s">
        <v>235</v>
      </c>
      <c r="D1438" s="91">
        <v>1</v>
      </c>
      <c r="E1438" s="308"/>
      <c r="F1438" s="310">
        <f t="shared" si="617"/>
        <v>0</v>
      </c>
      <c r="G1438" s="90">
        <f t="shared" si="618"/>
        <v>0</v>
      </c>
      <c r="H1438" s="90">
        <f t="shared" si="619"/>
        <v>0</v>
      </c>
      <c r="I1438" s="89" t="e">
        <f t="shared" si="620"/>
        <v>#DIV/0!</v>
      </c>
    </row>
    <row r="1439" spans="1:9" ht="39" customHeight="1" x14ac:dyDescent="0.25">
      <c r="A1439" s="92" t="s">
        <v>1762</v>
      </c>
      <c r="B1439" s="93" t="s">
        <v>1167</v>
      </c>
      <c r="C1439" s="92" t="s">
        <v>235</v>
      </c>
      <c r="D1439" s="91">
        <v>2</v>
      </c>
      <c r="E1439" s="308"/>
      <c r="F1439" s="310">
        <f t="shared" si="617"/>
        <v>0</v>
      </c>
      <c r="G1439" s="90">
        <f t="shared" si="618"/>
        <v>0</v>
      </c>
      <c r="H1439" s="90">
        <f t="shared" si="619"/>
        <v>0</v>
      </c>
      <c r="I1439" s="89" t="e">
        <f t="shared" si="620"/>
        <v>#DIV/0!</v>
      </c>
    </row>
    <row r="1440" spans="1:9" ht="39" customHeight="1" x14ac:dyDescent="0.25">
      <c r="A1440" s="92" t="s">
        <v>1761</v>
      </c>
      <c r="B1440" s="93" t="s">
        <v>1163</v>
      </c>
      <c r="C1440" s="92" t="s">
        <v>235</v>
      </c>
      <c r="D1440" s="91">
        <v>1</v>
      </c>
      <c r="E1440" s="308"/>
      <c r="F1440" s="310">
        <f t="shared" si="617"/>
        <v>0</v>
      </c>
      <c r="G1440" s="90">
        <f t="shared" si="618"/>
        <v>0</v>
      </c>
      <c r="H1440" s="90">
        <f t="shared" si="619"/>
        <v>0</v>
      </c>
      <c r="I1440" s="89" t="e">
        <f t="shared" si="620"/>
        <v>#DIV/0!</v>
      </c>
    </row>
    <row r="1441" spans="1:9" ht="26.1" customHeight="1" x14ac:dyDescent="0.25">
      <c r="A1441" s="100" t="s">
        <v>130</v>
      </c>
      <c r="B1441" s="99" t="s">
        <v>61</v>
      </c>
      <c r="C1441" s="97"/>
      <c r="D1441" s="98"/>
      <c r="E1441" s="97"/>
      <c r="F1441" s="97"/>
      <c r="G1441" s="97"/>
      <c r="H1441" s="96">
        <f>SUM(H1442:H1452)</f>
        <v>0</v>
      </c>
      <c r="I1441" s="95" t="e">
        <f>H1441/$H$2317</f>
        <v>#DIV/0!</v>
      </c>
    </row>
    <row r="1442" spans="1:9" ht="26.1" customHeight="1" x14ac:dyDescent="0.25">
      <c r="A1442" s="92" t="s">
        <v>1760</v>
      </c>
      <c r="B1442" s="93" t="s">
        <v>1149</v>
      </c>
      <c r="C1442" s="92" t="s">
        <v>234</v>
      </c>
      <c r="D1442" s="91">
        <v>95.62</v>
      </c>
      <c r="E1442" s="308"/>
      <c r="F1442" s="310">
        <f t="shared" ref="F1442:F1452" si="621">$E$2</f>
        <v>0</v>
      </c>
      <c r="G1442" s="90">
        <f t="shared" ref="G1442:G1452" si="622">TRUNC(E1442*(1+F1442),2)</f>
        <v>0</v>
      </c>
      <c r="H1442" s="90">
        <f t="shared" ref="H1442:H1452" si="623">TRUNC(G1442*D1442,2)</f>
        <v>0</v>
      </c>
      <c r="I1442" s="89" t="e">
        <f t="shared" ref="I1442:I1452" si="624">H1442/$H$2317</f>
        <v>#DIV/0!</v>
      </c>
    </row>
    <row r="1443" spans="1:9" ht="26.1" customHeight="1" x14ac:dyDescent="0.25">
      <c r="A1443" s="92" t="s">
        <v>1759</v>
      </c>
      <c r="B1443" s="93" t="s">
        <v>1147</v>
      </c>
      <c r="C1443" s="92" t="s">
        <v>235</v>
      </c>
      <c r="D1443" s="91">
        <v>39</v>
      </c>
      <c r="E1443" s="90">
        <f>VLOOKUP(B1443,'COMPOSIÇAO DE CUSTO UNIT'!$B$8:$H$4706,7,FALSE)</f>
        <v>0</v>
      </c>
      <c r="F1443" s="310">
        <f t="shared" si="621"/>
        <v>0</v>
      </c>
      <c r="G1443" s="90">
        <f t="shared" si="622"/>
        <v>0</v>
      </c>
      <c r="H1443" s="90">
        <f t="shared" si="623"/>
        <v>0</v>
      </c>
      <c r="I1443" s="89" t="e">
        <f t="shared" si="624"/>
        <v>#DIV/0!</v>
      </c>
    </row>
    <row r="1444" spans="1:9" ht="26.1" customHeight="1" x14ac:dyDescent="0.25">
      <c r="A1444" s="92" t="s">
        <v>1758</v>
      </c>
      <c r="B1444" s="93" t="s">
        <v>1145</v>
      </c>
      <c r="C1444" s="92" t="s">
        <v>235</v>
      </c>
      <c r="D1444" s="91">
        <v>39</v>
      </c>
      <c r="E1444" s="90">
        <f>VLOOKUP(B1444,'COMPOSIÇAO DE CUSTO UNIT'!$B$8:$H$4706,7,FALSE)</f>
        <v>0</v>
      </c>
      <c r="F1444" s="310">
        <f t="shared" si="621"/>
        <v>0</v>
      </c>
      <c r="G1444" s="90">
        <f t="shared" si="622"/>
        <v>0</v>
      </c>
      <c r="H1444" s="90">
        <f t="shared" si="623"/>
        <v>0</v>
      </c>
      <c r="I1444" s="89" t="e">
        <f t="shared" si="624"/>
        <v>#DIV/0!</v>
      </c>
    </row>
    <row r="1445" spans="1:9" ht="26.1" customHeight="1" x14ac:dyDescent="0.25">
      <c r="A1445" s="92" t="s">
        <v>1757</v>
      </c>
      <c r="B1445" s="93" t="s">
        <v>1143</v>
      </c>
      <c r="C1445" s="92" t="s">
        <v>234</v>
      </c>
      <c r="D1445" s="91">
        <v>167.85</v>
      </c>
      <c r="E1445" s="90">
        <f>VLOOKUP(B1445,'COMPOSIÇAO DE CUSTO UNIT'!$B$8:$H$4706,7,FALSE)</f>
        <v>0</v>
      </c>
      <c r="F1445" s="310">
        <f t="shared" si="621"/>
        <v>0</v>
      </c>
      <c r="G1445" s="90">
        <f t="shared" si="622"/>
        <v>0</v>
      </c>
      <c r="H1445" s="90">
        <f t="shared" si="623"/>
        <v>0</v>
      </c>
      <c r="I1445" s="89" t="e">
        <f t="shared" si="624"/>
        <v>#DIV/0!</v>
      </c>
    </row>
    <row r="1446" spans="1:9" ht="26.1" customHeight="1" x14ac:dyDescent="0.25">
      <c r="A1446" s="92" t="s">
        <v>1756</v>
      </c>
      <c r="B1446" s="93" t="s">
        <v>1141</v>
      </c>
      <c r="C1446" s="92" t="s">
        <v>235</v>
      </c>
      <c r="D1446" s="91">
        <v>23</v>
      </c>
      <c r="E1446" s="90">
        <f>VLOOKUP(B1446,'COMPOSIÇAO DE CUSTO UNIT'!$B$8:$H$4706,7,FALSE)</f>
        <v>0</v>
      </c>
      <c r="F1446" s="310">
        <f t="shared" si="621"/>
        <v>0</v>
      </c>
      <c r="G1446" s="90">
        <f t="shared" si="622"/>
        <v>0</v>
      </c>
      <c r="H1446" s="90">
        <f t="shared" si="623"/>
        <v>0</v>
      </c>
      <c r="I1446" s="89" t="e">
        <f t="shared" si="624"/>
        <v>#DIV/0!</v>
      </c>
    </row>
    <row r="1447" spans="1:9" ht="26.1" customHeight="1" x14ac:dyDescent="0.25">
      <c r="A1447" s="92" t="s">
        <v>1755</v>
      </c>
      <c r="B1447" s="93" t="s">
        <v>1139</v>
      </c>
      <c r="C1447" s="92" t="s">
        <v>234</v>
      </c>
      <c r="D1447" s="91">
        <v>316.05</v>
      </c>
      <c r="E1447" s="90">
        <f>VLOOKUP(B1447,'COMPOSIÇAO DE CUSTO UNIT'!$B$8:$H$4706,7,FALSE)</f>
        <v>0</v>
      </c>
      <c r="F1447" s="310">
        <f t="shared" si="621"/>
        <v>0</v>
      </c>
      <c r="G1447" s="90">
        <f t="shared" si="622"/>
        <v>0</v>
      </c>
      <c r="H1447" s="90">
        <f t="shared" si="623"/>
        <v>0</v>
      </c>
      <c r="I1447" s="89" t="e">
        <f t="shared" si="624"/>
        <v>#DIV/0!</v>
      </c>
    </row>
    <row r="1448" spans="1:9" ht="24" customHeight="1" x14ac:dyDescent="0.25">
      <c r="A1448" s="92" t="s">
        <v>1754</v>
      </c>
      <c r="B1448" s="93" t="s">
        <v>1137</v>
      </c>
      <c r="C1448" s="92" t="s">
        <v>235</v>
      </c>
      <c r="D1448" s="91">
        <v>23</v>
      </c>
      <c r="E1448" s="90">
        <f>VLOOKUP(B1448,'COMPOSIÇAO DE CUSTO UNIT'!$B$8:$H$4706,7,FALSE)</f>
        <v>0</v>
      </c>
      <c r="F1448" s="310">
        <f t="shared" si="621"/>
        <v>0</v>
      </c>
      <c r="G1448" s="90">
        <f t="shared" si="622"/>
        <v>0</v>
      </c>
      <c r="H1448" s="90">
        <f t="shared" si="623"/>
        <v>0</v>
      </c>
      <c r="I1448" s="89" t="e">
        <f t="shared" si="624"/>
        <v>#DIV/0!</v>
      </c>
    </row>
    <row r="1449" spans="1:9" ht="26.1" customHeight="1" x14ac:dyDescent="0.25">
      <c r="A1449" s="92" t="s">
        <v>1753</v>
      </c>
      <c r="B1449" s="93" t="s">
        <v>1135</v>
      </c>
      <c r="C1449" s="92" t="s">
        <v>235</v>
      </c>
      <c r="D1449" s="91">
        <v>276</v>
      </c>
      <c r="E1449" s="90">
        <f>VLOOKUP(B1449,'COMPOSIÇAO DE CUSTO UNIT'!$B$8:$H$4706,7,FALSE)</f>
        <v>0</v>
      </c>
      <c r="F1449" s="310">
        <f t="shared" si="621"/>
        <v>0</v>
      </c>
      <c r="G1449" s="90">
        <f t="shared" si="622"/>
        <v>0</v>
      </c>
      <c r="H1449" s="90">
        <f t="shared" si="623"/>
        <v>0</v>
      </c>
      <c r="I1449" s="89" t="e">
        <f t="shared" si="624"/>
        <v>#DIV/0!</v>
      </c>
    </row>
    <row r="1450" spans="1:9" ht="24" customHeight="1" x14ac:dyDescent="0.25">
      <c r="A1450" s="92" t="s">
        <v>1752</v>
      </c>
      <c r="B1450" s="93" t="s">
        <v>664</v>
      </c>
      <c r="C1450" s="92" t="s">
        <v>235</v>
      </c>
      <c r="D1450" s="91">
        <v>1</v>
      </c>
      <c r="E1450" s="90">
        <f>VLOOKUP(B1450,'COMPOSIÇAO DE CUSTO UNIT'!$B$8:$H$4706,7,FALSE)</f>
        <v>0</v>
      </c>
      <c r="F1450" s="310">
        <f t="shared" si="621"/>
        <v>0</v>
      </c>
      <c r="G1450" s="90">
        <f t="shared" si="622"/>
        <v>0</v>
      </c>
      <c r="H1450" s="90">
        <f t="shared" si="623"/>
        <v>0</v>
      </c>
      <c r="I1450" s="89" t="e">
        <f t="shared" si="624"/>
        <v>#DIV/0!</v>
      </c>
    </row>
    <row r="1451" spans="1:9" ht="24" customHeight="1" x14ac:dyDescent="0.25">
      <c r="A1451" s="92" t="s">
        <v>1751</v>
      </c>
      <c r="B1451" s="93" t="s">
        <v>662</v>
      </c>
      <c r="C1451" s="92" t="s">
        <v>235</v>
      </c>
      <c r="D1451" s="91">
        <v>1</v>
      </c>
      <c r="E1451" s="90">
        <f>VLOOKUP(B1451,'COMPOSIÇAO DE CUSTO UNIT'!$B$8:$H$4706,7,FALSE)</f>
        <v>0</v>
      </c>
      <c r="F1451" s="310">
        <f t="shared" si="621"/>
        <v>0</v>
      </c>
      <c r="G1451" s="90">
        <f t="shared" si="622"/>
        <v>0</v>
      </c>
      <c r="H1451" s="90">
        <f t="shared" si="623"/>
        <v>0</v>
      </c>
      <c r="I1451" s="89" t="e">
        <f t="shared" si="624"/>
        <v>#DIV/0!</v>
      </c>
    </row>
    <row r="1452" spans="1:9" ht="24" customHeight="1" x14ac:dyDescent="0.25">
      <c r="A1452" s="92" t="s">
        <v>1750</v>
      </c>
      <c r="B1452" s="93" t="s">
        <v>660</v>
      </c>
      <c r="C1452" s="92" t="s">
        <v>235</v>
      </c>
      <c r="D1452" s="91">
        <v>1</v>
      </c>
      <c r="E1452" s="90">
        <f>VLOOKUP(B1452,'COMPOSIÇAO DE CUSTO UNIT'!$B$8:$H$4706,7,FALSE)</f>
        <v>0</v>
      </c>
      <c r="F1452" s="310">
        <f t="shared" si="621"/>
        <v>0</v>
      </c>
      <c r="G1452" s="90">
        <f t="shared" si="622"/>
        <v>0</v>
      </c>
      <c r="H1452" s="90">
        <f t="shared" si="623"/>
        <v>0</v>
      </c>
      <c r="I1452" s="89" t="e">
        <f t="shared" si="624"/>
        <v>#DIV/0!</v>
      </c>
    </row>
    <row r="1453" spans="1:9" ht="26.1" customHeight="1" x14ac:dyDescent="0.25">
      <c r="A1453" s="100" t="s">
        <v>131</v>
      </c>
      <c r="B1453" s="99" t="s">
        <v>63</v>
      </c>
      <c r="C1453" s="97"/>
      <c r="D1453" s="98"/>
      <c r="E1453" s="97"/>
      <c r="F1453" s="97"/>
      <c r="G1453" s="97"/>
      <c r="H1453" s="96">
        <f>H1454+H1459+H1463</f>
        <v>0</v>
      </c>
      <c r="I1453" s="95" t="e">
        <f t="shared" ref="I1453:I1458" si="625">H1453/$H$2317</f>
        <v>#DIV/0!</v>
      </c>
    </row>
    <row r="1454" spans="1:9" ht="24" customHeight="1" x14ac:dyDescent="0.25">
      <c r="A1454" s="100" t="s">
        <v>1749</v>
      </c>
      <c r="B1454" s="99" t="s">
        <v>1130</v>
      </c>
      <c r="C1454" s="97"/>
      <c r="D1454" s="98"/>
      <c r="E1454" s="97"/>
      <c r="F1454" s="97"/>
      <c r="G1454" s="97"/>
      <c r="H1454" s="96">
        <f>SUM(H1455:H1458)</f>
        <v>0</v>
      </c>
      <c r="I1454" s="95" t="e">
        <f t="shared" si="625"/>
        <v>#DIV/0!</v>
      </c>
    </row>
    <row r="1455" spans="1:9" ht="51.9" customHeight="1" x14ac:dyDescent="0.25">
      <c r="A1455" s="92" t="s">
        <v>1748</v>
      </c>
      <c r="B1455" s="93" t="s">
        <v>658</v>
      </c>
      <c r="C1455" s="92" t="s">
        <v>234</v>
      </c>
      <c r="D1455" s="91">
        <v>23.7</v>
      </c>
      <c r="E1455" s="308"/>
      <c r="F1455" s="310">
        <f t="shared" ref="F1455:F1458" si="626">$E$2</f>
        <v>0</v>
      </c>
      <c r="G1455" s="90">
        <f t="shared" ref="G1455:G1458" si="627">TRUNC(E1455*(1+F1455),2)</f>
        <v>0</v>
      </c>
      <c r="H1455" s="90">
        <f t="shared" ref="H1455:H1458" si="628">TRUNC(G1455*D1455,2)</f>
        <v>0</v>
      </c>
      <c r="I1455" s="89" t="e">
        <f t="shared" si="625"/>
        <v>#DIV/0!</v>
      </c>
    </row>
    <row r="1456" spans="1:9" ht="65.099999999999994" customHeight="1" x14ac:dyDescent="0.25">
      <c r="A1456" s="92" t="s">
        <v>1747</v>
      </c>
      <c r="B1456" s="93" t="s">
        <v>1127</v>
      </c>
      <c r="C1456" s="92" t="s">
        <v>235</v>
      </c>
      <c r="D1456" s="91">
        <v>2</v>
      </c>
      <c r="E1456" s="308"/>
      <c r="F1456" s="310">
        <f t="shared" si="626"/>
        <v>0</v>
      </c>
      <c r="G1456" s="90">
        <f t="shared" si="627"/>
        <v>0</v>
      </c>
      <c r="H1456" s="90">
        <f t="shared" si="628"/>
        <v>0</v>
      </c>
      <c r="I1456" s="89" t="e">
        <f t="shared" si="625"/>
        <v>#DIV/0!</v>
      </c>
    </row>
    <row r="1457" spans="1:9" ht="39" customHeight="1" x14ac:dyDescent="0.25">
      <c r="A1457" s="92" t="s">
        <v>1746</v>
      </c>
      <c r="B1457" s="93" t="s">
        <v>1125</v>
      </c>
      <c r="C1457" s="92" t="s">
        <v>235</v>
      </c>
      <c r="D1457" s="91">
        <v>2</v>
      </c>
      <c r="E1457" s="90">
        <f>VLOOKUP(B1457,'COMPOSIÇAO DE CUSTO UNIT'!$B$8:$H$4706,7,FALSE)</f>
        <v>0</v>
      </c>
      <c r="F1457" s="310">
        <f t="shared" si="626"/>
        <v>0</v>
      </c>
      <c r="G1457" s="90">
        <f t="shared" si="627"/>
        <v>0</v>
      </c>
      <c r="H1457" s="90">
        <f t="shared" si="628"/>
        <v>0</v>
      </c>
      <c r="I1457" s="89" t="e">
        <f t="shared" si="625"/>
        <v>#DIV/0!</v>
      </c>
    </row>
    <row r="1458" spans="1:9" ht="26.1" customHeight="1" x14ac:dyDescent="0.25">
      <c r="A1458" s="92" t="s">
        <v>1745</v>
      </c>
      <c r="B1458" s="93" t="s">
        <v>1744</v>
      </c>
      <c r="C1458" s="92" t="s">
        <v>235</v>
      </c>
      <c r="D1458" s="91">
        <v>1</v>
      </c>
      <c r="E1458" s="90">
        <f>VLOOKUP(B1458,'COMPOSIÇAO DE CUSTO UNIT'!$B$8:$H$4706,7,FALSE)</f>
        <v>0</v>
      </c>
      <c r="F1458" s="310">
        <f t="shared" si="626"/>
        <v>0</v>
      </c>
      <c r="G1458" s="90">
        <f t="shared" si="627"/>
        <v>0</v>
      </c>
      <c r="H1458" s="90">
        <f t="shared" si="628"/>
        <v>0</v>
      </c>
      <c r="I1458" s="89" t="e">
        <f t="shared" si="625"/>
        <v>#DIV/0!</v>
      </c>
    </row>
    <row r="1459" spans="1:9" ht="24" customHeight="1" x14ac:dyDescent="0.25">
      <c r="A1459" s="100" t="s">
        <v>1743</v>
      </c>
      <c r="B1459" s="99" t="s">
        <v>1121</v>
      </c>
      <c r="C1459" s="97"/>
      <c r="D1459" s="98"/>
      <c r="E1459" s="97"/>
      <c r="F1459" s="97"/>
      <c r="G1459" s="97"/>
      <c r="H1459" s="96">
        <f>SUM(H1460:H1462)</f>
        <v>0</v>
      </c>
      <c r="I1459" s="95" t="e">
        <f>H1459/$H$2317</f>
        <v>#DIV/0!</v>
      </c>
    </row>
    <row r="1460" spans="1:9" ht="24" customHeight="1" x14ac:dyDescent="0.25">
      <c r="A1460" s="92" t="s">
        <v>1742</v>
      </c>
      <c r="B1460" s="93" t="s">
        <v>1119</v>
      </c>
      <c r="C1460" s="92" t="s">
        <v>235</v>
      </c>
      <c r="D1460" s="91">
        <v>6</v>
      </c>
      <c r="E1460" s="90">
        <f>VLOOKUP(B1460,'COMPOSIÇAO DE CUSTO UNIT'!$B$8:$H$4706,7,FALSE)</f>
        <v>0</v>
      </c>
      <c r="F1460" s="310">
        <f t="shared" ref="F1460:F1462" si="629">$E$2</f>
        <v>0</v>
      </c>
      <c r="G1460" s="90">
        <f t="shared" ref="G1460:G1462" si="630">TRUNC(E1460*(1+F1460),2)</f>
        <v>0</v>
      </c>
      <c r="H1460" s="90">
        <f t="shared" ref="H1460:H1462" si="631">TRUNC(G1460*D1460,2)</f>
        <v>0</v>
      </c>
      <c r="I1460" s="89" t="e">
        <f t="shared" ref="I1460:I1462" si="632">H1460/$H$2317</f>
        <v>#DIV/0!</v>
      </c>
    </row>
    <row r="1461" spans="1:9" ht="51.9" customHeight="1" x14ac:dyDescent="0.25">
      <c r="A1461" s="92" t="s">
        <v>1741</v>
      </c>
      <c r="B1461" s="93" t="s">
        <v>1117</v>
      </c>
      <c r="C1461" s="92" t="s">
        <v>235</v>
      </c>
      <c r="D1461" s="91">
        <v>6</v>
      </c>
      <c r="E1461" s="90">
        <f>VLOOKUP(B1461,'COMPOSIÇAO DE CUSTO UNIT'!$B$8:$H$4706,7,FALSE)</f>
        <v>0</v>
      </c>
      <c r="F1461" s="310">
        <f t="shared" si="629"/>
        <v>0</v>
      </c>
      <c r="G1461" s="90">
        <f t="shared" si="630"/>
        <v>0</v>
      </c>
      <c r="H1461" s="90">
        <f t="shared" si="631"/>
        <v>0</v>
      </c>
      <c r="I1461" s="89" t="e">
        <f t="shared" si="632"/>
        <v>#DIV/0!</v>
      </c>
    </row>
    <row r="1462" spans="1:9" ht="26.1" customHeight="1" x14ac:dyDescent="0.25">
      <c r="A1462" s="92" t="s">
        <v>1740</v>
      </c>
      <c r="B1462" s="93" t="s">
        <v>1115</v>
      </c>
      <c r="C1462" s="92" t="s">
        <v>235</v>
      </c>
      <c r="D1462" s="91">
        <v>6</v>
      </c>
      <c r="E1462" s="90">
        <f>VLOOKUP(B1462,'COMPOSIÇAO DE CUSTO UNIT'!$B$8:$H$4706,7,FALSE)</f>
        <v>0</v>
      </c>
      <c r="F1462" s="310">
        <f t="shared" si="629"/>
        <v>0</v>
      </c>
      <c r="G1462" s="90">
        <f t="shared" si="630"/>
        <v>0</v>
      </c>
      <c r="H1462" s="90">
        <f t="shared" si="631"/>
        <v>0</v>
      </c>
      <c r="I1462" s="89" t="e">
        <f t="shared" si="632"/>
        <v>#DIV/0!</v>
      </c>
    </row>
    <row r="1463" spans="1:9" ht="24" customHeight="1" x14ac:dyDescent="0.25">
      <c r="A1463" s="100" t="s">
        <v>1739</v>
      </c>
      <c r="B1463" s="99" t="s">
        <v>817</v>
      </c>
      <c r="C1463" s="97"/>
      <c r="D1463" s="98"/>
      <c r="E1463" s="97"/>
      <c r="F1463" s="97"/>
      <c r="G1463" s="97"/>
      <c r="H1463" s="96">
        <f>SUM(H1464:H1465)</f>
        <v>0</v>
      </c>
      <c r="I1463" s="95" t="e">
        <f>H1463/$H$2317</f>
        <v>#DIV/0!</v>
      </c>
    </row>
    <row r="1464" spans="1:9" ht="26.1" customHeight="1" x14ac:dyDescent="0.25">
      <c r="A1464" s="92" t="s">
        <v>1738</v>
      </c>
      <c r="B1464" s="93" t="s">
        <v>1111</v>
      </c>
      <c r="C1464" s="92" t="s">
        <v>235</v>
      </c>
      <c r="D1464" s="91">
        <v>19</v>
      </c>
      <c r="E1464" s="90">
        <f>VLOOKUP(B1464,'COMPOSIÇAO DE CUSTO UNIT'!$B$8:$H$4706,7,FALSE)</f>
        <v>0</v>
      </c>
      <c r="F1464" s="310">
        <f t="shared" ref="F1464:F1465" si="633">$E$2</f>
        <v>0</v>
      </c>
      <c r="G1464" s="90">
        <f t="shared" ref="G1464:G1465" si="634">TRUNC(E1464*(1+F1464),2)</f>
        <v>0</v>
      </c>
      <c r="H1464" s="90">
        <f t="shared" ref="H1464:H1465" si="635">TRUNC(G1464*D1464,2)</f>
        <v>0</v>
      </c>
      <c r="I1464" s="89" t="e">
        <f t="shared" ref="I1464:I1465" si="636">H1464/$H$2317</f>
        <v>#DIV/0!</v>
      </c>
    </row>
    <row r="1465" spans="1:9" ht="26.1" customHeight="1" x14ac:dyDescent="0.25">
      <c r="A1465" s="92" t="s">
        <v>1737</v>
      </c>
      <c r="B1465" s="93" t="s">
        <v>1736</v>
      </c>
      <c r="C1465" s="92" t="s">
        <v>235</v>
      </c>
      <c r="D1465" s="91">
        <v>6</v>
      </c>
      <c r="E1465" s="90">
        <f>VLOOKUP(B1465,'COMPOSIÇAO DE CUSTO UNIT'!$B$8:$H$4706,7,FALSE)</f>
        <v>0</v>
      </c>
      <c r="F1465" s="310">
        <f t="shared" si="633"/>
        <v>0</v>
      </c>
      <c r="G1465" s="90">
        <f t="shared" si="634"/>
        <v>0</v>
      </c>
      <c r="H1465" s="90">
        <f t="shared" si="635"/>
        <v>0</v>
      </c>
      <c r="I1465" s="89" t="e">
        <f t="shared" si="636"/>
        <v>#DIV/0!</v>
      </c>
    </row>
    <row r="1466" spans="1:9" ht="24" customHeight="1" x14ac:dyDescent="0.25">
      <c r="A1466" s="100" t="s">
        <v>132</v>
      </c>
      <c r="B1466" s="99" t="s">
        <v>65</v>
      </c>
      <c r="C1466" s="97"/>
      <c r="D1466" s="98"/>
      <c r="E1466" s="97"/>
      <c r="F1466" s="97"/>
      <c r="G1466" s="97"/>
      <c r="H1466" s="96">
        <f>H1467+H1497</f>
        <v>0</v>
      </c>
      <c r="I1466" s="95" t="e">
        <f t="shared" ref="I1466:I1496" si="637">H1466/$H$2317</f>
        <v>#DIV/0!</v>
      </c>
    </row>
    <row r="1467" spans="1:9" ht="24" customHeight="1" x14ac:dyDescent="0.25">
      <c r="A1467" s="100" t="s">
        <v>1735</v>
      </c>
      <c r="B1467" s="99" t="s">
        <v>1109</v>
      </c>
      <c r="C1467" s="97"/>
      <c r="D1467" s="98"/>
      <c r="E1467" s="97"/>
      <c r="F1467" s="97"/>
      <c r="G1467" s="97"/>
      <c r="H1467" s="96">
        <f>SUM(H1468:H1496)</f>
        <v>0</v>
      </c>
      <c r="I1467" s="95" t="e">
        <f t="shared" si="637"/>
        <v>#DIV/0!</v>
      </c>
    </row>
    <row r="1468" spans="1:9" ht="39" customHeight="1" x14ac:dyDescent="0.25">
      <c r="A1468" s="92" t="s">
        <v>1734</v>
      </c>
      <c r="B1468" s="93" t="s">
        <v>1107</v>
      </c>
      <c r="C1468" s="92" t="s">
        <v>235</v>
      </c>
      <c r="D1468" s="91">
        <v>1</v>
      </c>
      <c r="E1468" s="308"/>
      <c r="F1468" s="310">
        <f t="shared" ref="F1468:F1496" si="638">$E$2</f>
        <v>0</v>
      </c>
      <c r="G1468" s="90">
        <f t="shared" ref="G1468:G1496" si="639">TRUNC(E1468*(1+F1468),2)</f>
        <v>0</v>
      </c>
      <c r="H1468" s="90">
        <f t="shared" ref="H1468:H1496" si="640">TRUNC(G1468*D1468,2)</f>
        <v>0</v>
      </c>
      <c r="I1468" s="89" t="e">
        <f t="shared" si="637"/>
        <v>#DIV/0!</v>
      </c>
    </row>
    <row r="1469" spans="1:9" ht="51.9" customHeight="1" x14ac:dyDescent="0.25">
      <c r="A1469" s="92" t="s">
        <v>1733</v>
      </c>
      <c r="B1469" s="93" t="s">
        <v>1732</v>
      </c>
      <c r="C1469" s="92" t="s">
        <v>235</v>
      </c>
      <c r="D1469" s="91">
        <v>6</v>
      </c>
      <c r="E1469" s="308"/>
      <c r="F1469" s="310">
        <f t="shared" si="638"/>
        <v>0</v>
      </c>
      <c r="G1469" s="90">
        <f t="shared" si="639"/>
        <v>0</v>
      </c>
      <c r="H1469" s="90">
        <f t="shared" si="640"/>
        <v>0</v>
      </c>
      <c r="I1469" s="89" t="e">
        <f t="shared" si="637"/>
        <v>#DIV/0!</v>
      </c>
    </row>
    <row r="1470" spans="1:9" ht="51.9" customHeight="1" x14ac:dyDescent="0.25">
      <c r="A1470" s="92" t="s">
        <v>1731</v>
      </c>
      <c r="B1470" s="93" t="s">
        <v>1103</v>
      </c>
      <c r="C1470" s="92" t="s">
        <v>235</v>
      </c>
      <c r="D1470" s="91">
        <v>2</v>
      </c>
      <c r="E1470" s="308"/>
      <c r="F1470" s="310">
        <f t="shared" si="638"/>
        <v>0</v>
      </c>
      <c r="G1470" s="90">
        <f t="shared" si="639"/>
        <v>0</v>
      </c>
      <c r="H1470" s="90">
        <f t="shared" si="640"/>
        <v>0</v>
      </c>
      <c r="I1470" s="89" t="e">
        <f t="shared" si="637"/>
        <v>#DIV/0!</v>
      </c>
    </row>
    <row r="1471" spans="1:9" ht="51.9" customHeight="1" x14ac:dyDescent="0.25">
      <c r="A1471" s="92" t="s">
        <v>1730</v>
      </c>
      <c r="B1471" s="93" t="s">
        <v>1101</v>
      </c>
      <c r="C1471" s="92" t="s">
        <v>235</v>
      </c>
      <c r="D1471" s="91">
        <v>1</v>
      </c>
      <c r="E1471" s="308"/>
      <c r="F1471" s="310">
        <f t="shared" si="638"/>
        <v>0</v>
      </c>
      <c r="G1471" s="90">
        <f t="shared" si="639"/>
        <v>0</v>
      </c>
      <c r="H1471" s="90">
        <f t="shared" si="640"/>
        <v>0</v>
      </c>
      <c r="I1471" s="89" t="e">
        <f t="shared" si="637"/>
        <v>#DIV/0!</v>
      </c>
    </row>
    <row r="1472" spans="1:9" ht="39" customHeight="1" x14ac:dyDescent="0.25">
      <c r="A1472" s="92" t="s">
        <v>1729</v>
      </c>
      <c r="B1472" s="93" t="s">
        <v>1099</v>
      </c>
      <c r="C1472" s="92" t="s">
        <v>235</v>
      </c>
      <c r="D1472" s="91">
        <v>1</v>
      </c>
      <c r="E1472" s="308"/>
      <c r="F1472" s="310">
        <f t="shared" si="638"/>
        <v>0</v>
      </c>
      <c r="G1472" s="90">
        <f t="shared" si="639"/>
        <v>0</v>
      </c>
      <c r="H1472" s="90">
        <f t="shared" si="640"/>
        <v>0</v>
      </c>
      <c r="I1472" s="89" t="e">
        <f t="shared" si="637"/>
        <v>#DIV/0!</v>
      </c>
    </row>
    <row r="1473" spans="1:9" ht="51.9" customHeight="1" x14ac:dyDescent="0.25">
      <c r="A1473" s="92" t="s">
        <v>1728</v>
      </c>
      <c r="B1473" s="93" t="s">
        <v>1097</v>
      </c>
      <c r="C1473" s="92" t="s">
        <v>235</v>
      </c>
      <c r="D1473" s="91">
        <v>5</v>
      </c>
      <c r="E1473" s="308"/>
      <c r="F1473" s="310">
        <f t="shared" si="638"/>
        <v>0</v>
      </c>
      <c r="G1473" s="90">
        <f t="shared" si="639"/>
        <v>0</v>
      </c>
      <c r="H1473" s="90">
        <f t="shared" si="640"/>
        <v>0</v>
      </c>
      <c r="I1473" s="89" t="e">
        <f t="shared" si="637"/>
        <v>#DIV/0!</v>
      </c>
    </row>
    <row r="1474" spans="1:9" ht="39" customHeight="1" x14ac:dyDescent="0.25">
      <c r="A1474" s="92" t="s">
        <v>1727</v>
      </c>
      <c r="B1474" s="93" t="s">
        <v>1093</v>
      </c>
      <c r="C1474" s="92" t="s">
        <v>235</v>
      </c>
      <c r="D1474" s="91">
        <v>7</v>
      </c>
      <c r="E1474" s="308"/>
      <c r="F1474" s="310">
        <f t="shared" si="638"/>
        <v>0</v>
      </c>
      <c r="G1474" s="90">
        <f t="shared" si="639"/>
        <v>0</v>
      </c>
      <c r="H1474" s="90">
        <f t="shared" si="640"/>
        <v>0</v>
      </c>
      <c r="I1474" s="89" t="e">
        <f t="shared" si="637"/>
        <v>#DIV/0!</v>
      </c>
    </row>
    <row r="1475" spans="1:9" ht="26.1" customHeight="1" x14ac:dyDescent="0.25">
      <c r="A1475" s="92" t="s">
        <v>1726</v>
      </c>
      <c r="B1475" s="93" t="s">
        <v>1091</v>
      </c>
      <c r="C1475" s="92" t="s">
        <v>235</v>
      </c>
      <c r="D1475" s="91">
        <v>8</v>
      </c>
      <c r="E1475" s="308"/>
      <c r="F1475" s="310">
        <f t="shared" si="638"/>
        <v>0</v>
      </c>
      <c r="G1475" s="90">
        <f t="shared" si="639"/>
        <v>0</v>
      </c>
      <c r="H1475" s="90">
        <f t="shared" si="640"/>
        <v>0</v>
      </c>
      <c r="I1475" s="89" t="e">
        <f t="shared" si="637"/>
        <v>#DIV/0!</v>
      </c>
    </row>
    <row r="1476" spans="1:9" ht="24" customHeight="1" x14ac:dyDescent="0.25">
      <c r="A1476" s="92" t="s">
        <v>1725</v>
      </c>
      <c r="B1476" s="93" t="s">
        <v>1089</v>
      </c>
      <c r="C1476" s="92" t="s">
        <v>235</v>
      </c>
      <c r="D1476" s="91">
        <v>6</v>
      </c>
      <c r="E1476" s="90">
        <f>VLOOKUP(B1476,'COMPOSIÇAO DE CUSTO UNIT'!$B$8:$H$4706,7,FALSE)</f>
        <v>0</v>
      </c>
      <c r="F1476" s="310">
        <f t="shared" si="638"/>
        <v>0</v>
      </c>
      <c r="G1476" s="90">
        <f t="shared" si="639"/>
        <v>0</v>
      </c>
      <c r="H1476" s="90">
        <f t="shared" si="640"/>
        <v>0</v>
      </c>
      <c r="I1476" s="89" t="e">
        <f t="shared" si="637"/>
        <v>#DIV/0!</v>
      </c>
    </row>
    <row r="1477" spans="1:9" ht="39" customHeight="1" x14ac:dyDescent="0.25">
      <c r="A1477" s="92" t="s">
        <v>1724</v>
      </c>
      <c r="B1477" s="93" t="s">
        <v>1065</v>
      </c>
      <c r="C1477" s="92" t="s">
        <v>235</v>
      </c>
      <c r="D1477" s="91">
        <v>2</v>
      </c>
      <c r="E1477" s="90">
        <f>VLOOKUP(B1477,'COMPOSIÇAO DE CUSTO UNIT'!$B$8:$H$4706,7,FALSE)</f>
        <v>0</v>
      </c>
      <c r="F1477" s="310">
        <f t="shared" si="638"/>
        <v>0</v>
      </c>
      <c r="G1477" s="90">
        <f t="shared" si="639"/>
        <v>0</v>
      </c>
      <c r="H1477" s="90">
        <f t="shared" si="640"/>
        <v>0</v>
      </c>
      <c r="I1477" s="89" t="e">
        <f t="shared" si="637"/>
        <v>#DIV/0!</v>
      </c>
    </row>
    <row r="1478" spans="1:9" ht="39" customHeight="1" x14ac:dyDescent="0.25">
      <c r="A1478" s="92" t="s">
        <v>1723</v>
      </c>
      <c r="B1478" s="93" t="s">
        <v>1087</v>
      </c>
      <c r="C1478" s="92" t="s">
        <v>235</v>
      </c>
      <c r="D1478" s="91">
        <v>4</v>
      </c>
      <c r="E1478" s="308"/>
      <c r="F1478" s="310">
        <f t="shared" si="638"/>
        <v>0</v>
      </c>
      <c r="G1478" s="90">
        <f t="shared" si="639"/>
        <v>0</v>
      </c>
      <c r="H1478" s="90">
        <f t="shared" si="640"/>
        <v>0</v>
      </c>
      <c r="I1478" s="89" t="e">
        <f t="shared" si="637"/>
        <v>#DIV/0!</v>
      </c>
    </row>
    <row r="1479" spans="1:9" ht="39" customHeight="1" x14ac:dyDescent="0.25">
      <c r="A1479" s="92" t="s">
        <v>1722</v>
      </c>
      <c r="B1479" s="93" t="s">
        <v>1085</v>
      </c>
      <c r="C1479" s="92" t="s">
        <v>235</v>
      </c>
      <c r="D1479" s="91">
        <v>3</v>
      </c>
      <c r="E1479" s="308"/>
      <c r="F1479" s="310">
        <f t="shared" si="638"/>
        <v>0</v>
      </c>
      <c r="G1479" s="90">
        <f t="shared" si="639"/>
        <v>0</v>
      </c>
      <c r="H1479" s="90">
        <f t="shared" si="640"/>
        <v>0</v>
      </c>
      <c r="I1479" s="89" t="e">
        <f t="shared" si="637"/>
        <v>#DIV/0!</v>
      </c>
    </row>
    <row r="1480" spans="1:9" ht="39" customHeight="1" x14ac:dyDescent="0.25">
      <c r="A1480" s="92" t="s">
        <v>1721</v>
      </c>
      <c r="B1480" s="93" t="s">
        <v>1083</v>
      </c>
      <c r="C1480" s="92" t="s">
        <v>235</v>
      </c>
      <c r="D1480" s="91">
        <v>7</v>
      </c>
      <c r="E1480" s="308"/>
      <c r="F1480" s="310">
        <f t="shared" si="638"/>
        <v>0</v>
      </c>
      <c r="G1480" s="90">
        <f t="shared" si="639"/>
        <v>0</v>
      </c>
      <c r="H1480" s="90">
        <f t="shared" si="640"/>
        <v>0</v>
      </c>
      <c r="I1480" s="89" t="e">
        <f t="shared" si="637"/>
        <v>#DIV/0!</v>
      </c>
    </row>
    <row r="1481" spans="1:9" ht="39" customHeight="1" x14ac:dyDescent="0.25">
      <c r="A1481" s="92" t="s">
        <v>1720</v>
      </c>
      <c r="B1481" s="93" t="s">
        <v>1077</v>
      </c>
      <c r="C1481" s="92" t="s">
        <v>235</v>
      </c>
      <c r="D1481" s="91">
        <v>9</v>
      </c>
      <c r="E1481" s="308"/>
      <c r="F1481" s="310">
        <f t="shared" si="638"/>
        <v>0</v>
      </c>
      <c r="G1481" s="90">
        <f t="shared" si="639"/>
        <v>0</v>
      </c>
      <c r="H1481" s="90">
        <f t="shared" si="640"/>
        <v>0</v>
      </c>
      <c r="I1481" s="89" t="e">
        <f t="shared" si="637"/>
        <v>#DIV/0!</v>
      </c>
    </row>
    <row r="1482" spans="1:9" ht="24" customHeight="1" x14ac:dyDescent="0.25">
      <c r="A1482" s="92" t="s">
        <v>1719</v>
      </c>
      <c r="B1482" s="93" t="s">
        <v>1073</v>
      </c>
      <c r="C1482" s="92" t="s">
        <v>235</v>
      </c>
      <c r="D1482" s="91">
        <v>6</v>
      </c>
      <c r="E1482" s="90">
        <f>VLOOKUP(B1482,'COMPOSIÇAO DE CUSTO UNIT'!$B$8:$H$4706,7,FALSE)</f>
        <v>0</v>
      </c>
      <c r="F1482" s="310">
        <f t="shared" si="638"/>
        <v>0</v>
      </c>
      <c r="G1482" s="90">
        <f t="shared" si="639"/>
        <v>0</v>
      </c>
      <c r="H1482" s="90">
        <f t="shared" si="640"/>
        <v>0</v>
      </c>
      <c r="I1482" s="89" t="e">
        <f t="shared" si="637"/>
        <v>#DIV/0!</v>
      </c>
    </row>
    <row r="1483" spans="1:9" ht="26.1" customHeight="1" x14ac:dyDescent="0.25">
      <c r="A1483" s="92" t="s">
        <v>1718</v>
      </c>
      <c r="B1483" s="93" t="s">
        <v>1069</v>
      </c>
      <c r="C1483" s="92" t="s">
        <v>235</v>
      </c>
      <c r="D1483" s="91">
        <v>8</v>
      </c>
      <c r="E1483" s="90">
        <f>VLOOKUP(B1483,'COMPOSIÇAO DE CUSTO UNIT'!$B$8:$H$4706,7,FALSE)</f>
        <v>0</v>
      </c>
      <c r="F1483" s="310">
        <f t="shared" si="638"/>
        <v>0</v>
      </c>
      <c r="G1483" s="90">
        <f t="shared" si="639"/>
        <v>0</v>
      </c>
      <c r="H1483" s="90">
        <f t="shared" si="640"/>
        <v>0</v>
      </c>
      <c r="I1483" s="89" t="e">
        <f t="shared" si="637"/>
        <v>#DIV/0!</v>
      </c>
    </row>
    <row r="1484" spans="1:9" ht="51.9" customHeight="1" x14ac:dyDescent="0.25">
      <c r="A1484" s="92" t="s">
        <v>1717</v>
      </c>
      <c r="B1484" s="93" t="s">
        <v>1051</v>
      </c>
      <c r="C1484" s="92" t="s">
        <v>235</v>
      </c>
      <c r="D1484" s="91">
        <v>2</v>
      </c>
      <c r="E1484" s="90">
        <f>VLOOKUP(B1484,'COMPOSIÇAO DE CUSTO UNIT'!$B$8:$H$4706,7,FALSE)</f>
        <v>0</v>
      </c>
      <c r="F1484" s="310">
        <f t="shared" si="638"/>
        <v>0</v>
      </c>
      <c r="G1484" s="90">
        <f t="shared" si="639"/>
        <v>0</v>
      </c>
      <c r="H1484" s="90">
        <f t="shared" si="640"/>
        <v>0</v>
      </c>
      <c r="I1484" s="89" t="e">
        <f t="shared" si="637"/>
        <v>#DIV/0!</v>
      </c>
    </row>
    <row r="1485" spans="1:9" ht="26.1" customHeight="1" x14ac:dyDescent="0.25">
      <c r="A1485" s="92" t="s">
        <v>1716</v>
      </c>
      <c r="B1485" s="93" t="s">
        <v>1063</v>
      </c>
      <c r="C1485" s="92" t="s">
        <v>235</v>
      </c>
      <c r="D1485" s="91">
        <v>1</v>
      </c>
      <c r="E1485" s="308"/>
      <c r="F1485" s="310">
        <f t="shared" si="638"/>
        <v>0</v>
      </c>
      <c r="G1485" s="90">
        <f t="shared" si="639"/>
        <v>0</v>
      </c>
      <c r="H1485" s="90">
        <f t="shared" si="640"/>
        <v>0</v>
      </c>
      <c r="I1485" s="89" t="e">
        <f t="shared" si="637"/>
        <v>#DIV/0!</v>
      </c>
    </row>
    <row r="1486" spans="1:9" ht="26.1" customHeight="1" x14ac:dyDescent="0.25">
      <c r="A1486" s="92" t="s">
        <v>1715</v>
      </c>
      <c r="B1486" s="93" t="s">
        <v>1714</v>
      </c>
      <c r="C1486" s="92" t="s">
        <v>235</v>
      </c>
      <c r="D1486" s="91">
        <v>1</v>
      </c>
      <c r="E1486" s="90">
        <f>VLOOKUP(B1486,'COMPOSIÇAO DE CUSTO UNIT'!$B$8:$H$4706,7,FALSE)</f>
        <v>0</v>
      </c>
      <c r="F1486" s="309">
        <f t="shared" ref="F1486:F1488" si="641">$F$2</f>
        <v>0</v>
      </c>
      <c r="G1486" s="90">
        <f t="shared" si="639"/>
        <v>0</v>
      </c>
      <c r="H1486" s="90">
        <f t="shared" si="640"/>
        <v>0</v>
      </c>
      <c r="I1486" s="89" t="e">
        <f t="shared" si="637"/>
        <v>#DIV/0!</v>
      </c>
    </row>
    <row r="1487" spans="1:9" ht="26.1" customHeight="1" x14ac:dyDescent="0.25">
      <c r="A1487" s="92" t="s">
        <v>1713</v>
      </c>
      <c r="B1487" s="93" t="s">
        <v>1712</v>
      </c>
      <c r="C1487" s="92" t="s">
        <v>235</v>
      </c>
      <c r="D1487" s="91">
        <v>1</v>
      </c>
      <c r="E1487" s="90">
        <f>VLOOKUP(B1487,'COMPOSIÇAO DE CUSTO UNIT'!$B$8:$H$4706,7,FALSE)</f>
        <v>0</v>
      </c>
      <c r="F1487" s="310">
        <f t="shared" si="638"/>
        <v>0</v>
      </c>
      <c r="G1487" s="90">
        <f t="shared" si="639"/>
        <v>0</v>
      </c>
      <c r="H1487" s="90">
        <f t="shared" si="640"/>
        <v>0</v>
      </c>
      <c r="I1487" s="89" t="e">
        <f t="shared" si="637"/>
        <v>#DIV/0!</v>
      </c>
    </row>
    <row r="1488" spans="1:9" ht="26.1" customHeight="1" x14ac:dyDescent="0.25">
      <c r="A1488" s="92" t="s">
        <v>1711</v>
      </c>
      <c r="B1488" s="93" t="s">
        <v>1710</v>
      </c>
      <c r="C1488" s="92" t="s">
        <v>235</v>
      </c>
      <c r="D1488" s="91">
        <v>1</v>
      </c>
      <c r="E1488" s="90">
        <f>VLOOKUP(B1488,'COMPOSIÇAO DE CUSTO UNIT'!$B$8:$H$4706,7,FALSE)</f>
        <v>0</v>
      </c>
      <c r="F1488" s="309">
        <f t="shared" si="641"/>
        <v>0</v>
      </c>
      <c r="G1488" s="90">
        <f t="shared" si="639"/>
        <v>0</v>
      </c>
      <c r="H1488" s="90">
        <f t="shared" si="640"/>
        <v>0</v>
      </c>
      <c r="I1488" s="89" t="e">
        <f t="shared" si="637"/>
        <v>#DIV/0!</v>
      </c>
    </row>
    <row r="1489" spans="1:9" ht="26.1" customHeight="1" x14ac:dyDescent="0.25">
      <c r="A1489" s="92" t="s">
        <v>1709</v>
      </c>
      <c r="B1489" s="93" t="s">
        <v>1708</v>
      </c>
      <c r="C1489" s="92" t="s">
        <v>235</v>
      </c>
      <c r="D1489" s="91">
        <v>1</v>
      </c>
      <c r="E1489" s="90">
        <f>VLOOKUP(B1489,'COMPOSIÇAO DE CUSTO UNIT'!$B$8:$H$4706,7,FALSE)</f>
        <v>0</v>
      </c>
      <c r="F1489" s="310">
        <f t="shared" si="638"/>
        <v>0</v>
      </c>
      <c r="G1489" s="90">
        <f t="shared" si="639"/>
        <v>0</v>
      </c>
      <c r="H1489" s="90">
        <f t="shared" si="640"/>
        <v>0</v>
      </c>
      <c r="I1489" s="89" t="e">
        <f t="shared" si="637"/>
        <v>#DIV/0!</v>
      </c>
    </row>
    <row r="1490" spans="1:9" ht="26.1" customHeight="1" x14ac:dyDescent="0.25">
      <c r="A1490" s="92" t="s">
        <v>1707</v>
      </c>
      <c r="B1490" s="93" t="s">
        <v>1706</v>
      </c>
      <c r="C1490" s="92" t="s">
        <v>235</v>
      </c>
      <c r="D1490" s="91">
        <v>1</v>
      </c>
      <c r="E1490" s="90">
        <f>VLOOKUP(B1490,'COMPOSIÇAO DE CUSTO UNIT'!$B$8:$H$4706,7,FALSE)</f>
        <v>0</v>
      </c>
      <c r="F1490" s="309">
        <f t="shared" ref="F1490" si="642">$F$2</f>
        <v>0</v>
      </c>
      <c r="G1490" s="90">
        <f t="shared" si="639"/>
        <v>0</v>
      </c>
      <c r="H1490" s="90">
        <f t="shared" si="640"/>
        <v>0</v>
      </c>
      <c r="I1490" s="89" t="e">
        <f t="shared" si="637"/>
        <v>#DIV/0!</v>
      </c>
    </row>
    <row r="1491" spans="1:9" ht="26.1" customHeight="1" x14ac:dyDescent="0.25">
      <c r="A1491" s="92" t="s">
        <v>1705</v>
      </c>
      <c r="B1491" s="93" t="s">
        <v>1704</v>
      </c>
      <c r="C1491" s="92" t="s">
        <v>235</v>
      </c>
      <c r="D1491" s="91">
        <v>1</v>
      </c>
      <c r="E1491" s="90">
        <f>VLOOKUP(B1491,'COMPOSIÇAO DE CUSTO UNIT'!$B$8:$H$4706,7,FALSE)</f>
        <v>0</v>
      </c>
      <c r="F1491" s="310">
        <f t="shared" si="638"/>
        <v>0</v>
      </c>
      <c r="G1491" s="90">
        <f t="shared" si="639"/>
        <v>0</v>
      </c>
      <c r="H1491" s="90">
        <f t="shared" si="640"/>
        <v>0</v>
      </c>
      <c r="I1491" s="89" t="e">
        <f t="shared" si="637"/>
        <v>#DIV/0!</v>
      </c>
    </row>
    <row r="1492" spans="1:9" ht="39" customHeight="1" x14ac:dyDescent="0.25">
      <c r="A1492" s="92" t="s">
        <v>1703</v>
      </c>
      <c r="B1492" s="93" t="s">
        <v>1081</v>
      </c>
      <c r="C1492" s="92" t="s">
        <v>235</v>
      </c>
      <c r="D1492" s="91">
        <v>5</v>
      </c>
      <c r="E1492" s="308"/>
      <c r="F1492" s="310">
        <f t="shared" si="638"/>
        <v>0</v>
      </c>
      <c r="G1492" s="90">
        <f t="shared" si="639"/>
        <v>0</v>
      </c>
      <c r="H1492" s="90">
        <f t="shared" si="640"/>
        <v>0</v>
      </c>
      <c r="I1492" s="89" t="e">
        <f t="shared" si="637"/>
        <v>#DIV/0!</v>
      </c>
    </row>
    <row r="1493" spans="1:9" ht="26.1" customHeight="1" x14ac:dyDescent="0.25">
      <c r="A1493" s="92" t="s">
        <v>1702</v>
      </c>
      <c r="B1493" s="93" t="s">
        <v>1039</v>
      </c>
      <c r="C1493" s="92" t="s">
        <v>235</v>
      </c>
      <c r="D1493" s="91">
        <v>8</v>
      </c>
      <c r="E1493" s="90">
        <f>VLOOKUP(B1493,'COMPOSIÇAO DE CUSTO UNIT'!$B$8:$H$4706,7,FALSE)</f>
        <v>0</v>
      </c>
      <c r="F1493" s="310">
        <f t="shared" si="638"/>
        <v>0</v>
      </c>
      <c r="G1493" s="90">
        <f t="shared" si="639"/>
        <v>0</v>
      </c>
      <c r="H1493" s="90">
        <f t="shared" si="640"/>
        <v>0</v>
      </c>
      <c r="I1493" s="89" t="e">
        <f t="shared" si="637"/>
        <v>#DIV/0!</v>
      </c>
    </row>
    <row r="1494" spans="1:9" ht="26.1" customHeight="1" x14ac:dyDescent="0.25">
      <c r="A1494" s="92" t="s">
        <v>1701</v>
      </c>
      <c r="B1494" s="93" t="s">
        <v>1039</v>
      </c>
      <c r="C1494" s="92" t="s">
        <v>235</v>
      </c>
      <c r="D1494" s="91">
        <v>8</v>
      </c>
      <c r="E1494" s="90">
        <f>VLOOKUP(B1494,'COMPOSIÇAO DE CUSTO UNIT'!$B$8:$H$4706,7,FALSE)</f>
        <v>0</v>
      </c>
      <c r="F1494" s="310">
        <f t="shared" si="638"/>
        <v>0</v>
      </c>
      <c r="G1494" s="90">
        <f t="shared" si="639"/>
        <v>0</v>
      </c>
      <c r="H1494" s="90">
        <f t="shared" si="640"/>
        <v>0</v>
      </c>
      <c r="I1494" s="89" t="e">
        <f t="shared" si="637"/>
        <v>#DIV/0!</v>
      </c>
    </row>
    <row r="1495" spans="1:9" ht="26.1" customHeight="1" x14ac:dyDescent="0.25">
      <c r="A1495" s="92" t="s">
        <v>1700</v>
      </c>
      <c r="B1495" s="93" t="s">
        <v>1079</v>
      </c>
      <c r="C1495" s="92" t="s">
        <v>235</v>
      </c>
      <c r="D1495" s="91">
        <v>5</v>
      </c>
      <c r="E1495" s="90">
        <f>VLOOKUP(B1495,'COMPOSIÇAO DE CUSTO UNIT'!$B$8:$H$4706,7,FALSE)</f>
        <v>0</v>
      </c>
      <c r="F1495" s="310">
        <f t="shared" si="638"/>
        <v>0</v>
      </c>
      <c r="G1495" s="90">
        <f t="shared" si="639"/>
        <v>0</v>
      </c>
      <c r="H1495" s="90">
        <f t="shared" si="640"/>
        <v>0</v>
      </c>
      <c r="I1495" s="89" t="e">
        <f t="shared" si="637"/>
        <v>#DIV/0!</v>
      </c>
    </row>
    <row r="1496" spans="1:9" ht="26.1" customHeight="1" x14ac:dyDescent="0.25">
      <c r="A1496" s="92" t="s">
        <v>1699</v>
      </c>
      <c r="B1496" s="93" t="s">
        <v>1049</v>
      </c>
      <c r="C1496" s="92" t="s">
        <v>460</v>
      </c>
      <c r="D1496" s="91">
        <v>3.6</v>
      </c>
      <c r="E1496" s="308"/>
      <c r="F1496" s="310">
        <f t="shared" si="638"/>
        <v>0</v>
      </c>
      <c r="G1496" s="90">
        <f t="shared" si="639"/>
        <v>0</v>
      </c>
      <c r="H1496" s="90">
        <f t="shared" si="640"/>
        <v>0</v>
      </c>
      <c r="I1496" s="89" t="e">
        <f t="shared" si="637"/>
        <v>#DIV/0!</v>
      </c>
    </row>
    <row r="1497" spans="1:9" ht="24" customHeight="1" x14ac:dyDescent="0.25">
      <c r="A1497" s="100" t="s">
        <v>1698</v>
      </c>
      <c r="B1497" s="99" t="s">
        <v>1037</v>
      </c>
      <c r="C1497" s="97"/>
      <c r="D1497" s="98"/>
      <c r="E1497" s="97"/>
      <c r="F1497" s="97"/>
      <c r="G1497" s="97"/>
      <c r="H1497" s="96">
        <f>SUM(H1498:H1500)</f>
        <v>0</v>
      </c>
      <c r="I1497" s="95" t="e">
        <f>H1497/$H$2317</f>
        <v>#DIV/0!</v>
      </c>
    </row>
    <row r="1498" spans="1:9" ht="39" customHeight="1" x14ac:dyDescent="0.25">
      <c r="A1498" s="92" t="s">
        <v>1697</v>
      </c>
      <c r="B1498" s="93" t="s">
        <v>1696</v>
      </c>
      <c r="C1498" s="92" t="s">
        <v>460</v>
      </c>
      <c r="D1498" s="91">
        <v>4.33</v>
      </c>
      <c r="E1498" s="90">
        <f>VLOOKUP(B1498,'COMPOSIÇAO DE CUSTO UNIT'!$B$8:$H$4706,7,FALSE)</f>
        <v>0</v>
      </c>
      <c r="F1498" s="310">
        <f t="shared" ref="F1498:F1500" si="643">$E$2</f>
        <v>0</v>
      </c>
      <c r="G1498" s="90">
        <f t="shared" ref="G1498:G1500" si="644">TRUNC(E1498*(1+F1498),2)</f>
        <v>0</v>
      </c>
      <c r="H1498" s="90">
        <f t="shared" ref="H1498:H1500" si="645">TRUNC(G1498*D1498,2)</f>
        <v>0</v>
      </c>
      <c r="I1498" s="89" t="e">
        <f t="shared" ref="I1498:I1500" si="646">H1498/$H$2317</f>
        <v>#DIV/0!</v>
      </c>
    </row>
    <row r="1499" spans="1:9" ht="51.9" customHeight="1" x14ac:dyDescent="0.25">
      <c r="A1499" s="92" t="s">
        <v>1695</v>
      </c>
      <c r="B1499" s="93" t="s">
        <v>1033</v>
      </c>
      <c r="C1499" s="92" t="s">
        <v>460</v>
      </c>
      <c r="D1499" s="91">
        <v>2.95</v>
      </c>
      <c r="E1499" s="90">
        <f>VLOOKUP(B1499,'COMPOSIÇAO DE CUSTO UNIT'!$B$8:$H$4706,7,FALSE)</f>
        <v>0</v>
      </c>
      <c r="F1499" s="310">
        <f t="shared" si="643"/>
        <v>0</v>
      </c>
      <c r="G1499" s="90">
        <f t="shared" si="644"/>
        <v>0</v>
      </c>
      <c r="H1499" s="90">
        <f t="shared" si="645"/>
        <v>0</v>
      </c>
      <c r="I1499" s="89" t="e">
        <f t="shared" si="646"/>
        <v>#DIV/0!</v>
      </c>
    </row>
    <row r="1500" spans="1:9" ht="78" customHeight="1" x14ac:dyDescent="0.25">
      <c r="A1500" s="92" t="s">
        <v>1694</v>
      </c>
      <c r="B1500" s="93" t="s">
        <v>4464</v>
      </c>
      <c r="C1500" s="92" t="s">
        <v>235</v>
      </c>
      <c r="D1500" s="91">
        <v>2</v>
      </c>
      <c r="E1500" s="90">
        <f>VLOOKUP(B1500,'COMPOSIÇAO DE CUSTO UNIT'!$B$8:$H$4706,7,FALSE)</f>
        <v>0</v>
      </c>
      <c r="F1500" s="310">
        <f t="shared" si="643"/>
        <v>0</v>
      </c>
      <c r="G1500" s="90">
        <f t="shared" si="644"/>
        <v>0</v>
      </c>
      <c r="H1500" s="90">
        <f t="shared" si="645"/>
        <v>0</v>
      </c>
      <c r="I1500" s="89" t="e">
        <f t="shared" si="646"/>
        <v>#DIV/0!</v>
      </c>
    </row>
    <row r="1501" spans="1:9" ht="24" customHeight="1" x14ac:dyDescent="0.25">
      <c r="A1501" s="100" t="s">
        <v>133</v>
      </c>
      <c r="B1501" s="99" t="s">
        <v>67</v>
      </c>
      <c r="C1501" s="97"/>
      <c r="D1501" s="98"/>
      <c r="E1501" s="97"/>
      <c r="F1501" s="97"/>
      <c r="G1501" s="97"/>
      <c r="H1501" s="96">
        <f>SUM(H1502:H1507)</f>
        <v>0</v>
      </c>
      <c r="I1501" s="95" t="e">
        <f>H1501/$H$2317</f>
        <v>#DIV/0!</v>
      </c>
    </row>
    <row r="1502" spans="1:9" ht="78" customHeight="1" x14ac:dyDescent="0.25">
      <c r="A1502" s="92" t="s">
        <v>1693</v>
      </c>
      <c r="B1502" s="93" t="s">
        <v>4441</v>
      </c>
      <c r="C1502" s="92" t="s">
        <v>460</v>
      </c>
      <c r="D1502" s="91">
        <v>460.55</v>
      </c>
      <c r="E1502" s="90">
        <f>VLOOKUP(B1502,'COMPOSIÇAO DE CUSTO UNIT'!$B$8:$H$4706,7,FALSE)</f>
        <v>0</v>
      </c>
      <c r="F1502" s="310">
        <f t="shared" ref="F1502:F1507" si="647">$E$2</f>
        <v>0</v>
      </c>
      <c r="G1502" s="90">
        <f t="shared" ref="G1502:G1507" si="648">TRUNC(E1502*(1+F1502),2)</f>
        <v>0</v>
      </c>
      <c r="H1502" s="90">
        <f t="shared" ref="H1502:H1507" si="649">TRUNC(G1502*D1502,2)</f>
        <v>0</v>
      </c>
      <c r="I1502" s="89" t="e">
        <f t="shared" ref="I1502:I1507" si="650">H1502/$H$2317</f>
        <v>#DIV/0!</v>
      </c>
    </row>
    <row r="1503" spans="1:9" ht="26.1" customHeight="1" x14ac:dyDescent="0.25">
      <c r="A1503" s="92" t="s">
        <v>1692</v>
      </c>
      <c r="B1503" s="93" t="s">
        <v>1029</v>
      </c>
      <c r="C1503" s="92" t="s">
        <v>234</v>
      </c>
      <c r="D1503" s="91">
        <v>68.349999999999994</v>
      </c>
      <c r="E1503" s="90">
        <f>VLOOKUP(B1503,'COMPOSIÇAO DE CUSTO UNIT'!$B$8:$H$4706,7,FALSE)</f>
        <v>0</v>
      </c>
      <c r="F1503" s="310">
        <f t="shared" si="647"/>
        <v>0</v>
      </c>
      <c r="G1503" s="90">
        <f t="shared" si="648"/>
        <v>0</v>
      </c>
      <c r="H1503" s="90">
        <f t="shared" si="649"/>
        <v>0</v>
      </c>
      <c r="I1503" s="89" t="e">
        <f t="shared" si="650"/>
        <v>#DIV/0!</v>
      </c>
    </row>
    <row r="1504" spans="1:9" ht="26.1" customHeight="1" x14ac:dyDescent="0.25">
      <c r="A1504" s="92" t="s">
        <v>1691</v>
      </c>
      <c r="B1504" s="93" t="s">
        <v>1027</v>
      </c>
      <c r="C1504" s="92" t="s">
        <v>234</v>
      </c>
      <c r="D1504" s="91">
        <v>68.349999999999994</v>
      </c>
      <c r="E1504" s="90">
        <f>VLOOKUP(B1504,'COMPOSIÇAO DE CUSTO UNIT'!$B$8:$H$4706,7,FALSE)</f>
        <v>0</v>
      </c>
      <c r="F1504" s="310">
        <f t="shared" si="647"/>
        <v>0</v>
      </c>
      <c r="G1504" s="90">
        <f t="shared" si="648"/>
        <v>0</v>
      </c>
      <c r="H1504" s="90">
        <f t="shared" si="649"/>
        <v>0</v>
      </c>
      <c r="I1504" s="89" t="e">
        <f t="shared" si="650"/>
        <v>#DIV/0!</v>
      </c>
    </row>
    <row r="1505" spans="1:9" ht="26.1" customHeight="1" x14ac:dyDescent="0.25">
      <c r="A1505" s="92" t="s">
        <v>1690</v>
      </c>
      <c r="B1505" s="93" t="s">
        <v>1689</v>
      </c>
      <c r="C1505" s="92" t="s">
        <v>630</v>
      </c>
      <c r="D1505" s="91">
        <v>13.47</v>
      </c>
      <c r="E1505" s="90">
        <f>VLOOKUP(B1505,'COMPOSIÇAO DE CUSTO UNIT'!$B$8:$H$4706,7,FALSE)</f>
        <v>0</v>
      </c>
      <c r="F1505" s="310">
        <f t="shared" si="647"/>
        <v>0</v>
      </c>
      <c r="G1505" s="90">
        <f t="shared" si="648"/>
        <v>0</v>
      </c>
      <c r="H1505" s="90">
        <f t="shared" si="649"/>
        <v>0</v>
      </c>
      <c r="I1505" s="89" t="e">
        <f t="shared" si="650"/>
        <v>#DIV/0!</v>
      </c>
    </row>
    <row r="1506" spans="1:9" ht="51.9" customHeight="1" x14ac:dyDescent="0.25">
      <c r="A1506" s="92" t="s">
        <v>1688</v>
      </c>
      <c r="B1506" s="93" t="s">
        <v>1025</v>
      </c>
      <c r="C1506" s="92" t="s">
        <v>460</v>
      </c>
      <c r="D1506" s="91">
        <v>447.09</v>
      </c>
      <c r="E1506" s="308"/>
      <c r="F1506" s="310">
        <f t="shared" si="647"/>
        <v>0</v>
      </c>
      <c r="G1506" s="90">
        <f t="shared" si="648"/>
        <v>0</v>
      </c>
      <c r="H1506" s="90">
        <f t="shared" si="649"/>
        <v>0</v>
      </c>
      <c r="I1506" s="89" t="e">
        <f t="shared" si="650"/>
        <v>#DIV/0!</v>
      </c>
    </row>
    <row r="1507" spans="1:9" ht="39" customHeight="1" x14ac:dyDescent="0.25">
      <c r="A1507" s="92" t="s">
        <v>1687</v>
      </c>
      <c r="B1507" s="93" t="s">
        <v>1023</v>
      </c>
      <c r="C1507" s="92" t="s">
        <v>234</v>
      </c>
      <c r="D1507" s="91">
        <v>68.349999999999994</v>
      </c>
      <c r="E1507" s="90">
        <f>VLOOKUP(B1507,'COMPOSIÇAO DE CUSTO UNIT'!$B$8:$H$4706,7,FALSE)</f>
        <v>0</v>
      </c>
      <c r="F1507" s="310">
        <f t="shared" si="647"/>
        <v>0</v>
      </c>
      <c r="G1507" s="90">
        <f t="shared" si="648"/>
        <v>0</v>
      </c>
      <c r="H1507" s="90">
        <f t="shared" si="649"/>
        <v>0</v>
      </c>
      <c r="I1507" s="89" t="e">
        <f t="shared" si="650"/>
        <v>#DIV/0!</v>
      </c>
    </row>
    <row r="1508" spans="1:9" ht="24" customHeight="1" x14ac:dyDescent="0.25">
      <c r="A1508" s="100" t="s">
        <v>134</v>
      </c>
      <c r="B1508" s="99" t="s">
        <v>135</v>
      </c>
      <c r="C1508" s="97"/>
      <c r="D1508" s="98"/>
      <c r="E1508" s="97"/>
      <c r="F1508" s="97"/>
      <c r="G1508" s="97"/>
      <c r="H1508" s="96">
        <f>H1509+H1516+H1525+H1562+H1568+H1572+H1588+H1594+H1599+H1642+H1649+H1669+H1750+H1797+H1837+H1844+H1869+H1881+H1893+H1934</f>
        <v>0</v>
      </c>
      <c r="I1508" s="95" t="e">
        <f t="shared" ref="I1508:I1515" si="651">H1508/$H$2317</f>
        <v>#DIV/0!</v>
      </c>
    </row>
    <row r="1509" spans="1:9" ht="24" customHeight="1" x14ac:dyDescent="0.25">
      <c r="A1509" s="100" t="s">
        <v>136</v>
      </c>
      <c r="B1509" s="99" t="s">
        <v>33</v>
      </c>
      <c r="C1509" s="97"/>
      <c r="D1509" s="98"/>
      <c r="E1509" s="97"/>
      <c r="F1509" s="97"/>
      <c r="G1509" s="97"/>
      <c r="H1509" s="96">
        <f>SUM(H1510:H1515)</f>
        <v>0</v>
      </c>
      <c r="I1509" s="95" t="e">
        <f t="shared" si="651"/>
        <v>#DIV/0!</v>
      </c>
    </row>
    <row r="1510" spans="1:9" ht="26.1" customHeight="1" x14ac:dyDescent="0.25">
      <c r="A1510" s="92" t="s">
        <v>1686</v>
      </c>
      <c r="B1510" s="93" t="s">
        <v>498</v>
      </c>
      <c r="C1510" s="92" t="s">
        <v>491</v>
      </c>
      <c r="D1510" s="91">
        <v>115.02</v>
      </c>
      <c r="E1510" s="308"/>
      <c r="F1510" s="310">
        <f t="shared" ref="F1510:F1515" si="652">$E$2</f>
        <v>0</v>
      </c>
      <c r="G1510" s="90">
        <f t="shared" ref="G1510:G1515" si="653">TRUNC(E1510*(1+F1510),2)</f>
        <v>0</v>
      </c>
      <c r="H1510" s="90">
        <f t="shared" ref="H1510:H1515" si="654">TRUNC(G1510*D1510,2)</f>
        <v>0</v>
      </c>
      <c r="I1510" s="89" t="e">
        <f t="shared" si="651"/>
        <v>#DIV/0!</v>
      </c>
    </row>
    <row r="1511" spans="1:9" ht="51.9" customHeight="1" x14ac:dyDescent="0.25">
      <c r="A1511" s="92" t="s">
        <v>1685</v>
      </c>
      <c r="B1511" s="93" t="s">
        <v>1021</v>
      </c>
      <c r="C1511" s="92" t="s">
        <v>491</v>
      </c>
      <c r="D1511" s="91">
        <v>104.14</v>
      </c>
      <c r="E1511" s="308"/>
      <c r="F1511" s="310">
        <f t="shared" si="652"/>
        <v>0</v>
      </c>
      <c r="G1511" s="90">
        <f t="shared" si="653"/>
        <v>0</v>
      </c>
      <c r="H1511" s="90">
        <f t="shared" si="654"/>
        <v>0</v>
      </c>
      <c r="I1511" s="89" t="e">
        <f t="shared" si="651"/>
        <v>#DIV/0!</v>
      </c>
    </row>
    <row r="1512" spans="1:9" ht="26.1" customHeight="1" x14ac:dyDescent="0.25">
      <c r="A1512" s="92" t="s">
        <v>1684</v>
      </c>
      <c r="B1512" s="93" t="s">
        <v>972</v>
      </c>
      <c r="C1512" s="92" t="s">
        <v>460</v>
      </c>
      <c r="D1512" s="91">
        <v>694.26</v>
      </c>
      <c r="E1512" s="308"/>
      <c r="F1512" s="310">
        <f t="shared" si="652"/>
        <v>0</v>
      </c>
      <c r="G1512" s="90">
        <f t="shared" si="653"/>
        <v>0</v>
      </c>
      <c r="H1512" s="90">
        <f t="shared" si="654"/>
        <v>0</v>
      </c>
      <c r="I1512" s="89" t="e">
        <f t="shared" si="651"/>
        <v>#DIV/0!</v>
      </c>
    </row>
    <row r="1513" spans="1:9" ht="78" customHeight="1" x14ac:dyDescent="0.25">
      <c r="A1513" s="92" t="s">
        <v>1683</v>
      </c>
      <c r="B1513" s="93" t="s">
        <v>1682</v>
      </c>
      <c r="C1513" s="92" t="s">
        <v>234</v>
      </c>
      <c r="D1513" s="91">
        <v>150</v>
      </c>
      <c r="E1513" s="308"/>
      <c r="F1513" s="310">
        <f t="shared" si="652"/>
        <v>0</v>
      </c>
      <c r="G1513" s="90">
        <f t="shared" si="653"/>
        <v>0</v>
      </c>
      <c r="H1513" s="90">
        <f t="shared" si="654"/>
        <v>0</v>
      </c>
      <c r="I1513" s="89" t="e">
        <f t="shared" si="651"/>
        <v>#DIV/0!</v>
      </c>
    </row>
    <row r="1514" spans="1:9" ht="26.1" customHeight="1" x14ac:dyDescent="0.25">
      <c r="A1514" s="92" t="s">
        <v>1681</v>
      </c>
      <c r="B1514" s="93" t="s">
        <v>496</v>
      </c>
      <c r="C1514" s="92" t="s">
        <v>460</v>
      </c>
      <c r="D1514" s="91">
        <v>104.23</v>
      </c>
      <c r="E1514" s="308"/>
      <c r="F1514" s="310">
        <f t="shared" si="652"/>
        <v>0</v>
      </c>
      <c r="G1514" s="90">
        <f t="shared" si="653"/>
        <v>0</v>
      </c>
      <c r="H1514" s="90">
        <f t="shared" si="654"/>
        <v>0</v>
      </c>
      <c r="I1514" s="89" t="e">
        <f t="shared" si="651"/>
        <v>#DIV/0!</v>
      </c>
    </row>
    <row r="1515" spans="1:9" ht="26.1" customHeight="1" x14ac:dyDescent="0.25">
      <c r="A1515" s="92" t="s">
        <v>1680</v>
      </c>
      <c r="B1515" s="93" t="s">
        <v>494</v>
      </c>
      <c r="C1515" s="92" t="s">
        <v>491</v>
      </c>
      <c r="D1515" s="91">
        <v>52.25</v>
      </c>
      <c r="E1515" s="308"/>
      <c r="F1515" s="310">
        <f t="shared" si="652"/>
        <v>0</v>
      </c>
      <c r="G1515" s="90">
        <f t="shared" si="653"/>
        <v>0</v>
      </c>
      <c r="H1515" s="90">
        <f t="shared" si="654"/>
        <v>0</v>
      </c>
      <c r="I1515" s="89" t="e">
        <f t="shared" si="651"/>
        <v>#DIV/0!</v>
      </c>
    </row>
    <row r="1516" spans="1:9" ht="24" customHeight="1" x14ac:dyDescent="0.25">
      <c r="A1516" s="100" t="s">
        <v>137</v>
      </c>
      <c r="B1516" s="99" t="s">
        <v>35</v>
      </c>
      <c r="C1516" s="97"/>
      <c r="D1516" s="98"/>
      <c r="E1516" s="97"/>
      <c r="F1516" s="97"/>
      <c r="G1516" s="97"/>
      <c r="H1516" s="96">
        <f>SUM(H1517:H1524)</f>
        <v>0</v>
      </c>
      <c r="I1516" s="95" t="e">
        <f>H1516/$H$2317</f>
        <v>#DIV/0!</v>
      </c>
    </row>
    <row r="1517" spans="1:9" ht="26.1" customHeight="1" x14ac:dyDescent="0.25">
      <c r="A1517" s="92" t="s">
        <v>1679</v>
      </c>
      <c r="B1517" s="93" t="s">
        <v>1010</v>
      </c>
      <c r="C1517" s="92" t="s">
        <v>234</v>
      </c>
      <c r="D1517" s="91">
        <v>26</v>
      </c>
      <c r="E1517" s="90">
        <f>VLOOKUP(B1517,'COMPOSIÇAO DE CUSTO UNIT'!$B$8:$H$4706,7,FALSE)</f>
        <v>0</v>
      </c>
      <c r="F1517" s="310">
        <f t="shared" ref="F1517:F1524" si="655">$E$2</f>
        <v>0</v>
      </c>
      <c r="G1517" s="90">
        <f t="shared" ref="G1517:G1524" si="656">TRUNC(E1517*(1+F1517),2)</f>
        <v>0</v>
      </c>
      <c r="H1517" s="90">
        <f t="shared" ref="H1517:H1524" si="657">TRUNC(G1517*D1517,2)</f>
        <v>0</v>
      </c>
      <c r="I1517" s="89" t="e">
        <f t="shared" ref="I1517:I1524" si="658">H1517/$H$2317</f>
        <v>#DIV/0!</v>
      </c>
    </row>
    <row r="1518" spans="1:9" ht="26.1" customHeight="1" x14ac:dyDescent="0.25">
      <c r="A1518" s="92" t="s">
        <v>1678</v>
      </c>
      <c r="B1518" s="93" t="s">
        <v>1677</v>
      </c>
      <c r="C1518" s="92" t="s">
        <v>234</v>
      </c>
      <c r="D1518" s="91">
        <v>1001</v>
      </c>
      <c r="E1518" s="90">
        <f>VLOOKUP(B1518,'COMPOSIÇAO DE CUSTO UNIT'!$B$8:$H$4706,7,FALSE)</f>
        <v>0</v>
      </c>
      <c r="F1518" s="310">
        <f t="shared" si="655"/>
        <v>0</v>
      </c>
      <c r="G1518" s="90">
        <f t="shared" si="656"/>
        <v>0</v>
      </c>
      <c r="H1518" s="90">
        <f t="shared" si="657"/>
        <v>0</v>
      </c>
      <c r="I1518" s="89" t="e">
        <f t="shared" si="658"/>
        <v>#DIV/0!</v>
      </c>
    </row>
    <row r="1519" spans="1:9" ht="26.1" customHeight="1" x14ac:dyDescent="0.25">
      <c r="A1519" s="92" t="s">
        <v>1676</v>
      </c>
      <c r="B1519" s="93" t="s">
        <v>1675</v>
      </c>
      <c r="C1519" s="92" t="s">
        <v>234</v>
      </c>
      <c r="D1519" s="91">
        <v>11</v>
      </c>
      <c r="E1519" s="90">
        <f>VLOOKUP(B1519,'COMPOSIÇAO DE CUSTO UNIT'!$B$8:$H$4706,7,FALSE)</f>
        <v>0</v>
      </c>
      <c r="F1519" s="310">
        <f t="shared" si="655"/>
        <v>0</v>
      </c>
      <c r="G1519" s="90">
        <f t="shared" si="656"/>
        <v>0</v>
      </c>
      <c r="H1519" s="90">
        <f t="shared" si="657"/>
        <v>0</v>
      </c>
      <c r="I1519" s="89" t="e">
        <f t="shared" si="658"/>
        <v>#DIV/0!</v>
      </c>
    </row>
    <row r="1520" spans="1:9" ht="26.1" customHeight="1" x14ac:dyDescent="0.25">
      <c r="A1520" s="92" t="s">
        <v>1674</v>
      </c>
      <c r="B1520" s="93" t="s">
        <v>1673</v>
      </c>
      <c r="C1520" s="92" t="s">
        <v>235</v>
      </c>
      <c r="D1520" s="91">
        <v>80</v>
      </c>
      <c r="E1520" s="308"/>
      <c r="F1520" s="310">
        <f t="shared" si="655"/>
        <v>0</v>
      </c>
      <c r="G1520" s="90">
        <f t="shared" si="656"/>
        <v>0</v>
      </c>
      <c r="H1520" s="90">
        <f t="shared" si="657"/>
        <v>0</v>
      </c>
      <c r="I1520" s="89" t="e">
        <f t="shared" si="658"/>
        <v>#DIV/0!</v>
      </c>
    </row>
    <row r="1521" spans="1:9" ht="26.1" customHeight="1" x14ac:dyDescent="0.25">
      <c r="A1521" s="92" t="s">
        <v>1672</v>
      </c>
      <c r="B1521" s="93" t="s">
        <v>1671</v>
      </c>
      <c r="C1521" s="92" t="s">
        <v>564</v>
      </c>
      <c r="D1521" s="91">
        <v>10808.2</v>
      </c>
      <c r="E1521" s="308"/>
      <c r="F1521" s="310">
        <f t="shared" si="655"/>
        <v>0</v>
      </c>
      <c r="G1521" s="90">
        <f t="shared" si="656"/>
        <v>0</v>
      </c>
      <c r="H1521" s="90">
        <f t="shared" si="657"/>
        <v>0</v>
      </c>
      <c r="I1521" s="89" t="e">
        <f t="shared" si="658"/>
        <v>#DIV/0!</v>
      </c>
    </row>
    <row r="1522" spans="1:9" ht="26.1" customHeight="1" x14ac:dyDescent="0.25">
      <c r="A1522" s="92" t="s">
        <v>1670</v>
      </c>
      <c r="B1522" s="93" t="s">
        <v>1006</v>
      </c>
      <c r="C1522" s="92" t="s">
        <v>564</v>
      </c>
      <c r="D1522" s="91">
        <v>639.85</v>
      </c>
      <c r="E1522" s="308"/>
      <c r="F1522" s="310">
        <f t="shared" si="655"/>
        <v>0</v>
      </c>
      <c r="G1522" s="90">
        <f t="shared" si="656"/>
        <v>0</v>
      </c>
      <c r="H1522" s="90">
        <f t="shared" si="657"/>
        <v>0</v>
      </c>
      <c r="I1522" s="89" t="e">
        <f t="shared" si="658"/>
        <v>#DIV/0!</v>
      </c>
    </row>
    <row r="1523" spans="1:9" ht="26.1" customHeight="1" x14ac:dyDescent="0.25">
      <c r="A1523" s="92" t="s">
        <v>1669</v>
      </c>
      <c r="B1523" s="93" t="s">
        <v>1668</v>
      </c>
      <c r="C1523" s="92" t="s">
        <v>564</v>
      </c>
      <c r="D1523" s="91">
        <v>365</v>
      </c>
      <c r="E1523" s="308"/>
      <c r="F1523" s="310">
        <f t="shared" si="655"/>
        <v>0</v>
      </c>
      <c r="G1523" s="90">
        <f t="shared" si="656"/>
        <v>0</v>
      </c>
      <c r="H1523" s="90">
        <f t="shared" si="657"/>
        <v>0</v>
      </c>
      <c r="I1523" s="89" t="e">
        <f t="shared" si="658"/>
        <v>#DIV/0!</v>
      </c>
    </row>
    <row r="1524" spans="1:9" ht="26.1" customHeight="1" x14ac:dyDescent="0.25">
      <c r="A1524" s="92" t="s">
        <v>1667</v>
      </c>
      <c r="B1524" s="93" t="s">
        <v>1004</v>
      </c>
      <c r="C1524" s="92" t="s">
        <v>564</v>
      </c>
      <c r="D1524" s="91">
        <v>382.51</v>
      </c>
      <c r="E1524" s="308"/>
      <c r="F1524" s="310">
        <f t="shared" si="655"/>
        <v>0</v>
      </c>
      <c r="G1524" s="90">
        <f t="shared" si="656"/>
        <v>0</v>
      </c>
      <c r="H1524" s="90">
        <f t="shared" si="657"/>
        <v>0</v>
      </c>
      <c r="I1524" s="89" t="e">
        <f t="shared" si="658"/>
        <v>#DIV/0!</v>
      </c>
    </row>
    <row r="1525" spans="1:9" ht="24" customHeight="1" x14ac:dyDescent="0.25">
      <c r="A1525" s="100" t="s">
        <v>138</v>
      </c>
      <c r="B1525" s="99" t="s">
        <v>37</v>
      </c>
      <c r="C1525" s="97"/>
      <c r="D1525" s="98"/>
      <c r="E1525" s="97"/>
      <c r="F1525" s="97"/>
      <c r="G1525" s="97"/>
      <c r="H1525" s="96">
        <f>H1526+H1544</f>
        <v>0</v>
      </c>
      <c r="I1525" s="95" t="e">
        <f t="shared" ref="I1525:I1543" si="659">H1525/$H$2317</f>
        <v>#DIV/0!</v>
      </c>
    </row>
    <row r="1526" spans="1:9" ht="24" customHeight="1" x14ac:dyDescent="0.25">
      <c r="A1526" s="100" t="s">
        <v>1666</v>
      </c>
      <c r="B1526" s="99" t="s">
        <v>1665</v>
      </c>
      <c r="C1526" s="97"/>
      <c r="D1526" s="98"/>
      <c r="E1526" s="97"/>
      <c r="F1526" s="97"/>
      <c r="G1526" s="97"/>
      <c r="H1526" s="96">
        <f>SUM(H1527:H1543)</f>
        <v>0</v>
      </c>
      <c r="I1526" s="95" t="e">
        <f t="shared" si="659"/>
        <v>#DIV/0!</v>
      </c>
    </row>
    <row r="1527" spans="1:9" ht="39" customHeight="1" x14ac:dyDescent="0.25">
      <c r="A1527" s="92" t="s">
        <v>1664</v>
      </c>
      <c r="B1527" s="93" t="s">
        <v>1000</v>
      </c>
      <c r="C1527" s="92" t="s">
        <v>460</v>
      </c>
      <c r="D1527" s="91">
        <v>124.24</v>
      </c>
      <c r="E1527" s="308"/>
      <c r="F1527" s="310">
        <f t="shared" ref="F1527:F1543" si="660">$E$2</f>
        <v>0</v>
      </c>
      <c r="G1527" s="90">
        <f t="shared" ref="G1527:G1543" si="661">TRUNC(E1527*(1+F1527),2)</f>
        <v>0</v>
      </c>
      <c r="H1527" s="90">
        <f t="shared" ref="H1527:H1543" si="662">TRUNC(G1527*D1527,2)</f>
        <v>0</v>
      </c>
      <c r="I1527" s="89" t="e">
        <f t="shared" si="659"/>
        <v>#DIV/0!</v>
      </c>
    </row>
    <row r="1528" spans="1:9" ht="39" customHeight="1" x14ac:dyDescent="0.25">
      <c r="A1528" s="92" t="s">
        <v>1663</v>
      </c>
      <c r="B1528" s="93" t="s">
        <v>998</v>
      </c>
      <c r="C1528" s="92" t="s">
        <v>460</v>
      </c>
      <c r="D1528" s="91">
        <v>321.26</v>
      </c>
      <c r="E1528" s="308"/>
      <c r="F1528" s="310">
        <f t="shared" si="660"/>
        <v>0</v>
      </c>
      <c r="G1528" s="90">
        <f t="shared" si="661"/>
        <v>0</v>
      </c>
      <c r="H1528" s="90">
        <f t="shared" si="662"/>
        <v>0</v>
      </c>
      <c r="I1528" s="89" t="e">
        <f t="shared" si="659"/>
        <v>#DIV/0!</v>
      </c>
    </row>
    <row r="1529" spans="1:9" ht="26.1" customHeight="1" x14ac:dyDescent="0.25">
      <c r="A1529" s="92" t="s">
        <v>1662</v>
      </c>
      <c r="B1529" s="93" t="s">
        <v>992</v>
      </c>
      <c r="C1529" s="92" t="s">
        <v>564</v>
      </c>
      <c r="D1529" s="91">
        <v>1699.9</v>
      </c>
      <c r="E1529" s="308"/>
      <c r="F1529" s="310">
        <f t="shared" si="660"/>
        <v>0</v>
      </c>
      <c r="G1529" s="90">
        <f t="shared" si="661"/>
        <v>0</v>
      </c>
      <c r="H1529" s="90">
        <f t="shared" si="662"/>
        <v>0</v>
      </c>
      <c r="I1529" s="89" t="e">
        <f t="shared" si="659"/>
        <v>#DIV/0!</v>
      </c>
    </row>
    <row r="1530" spans="1:9" ht="26.1" customHeight="1" x14ac:dyDescent="0.25">
      <c r="A1530" s="92" t="s">
        <v>1661</v>
      </c>
      <c r="B1530" s="93" t="s">
        <v>990</v>
      </c>
      <c r="C1530" s="92" t="s">
        <v>564</v>
      </c>
      <c r="D1530" s="91">
        <v>56</v>
      </c>
      <c r="E1530" s="308"/>
      <c r="F1530" s="310">
        <f t="shared" si="660"/>
        <v>0</v>
      </c>
      <c r="G1530" s="90">
        <f t="shared" si="661"/>
        <v>0</v>
      </c>
      <c r="H1530" s="90">
        <f t="shared" si="662"/>
        <v>0</v>
      </c>
      <c r="I1530" s="89" t="e">
        <f t="shared" si="659"/>
        <v>#DIV/0!</v>
      </c>
    </row>
    <row r="1531" spans="1:9" ht="26.1" customHeight="1" x14ac:dyDescent="0.25">
      <c r="A1531" s="92" t="s">
        <v>1660</v>
      </c>
      <c r="B1531" s="93" t="s">
        <v>988</v>
      </c>
      <c r="C1531" s="92" t="s">
        <v>564</v>
      </c>
      <c r="D1531" s="91">
        <v>1877.6</v>
      </c>
      <c r="E1531" s="308"/>
      <c r="F1531" s="310">
        <f t="shared" si="660"/>
        <v>0</v>
      </c>
      <c r="G1531" s="90">
        <f t="shared" si="661"/>
        <v>0</v>
      </c>
      <c r="H1531" s="90">
        <f t="shared" si="662"/>
        <v>0</v>
      </c>
      <c r="I1531" s="89" t="e">
        <f t="shared" si="659"/>
        <v>#DIV/0!</v>
      </c>
    </row>
    <row r="1532" spans="1:9" ht="26.1" customHeight="1" x14ac:dyDescent="0.25">
      <c r="A1532" s="92" t="s">
        <v>1659</v>
      </c>
      <c r="B1532" s="93" t="s">
        <v>986</v>
      </c>
      <c r="C1532" s="92" t="s">
        <v>564</v>
      </c>
      <c r="D1532" s="91">
        <v>2021.4</v>
      </c>
      <c r="E1532" s="308"/>
      <c r="F1532" s="310">
        <f t="shared" si="660"/>
        <v>0</v>
      </c>
      <c r="G1532" s="90">
        <f t="shared" si="661"/>
        <v>0</v>
      </c>
      <c r="H1532" s="90">
        <f t="shared" si="662"/>
        <v>0</v>
      </c>
      <c r="I1532" s="89" t="e">
        <f t="shared" si="659"/>
        <v>#DIV/0!</v>
      </c>
    </row>
    <row r="1533" spans="1:9" ht="26.1" customHeight="1" x14ac:dyDescent="0.25">
      <c r="A1533" s="92" t="s">
        <v>1658</v>
      </c>
      <c r="B1533" s="93" t="s">
        <v>984</v>
      </c>
      <c r="C1533" s="92" t="s">
        <v>564</v>
      </c>
      <c r="D1533" s="91">
        <v>1599.3</v>
      </c>
      <c r="E1533" s="308"/>
      <c r="F1533" s="310">
        <f t="shared" si="660"/>
        <v>0</v>
      </c>
      <c r="G1533" s="90">
        <f t="shared" si="661"/>
        <v>0</v>
      </c>
      <c r="H1533" s="90">
        <f t="shared" si="662"/>
        <v>0</v>
      </c>
      <c r="I1533" s="89" t="e">
        <f t="shared" si="659"/>
        <v>#DIV/0!</v>
      </c>
    </row>
    <row r="1534" spans="1:9" ht="26.1" customHeight="1" x14ac:dyDescent="0.25">
      <c r="A1534" s="92" t="s">
        <v>1657</v>
      </c>
      <c r="B1534" s="93" t="s">
        <v>1656</v>
      </c>
      <c r="C1534" s="92" t="s">
        <v>564</v>
      </c>
      <c r="D1534" s="91">
        <v>885.4</v>
      </c>
      <c r="E1534" s="308"/>
      <c r="F1534" s="310">
        <f t="shared" si="660"/>
        <v>0</v>
      </c>
      <c r="G1534" s="90">
        <f t="shared" si="661"/>
        <v>0</v>
      </c>
      <c r="H1534" s="90">
        <f t="shared" si="662"/>
        <v>0</v>
      </c>
      <c r="I1534" s="89" t="e">
        <f t="shared" si="659"/>
        <v>#DIV/0!</v>
      </c>
    </row>
    <row r="1535" spans="1:9" ht="26.1" customHeight="1" x14ac:dyDescent="0.25">
      <c r="A1535" s="92" t="s">
        <v>1655</v>
      </c>
      <c r="B1535" s="93" t="s">
        <v>1654</v>
      </c>
      <c r="C1535" s="92" t="s">
        <v>564</v>
      </c>
      <c r="D1535" s="91">
        <v>34</v>
      </c>
      <c r="E1535" s="308"/>
      <c r="F1535" s="310">
        <f t="shared" si="660"/>
        <v>0</v>
      </c>
      <c r="G1535" s="90">
        <f t="shared" si="661"/>
        <v>0</v>
      </c>
      <c r="H1535" s="90">
        <f t="shared" si="662"/>
        <v>0</v>
      </c>
      <c r="I1535" s="89" t="e">
        <f t="shared" si="659"/>
        <v>#DIV/0!</v>
      </c>
    </row>
    <row r="1536" spans="1:9" ht="39" customHeight="1" x14ac:dyDescent="0.25">
      <c r="A1536" s="92" t="s">
        <v>1653</v>
      </c>
      <c r="B1536" s="93" t="s">
        <v>964</v>
      </c>
      <c r="C1536" s="92" t="s">
        <v>491</v>
      </c>
      <c r="D1536" s="91">
        <v>76.677999999999997</v>
      </c>
      <c r="E1536" s="308"/>
      <c r="F1536" s="310">
        <f t="shared" si="660"/>
        <v>0</v>
      </c>
      <c r="G1536" s="90">
        <f t="shared" si="661"/>
        <v>0</v>
      </c>
      <c r="H1536" s="90">
        <f t="shared" si="662"/>
        <v>0</v>
      </c>
      <c r="I1536" s="89" t="e">
        <f t="shared" si="659"/>
        <v>#DIV/0!</v>
      </c>
    </row>
    <row r="1537" spans="1:9" ht="26.1" customHeight="1" x14ac:dyDescent="0.25">
      <c r="A1537" s="92" t="s">
        <v>1652</v>
      </c>
      <c r="B1537" s="93" t="s">
        <v>972</v>
      </c>
      <c r="C1537" s="92" t="s">
        <v>460</v>
      </c>
      <c r="D1537" s="91">
        <v>1041.8920000000001</v>
      </c>
      <c r="E1537" s="308"/>
      <c r="F1537" s="310">
        <f t="shared" si="660"/>
        <v>0</v>
      </c>
      <c r="G1537" s="90">
        <f t="shared" si="661"/>
        <v>0</v>
      </c>
      <c r="H1537" s="90">
        <f t="shared" si="662"/>
        <v>0</v>
      </c>
      <c r="I1537" s="89" t="e">
        <f t="shared" si="659"/>
        <v>#DIV/0!</v>
      </c>
    </row>
    <row r="1538" spans="1:9" ht="39" customHeight="1" x14ac:dyDescent="0.25">
      <c r="A1538" s="92" t="s">
        <v>1651</v>
      </c>
      <c r="B1538" s="93" t="s">
        <v>1650</v>
      </c>
      <c r="C1538" s="92" t="s">
        <v>460</v>
      </c>
      <c r="D1538" s="91">
        <v>1041.8920000000001</v>
      </c>
      <c r="E1538" s="308"/>
      <c r="F1538" s="310">
        <f t="shared" si="660"/>
        <v>0</v>
      </c>
      <c r="G1538" s="90">
        <f t="shared" si="661"/>
        <v>0</v>
      </c>
      <c r="H1538" s="90">
        <f t="shared" si="662"/>
        <v>0</v>
      </c>
      <c r="I1538" s="89" t="e">
        <f t="shared" si="659"/>
        <v>#DIV/0!</v>
      </c>
    </row>
    <row r="1539" spans="1:9" ht="39" customHeight="1" x14ac:dyDescent="0.25">
      <c r="A1539" s="92" t="s">
        <v>1649</v>
      </c>
      <c r="B1539" s="93" t="s">
        <v>970</v>
      </c>
      <c r="C1539" s="92" t="s">
        <v>460</v>
      </c>
      <c r="D1539" s="91">
        <v>1041.8920000000001</v>
      </c>
      <c r="E1539" s="308"/>
      <c r="F1539" s="310">
        <f t="shared" si="660"/>
        <v>0</v>
      </c>
      <c r="G1539" s="90">
        <f t="shared" si="661"/>
        <v>0</v>
      </c>
      <c r="H1539" s="90">
        <f t="shared" si="662"/>
        <v>0</v>
      </c>
      <c r="I1539" s="89" t="e">
        <f t="shared" si="659"/>
        <v>#DIV/0!</v>
      </c>
    </row>
    <row r="1540" spans="1:9" ht="39" customHeight="1" x14ac:dyDescent="0.25">
      <c r="A1540" s="92" t="s">
        <v>1648</v>
      </c>
      <c r="B1540" s="93" t="s">
        <v>966</v>
      </c>
      <c r="C1540" s="92" t="s">
        <v>491</v>
      </c>
      <c r="D1540" s="91">
        <v>127.1</v>
      </c>
      <c r="E1540" s="308"/>
      <c r="F1540" s="310">
        <f t="shared" si="660"/>
        <v>0</v>
      </c>
      <c r="G1540" s="90">
        <f t="shared" si="661"/>
        <v>0</v>
      </c>
      <c r="H1540" s="90">
        <f t="shared" si="662"/>
        <v>0</v>
      </c>
      <c r="I1540" s="89" t="e">
        <f t="shared" si="659"/>
        <v>#DIV/0!</v>
      </c>
    </row>
    <row r="1541" spans="1:9" ht="26.1" customHeight="1" x14ac:dyDescent="0.25">
      <c r="A1541" s="92" t="s">
        <v>1647</v>
      </c>
      <c r="B1541" s="93" t="s">
        <v>962</v>
      </c>
      <c r="C1541" s="92" t="s">
        <v>564</v>
      </c>
      <c r="D1541" s="91">
        <v>446.33</v>
      </c>
      <c r="E1541" s="90">
        <f>VLOOKUP(B1541,'COMPOSIÇAO DE CUSTO UNIT'!$B$8:$H$4706,7,FALSE)</f>
        <v>0</v>
      </c>
      <c r="F1541" s="310">
        <f t="shared" si="660"/>
        <v>0</v>
      </c>
      <c r="G1541" s="90">
        <f t="shared" si="661"/>
        <v>0</v>
      </c>
      <c r="H1541" s="90">
        <f t="shared" si="662"/>
        <v>0</v>
      </c>
      <c r="I1541" s="89" t="e">
        <f t="shared" si="659"/>
        <v>#DIV/0!</v>
      </c>
    </row>
    <row r="1542" spans="1:9" ht="26.1" customHeight="1" x14ac:dyDescent="0.25">
      <c r="A1542" s="92" t="s">
        <v>1646</v>
      </c>
      <c r="B1542" s="93" t="s">
        <v>960</v>
      </c>
      <c r="C1542" s="92" t="s">
        <v>460</v>
      </c>
      <c r="D1542" s="91">
        <v>13386.51</v>
      </c>
      <c r="E1542" s="90">
        <f>VLOOKUP(B1542,'COMPOSIÇAO DE CUSTO UNIT'!$B$8:$H$4706,7,FALSE)</f>
        <v>0</v>
      </c>
      <c r="F1542" s="310">
        <f t="shared" si="660"/>
        <v>0</v>
      </c>
      <c r="G1542" s="90">
        <f t="shared" si="661"/>
        <v>0</v>
      </c>
      <c r="H1542" s="90">
        <f t="shared" si="662"/>
        <v>0</v>
      </c>
      <c r="I1542" s="89" t="e">
        <f t="shared" si="659"/>
        <v>#DIV/0!</v>
      </c>
    </row>
    <row r="1543" spans="1:9" ht="39" customHeight="1" x14ac:dyDescent="0.25">
      <c r="A1543" s="92" t="s">
        <v>1645</v>
      </c>
      <c r="B1543" s="93" t="s">
        <v>1644</v>
      </c>
      <c r="C1543" s="92" t="s">
        <v>491</v>
      </c>
      <c r="D1543" s="91">
        <v>135.38</v>
      </c>
      <c r="E1543" s="308"/>
      <c r="F1543" s="310">
        <f t="shared" si="660"/>
        <v>0</v>
      </c>
      <c r="G1543" s="90">
        <f t="shared" si="661"/>
        <v>0</v>
      </c>
      <c r="H1543" s="90">
        <f t="shared" si="662"/>
        <v>0</v>
      </c>
      <c r="I1543" s="89" t="e">
        <f t="shared" si="659"/>
        <v>#DIV/0!</v>
      </c>
    </row>
    <row r="1544" spans="1:9" ht="24" customHeight="1" x14ac:dyDescent="0.25">
      <c r="A1544" s="100" t="s">
        <v>1643</v>
      </c>
      <c r="B1544" s="99" t="s">
        <v>1642</v>
      </c>
      <c r="C1544" s="97"/>
      <c r="D1544" s="98"/>
      <c r="E1544" s="97"/>
      <c r="F1544" s="97"/>
      <c r="G1544" s="97"/>
      <c r="H1544" s="96">
        <f>SUM(H1545:H1561)</f>
        <v>0</v>
      </c>
      <c r="I1544" s="95" t="e">
        <f>H1544/$H$2317</f>
        <v>#DIV/0!</v>
      </c>
    </row>
    <row r="1545" spans="1:9" ht="51.9" customHeight="1" x14ac:dyDescent="0.25">
      <c r="A1545" s="92" t="s">
        <v>1641</v>
      </c>
      <c r="B1545" s="93" t="s">
        <v>994</v>
      </c>
      <c r="C1545" s="92" t="s">
        <v>460</v>
      </c>
      <c r="D1545" s="91">
        <v>409.73</v>
      </c>
      <c r="E1545" s="308"/>
      <c r="F1545" s="310">
        <f t="shared" ref="F1545:F1561" si="663">$E$2</f>
        <v>0</v>
      </c>
      <c r="G1545" s="90">
        <f t="shared" ref="G1545:G1561" si="664">TRUNC(E1545*(1+F1545),2)</f>
        <v>0</v>
      </c>
      <c r="H1545" s="90">
        <f t="shared" ref="H1545:H1561" si="665">TRUNC(G1545*D1545,2)</f>
        <v>0</v>
      </c>
      <c r="I1545" s="89" t="e">
        <f t="shared" ref="I1545:I1561" si="666">H1545/$H$2317</f>
        <v>#DIV/0!</v>
      </c>
    </row>
    <row r="1546" spans="1:9" ht="39" customHeight="1" x14ac:dyDescent="0.25">
      <c r="A1546" s="92" t="s">
        <v>1640</v>
      </c>
      <c r="B1546" s="93" t="s">
        <v>569</v>
      </c>
      <c r="C1546" s="92" t="s">
        <v>460</v>
      </c>
      <c r="D1546" s="91">
        <v>794.61599999999999</v>
      </c>
      <c r="E1546" s="308"/>
      <c r="F1546" s="310">
        <f t="shared" si="663"/>
        <v>0</v>
      </c>
      <c r="G1546" s="90">
        <f t="shared" si="664"/>
        <v>0</v>
      </c>
      <c r="H1546" s="90">
        <f t="shared" si="665"/>
        <v>0</v>
      </c>
      <c r="I1546" s="89" t="e">
        <f t="shared" si="666"/>
        <v>#DIV/0!</v>
      </c>
    </row>
    <row r="1547" spans="1:9" ht="39" customHeight="1" x14ac:dyDescent="0.25">
      <c r="A1547" s="92" t="s">
        <v>1639</v>
      </c>
      <c r="B1547" s="93" t="s">
        <v>1638</v>
      </c>
      <c r="C1547" s="92" t="s">
        <v>460</v>
      </c>
      <c r="D1547" s="91">
        <v>14.5725</v>
      </c>
      <c r="E1547" s="308"/>
      <c r="F1547" s="310">
        <f t="shared" si="663"/>
        <v>0</v>
      </c>
      <c r="G1547" s="90">
        <f t="shared" si="664"/>
        <v>0</v>
      </c>
      <c r="H1547" s="90">
        <f t="shared" si="665"/>
        <v>0</v>
      </c>
      <c r="I1547" s="89" t="e">
        <f t="shared" si="666"/>
        <v>#DIV/0!</v>
      </c>
    </row>
    <row r="1548" spans="1:9" ht="39" customHeight="1" x14ac:dyDescent="0.25">
      <c r="A1548" s="92" t="s">
        <v>1637</v>
      </c>
      <c r="B1548" s="93" t="s">
        <v>1636</v>
      </c>
      <c r="C1548" s="92" t="s">
        <v>460</v>
      </c>
      <c r="D1548" s="91">
        <v>2396.7649999999999</v>
      </c>
      <c r="E1548" s="308"/>
      <c r="F1548" s="310">
        <f t="shared" si="663"/>
        <v>0</v>
      </c>
      <c r="G1548" s="90">
        <f t="shared" si="664"/>
        <v>0</v>
      </c>
      <c r="H1548" s="90">
        <f t="shared" si="665"/>
        <v>0</v>
      </c>
      <c r="I1548" s="89" t="e">
        <f t="shared" si="666"/>
        <v>#DIV/0!</v>
      </c>
    </row>
    <row r="1549" spans="1:9" ht="51.9" customHeight="1" x14ac:dyDescent="0.25">
      <c r="A1549" s="92" t="s">
        <v>1635</v>
      </c>
      <c r="B1549" s="93" t="s">
        <v>1634</v>
      </c>
      <c r="C1549" s="92" t="s">
        <v>564</v>
      </c>
      <c r="D1549" s="91">
        <v>8294</v>
      </c>
      <c r="E1549" s="308"/>
      <c r="F1549" s="310">
        <f t="shared" si="663"/>
        <v>0</v>
      </c>
      <c r="G1549" s="90">
        <f t="shared" si="664"/>
        <v>0</v>
      </c>
      <c r="H1549" s="90">
        <f t="shared" si="665"/>
        <v>0</v>
      </c>
      <c r="I1549" s="89" t="e">
        <f t="shared" si="666"/>
        <v>#DIV/0!</v>
      </c>
    </row>
    <row r="1550" spans="1:9" ht="51.9" customHeight="1" x14ac:dyDescent="0.25">
      <c r="A1550" s="92" t="s">
        <v>1633</v>
      </c>
      <c r="B1550" s="93" t="s">
        <v>1632</v>
      </c>
      <c r="C1550" s="92" t="s">
        <v>564</v>
      </c>
      <c r="D1550" s="91">
        <v>4034</v>
      </c>
      <c r="E1550" s="308"/>
      <c r="F1550" s="310">
        <f t="shared" si="663"/>
        <v>0</v>
      </c>
      <c r="G1550" s="90">
        <f t="shared" si="664"/>
        <v>0</v>
      </c>
      <c r="H1550" s="90">
        <f t="shared" si="665"/>
        <v>0</v>
      </c>
      <c r="I1550" s="89" t="e">
        <f t="shared" si="666"/>
        <v>#DIV/0!</v>
      </c>
    </row>
    <row r="1551" spans="1:9" ht="51.9" customHeight="1" x14ac:dyDescent="0.25">
      <c r="A1551" s="92" t="s">
        <v>1631</v>
      </c>
      <c r="B1551" s="93" t="s">
        <v>1630</v>
      </c>
      <c r="C1551" s="92" t="s">
        <v>564</v>
      </c>
      <c r="D1551" s="91">
        <v>497</v>
      </c>
      <c r="E1551" s="308"/>
      <c r="F1551" s="310">
        <f t="shared" si="663"/>
        <v>0</v>
      </c>
      <c r="G1551" s="90">
        <f t="shared" si="664"/>
        <v>0</v>
      </c>
      <c r="H1551" s="90">
        <f t="shared" si="665"/>
        <v>0</v>
      </c>
      <c r="I1551" s="89" t="e">
        <f t="shared" si="666"/>
        <v>#DIV/0!</v>
      </c>
    </row>
    <row r="1552" spans="1:9" ht="51.9" customHeight="1" x14ac:dyDescent="0.25">
      <c r="A1552" s="92" t="s">
        <v>1629</v>
      </c>
      <c r="B1552" s="93" t="s">
        <v>1628</v>
      </c>
      <c r="C1552" s="92" t="s">
        <v>564</v>
      </c>
      <c r="D1552" s="91">
        <v>489</v>
      </c>
      <c r="E1552" s="308"/>
      <c r="F1552" s="310">
        <f t="shared" si="663"/>
        <v>0</v>
      </c>
      <c r="G1552" s="90">
        <f t="shared" si="664"/>
        <v>0</v>
      </c>
      <c r="H1552" s="90">
        <f t="shared" si="665"/>
        <v>0</v>
      </c>
      <c r="I1552" s="89" t="e">
        <f t="shared" si="666"/>
        <v>#DIV/0!</v>
      </c>
    </row>
    <row r="1553" spans="1:9" ht="51.9" customHeight="1" x14ac:dyDescent="0.25">
      <c r="A1553" s="92" t="s">
        <v>1627</v>
      </c>
      <c r="B1553" s="93" t="s">
        <v>1626</v>
      </c>
      <c r="C1553" s="92" t="s">
        <v>564</v>
      </c>
      <c r="D1553" s="91">
        <v>1944.2</v>
      </c>
      <c r="E1553" s="308"/>
      <c r="F1553" s="310">
        <f t="shared" si="663"/>
        <v>0</v>
      </c>
      <c r="G1553" s="90">
        <f t="shared" si="664"/>
        <v>0</v>
      </c>
      <c r="H1553" s="90">
        <f t="shared" si="665"/>
        <v>0</v>
      </c>
      <c r="I1553" s="89" t="e">
        <f t="shared" si="666"/>
        <v>#DIV/0!</v>
      </c>
    </row>
    <row r="1554" spans="1:9" ht="51.9" customHeight="1" x14ac:dyDescent="0.25">
      <c r="A1554" s="92" t="s">
        <v>1625</v>
      </c>
      <c r="B1554" s="93" t="s">
        <v>567</v>
      </c>
      <c r="C1554" s="92" t="s">
        <v>564</v>
      </c>
      <c r="D1554" s="91">
        <v>39.6</v>
      </c>
      <c r="E1554" s="308"/>
      <c r="F1554" s="310">
        <f t="shared" si="663"/>
        <v>0</v>
      </c>
      <c r="G1554" s="90">
        <f t="shared" si="664"/>
        <v>0</v>
      </c>
      <c r="H1554" s="90">
        <f t="shared" si="665"/>
        <v>0</v>
      </c>
      <c r="I1554" s="89" t="e">
        <f t="shared" si="666"/>
        <v>#DIV/0!</v>
      </c>
    </row>
    <row r="1555" spans="1:9" ht="51.9" customHeight="1" x14ac:dyDescent="0.25">
      <c r="A1555" s="92" t="s">
        <v>1624</v>
      </c>
      <c r="B1555" s="93" t="s">
        <v>565</v>
      </c>
      <c r="C1555" s="92" t="s">
        <v>564</v>
      </c>
      <c r="D1555" s="91">
        <v>1660.7</v>
      </c>
      <c r="E1555" s="308"/>
      <c r="F1555" s="310">
        <f t="shared" si="663"/>
        <v>0</v>
      </c>
      <c r="G1555" s="90">
        <f t="shared" si="664"/>
        <v>0</v>
      </c>
      <c r="H1555" s="90">
        <f t="shared" si="665"/>
        <v>0</v>
      </c>
      <c r="I1555" s="89" t="e">
        <f t="shared" si="666"/>
        <v>#DIV/0!</v>
      </c>
    </row>
    <row r="1556" spans="1:9" ht="51.9" customHeight="1" x14ac:dyDescent="0.25">
      <c r="A1556" s="92" t="s">
        <v>1623</v>
      </c>
      <c r="B1556" s="93" t="s">
        <v>1622</v>
      </c>
      <c r="C1556" s="92" t="s">
        <v>564</v>
      </c>
      <c r="D1556" s="91">
        <v>3124.3</v>
      </c>
      <c r="E1556" s="308"/>
      <c r="F1556" s="310">
        <f t="shared" si="663"/>
        <v>0</v>
      </c>
      <c r="G1556" s="90">
        <f t="shared" si="664"/>
        <v>0</v>
      </c>
      <c r="H1556" s="90">
        <f t="shared" si="665"/>
        <v>0</v>
      </c>
      <c r="I1556" s="89" t="e">
        <f t="shared" si="666"/>
        <v>#DIV/0!</v>
      </c>
    </row>
    <row r="1557" spans="1:9" ht="51.9" customHeight="1" x14ac:dyDescent="0.25">
      <c r="A1557" s="92" t="s">
        <v>1621</v>
      </c>
      <c r="B1557" s="93" t="s">
        <v>1620</v>
      </c>
      <c r="C1557" s="92" t="s">
        <v>564</v>
      </c>
      <c r="D1557" s="91">
        <v>2614.4</v>
      </c>
      <c r="E1557" s="308"/>
      <c r="F1557" s="310">
        <f t="shared" si="663"/>
        <v>0</v>
      </c>
      <c r="G1557" s="90">
        <f t="shared" si="664"/>
        <v>0</v>
      </c>
      <c r="H1557" s="90">
        <f t="shared" si="665"/>
        <v>0</v>
      </c>
      <c r="I1557" s="89" t="e">
        <f t="shared" si="666"/>
        <v>#DIV/0!</v>
      </c>
    </row>
    <row r="1558" spans="1:9" ht="51.9" customHeight="1" x14ac:dyDescent="0.25">
      <c r="A1558" s="92" t="s">
        <v>1619</v>
      </c>
      <c r="B1558" s="93" t="s">
        <v>1618</v>
      </c>
      <c r="C1558" s="92" t="s">
        <v>564</v>
      </c>
      <c r="D1558" s="91">
        <v>938.4</v>
      </c>
      <c r="E1558" s="308"/>
      <c r="F1558" s="310">
        <f t="shared" si="663"/>
        <v>0</v>
      </c>
      <c r="G1558" s="90">
        <f t="shared" si="664"/>
        <v>0</v>
      </c>
      <c r="H1558" s="90">
        <f t="shared" si="665"/>
        <v>0</v>
      </c>
      <c r="I1558" s="89" t="e">
        <f t="shared" si="666"/>
        <v>#DIV/0!</v>
      </c>
    </row>
    <row r="1559" spans="1:9" ht="51.9" customHeight="1" x14ac:dyDescent="0.25">
      <c r="A1559" s="92" t="s">
        <v>1617</v>
      </c>
      <c r="B1559" s="93" t="s">
        <v>1616</v>
      </c>
      <c r="C1559" s="92" t="s">
        <v>564</v>
      </c>
      <c r="D1559" s="91">
        <v>366.7</v>
      </c>
      <c r="E1559" s="308"/>
      <c r="F1559" s="310">
        <f t="shared" si="663"/>
        <v>0</v>
      </c>
      <c r="G1559" s="90">
        <f t="shared" si="664"/>
        <v>0</v>
      </c>
      <c r="H1559" s="90">
        <f t="shared" si="665"/>
        <v>0</v>
      </c>
      <c r="I1559" s="89" t="e">
        <f t="shared" si="666"/>
        <v>#DIV/0!</v>
      </c>
    </row>
    <row r="1560" spans="1:9" ht="51.9" customHeight="1" x14ac:dyDescent="0.25">
      <c r="A1560" s="92" t="s">
        <v>1615</v>
      </c>
      <c r="B1560" s="93" t="s">
        <v>1614</v>
      </c>
      <c r="C1560" s="92" t="s">
        <v>491</v>
      </c>
      <c r="D1560" s="91">
        <v>469.57</v>
      </c>
      <c r="E1560" s="90">
        <f>VLOOKUP(B1560,'COMPOSIÇAO DE CUSTO UNIT'!$B$8:$H$4706,7,FALSE)</f>
        <v>0</v>
      </c>
      <c r="F1560" s="309">
        <f t="shared" ref="F1560" si="667">$F$2</f>
        <v>0</v>
      </c>
      <c r="G1560" s="90">
        <f t="shared" si="664"/>
        <v>0</v>
      </c>
      <c r="H1560" s="90">
        <f t="shared" si="665"/>
        <v>0</v>
      </c>
      <c r="I1560" s="89" t="e">
        <f t="shared" si="666"/>
        <v>#DIV/0!</v>
      </c>
    </row>
    <row r="1561" spans="1:9" ht="26.1" customHeight="1" x14ac:dyDescent="0.25">
      <c r="A1561" s="92" t="s">
        <v>1613</v>
      </c>
      <c r="B1561" s="93" t="s">
        <v>1612</v>
      </c>
      <c r="C1561" s="92" t="s">
        <v>491</v>
      </c>
      <c r="D1561" s="91">
        <v>407.9205</v>
      </c>
      <c r="E1561" s="308"/>
      <c r="F1561" s="310">
        <f t="shared" si="663"/>
        <v>0</v>
      </c>
      <c r="G1561" s="90">
        <f t="shared" si="664"/>
        <v>0</v>
      </c>
      <c r="H1561" s="90">
        <f t="shared" si="665"/>
        <v>0</v>
      </c>
      <c r="I1561" s="89" t="e">
        <f t="shared" si="666"/>
        <v>#DIV/0!</v>
      </c>
    </row>
    <row r="1562" spans="1:9" ht="24" customHeight="1" x14ac:dyDescent="0.25">
      <c r="A1562" s="100" t="s">
        <v>139</v>
      </c>
      <c r="B1562" s="99" t="s">
        <v>39</v>
      </c>
      <c r="C1562" s="97"/>
      <c r="D1562" s="98"/>
      <c r="E1562" s="97"/>
      <c r="F1562" s="97"/>
      <c r="G1562" s="97"/>
      <c r="H1562" s="96">
        <f>SUM(H1563:H1567)</f>
        <v>0</v>
      </c>
      <c r="I1562" s="95" t="e">
        <f>H1562/$H$2317</f>
        <v>#DIV/0!</v>
      </c>
    </row>
    <row r="1563" spans="1:9" ht="26.1" customHeight="1" x14ac:dyDescent="0.25">
      <c r="A1563" s="92" t="s">
        <v>1611</v>
      </c>
      <c r="B1563" s="93" t="s">
        <v>554</v>
      </c>
      <c r="C1563" s="92" t="s">
        <v>234</v>
      </c>
      <c r="D1563" s="91">
        <v>831.9</v>
      </c>
      <c r="E1563" s="308"/>
      <c r="F1563" s="310">
        <f t="shared" ref="F1563:F1567" si="668">$E$2</f>
        <v>0</v>
      </c>
      <c r="G1563" s="90">
        <f t="shared" ref="G1563:G1567" si="669">TRUNC(E1563*(1+F1563),2)</f>
        <v>0</v>
      </c>
      <c r="H1563" s="90">
        <f t="shared" ref="H1563:H1567" si="670">TRUNC(G1563*D1563,2)</f>
        <v>0</v>
      </c>
      <c r="I1563" s="89" t="e">
        <f t="shared" ref="I1563:I1567" si="671">H1563/$H$2317</f>
        <v>#DIV/0!</v>
      </c>
    </row>
    <row r="1564" spans="1:9" ht="26.1" customHeight="1" x14ac:dyDescent="0.25">
      <c r="A1564" s="92" t="s">
        <v>1610</v>
      </c>
      <c r="B1564" s="93" t="s">
        <v>487</v>
      </c>
      <c r="C1564" s="92" t="s">
        <v>234</v>
      </c>
      <c r="D1564" s="91">
        <v>831.9</v>
      </c>
      <c r="E1564" s="308"/>
      <c r="F1564" s="310">
        <f t="shared" si="668"/>
        <v>0</v>
      </c>
      <c r="G1564" s="90">
        <f t="shared" si="669"/>
        <v>0</v>
      </c>
      <c r="H1564" s="90">
        <f t="shared" si="670"/>
        <v>0</v>
      </c>
      <c r="I1564" s="89" t="e">
        <f t="shared" si="671"/>
        <v>#DIV/0!</v>
      </c>
    </row>
    <row r="1565" spans="1:9" ht="39" customHeight="1" x14ac:dyDescent="0.25">
      <c r="A1565" s="92" t="s">
        <v>1609</v>
      </c>
      <c r="B1565" s="93" t="s">
        <v>1608</v>
      </c>
      <c r="C1565" s="92" t="s">
        <v>460</v>
      </c>
      <c r="D1565" s="91">
        <v>23.76</v>
      </c>
      <c r="E1565" s="308"/>
      <c r="F1565" s="310">
        <f t="shared" si="668"/>
        <v>0</v>
      </c>
      <c r="G1565" s="90">
        <f t="shared" si="669"/>
        <v>0</v>
      </c>
      <c r="H1565" s="90">
        <f t="shared" si="670"/>
        <v>0</v>
      </c>
      <c r="I1565" s="89" t="e">
        <f t="shared" si="671"/>
        <v>#DIV/0!</v>
      </c>
    </row>
    <row r="1566" spans="1:9" ht="39" customHeight="1" x14ac:dyDescent="0.25">
      <c r="A1566" s="92" t="s">
        <v>1607</v>
      </c>
      <c r="B1566" s="93" t="s">
        <v>1606</v>
      </c>
      <c r="C1566" s="92" t="s">
        <v>460</v>
      </c>
      <c r="D1566" s="91">
        <v>1.65</v>
      </c>
      <c r="E1566" s="308"/>
      <c r="F1566" s="310">
        <f t="shared" si="668"/>
        <v>0</v>
      </c>
      <c r="G1566" s="90">
        <f t="shared" si="669"/>
        <v>0</v>
      </c>
      <c r="H1566" s="90">
        <f t="shared" si="670"/>
        <v>0</v>
      </c>
      <c r="I1566" s="89" t="e">
        <f t="shared" si="671"/>
        <v>#DIV/0!</v>
      </c>
    </row>
    <row r="1567" spans="1:9" ht="39" customHeight="1" x14ac:dyDescent="0.25">
      <c r="A1567" s="92" t="s">
        <v>1605</v>
      </c>
      <c r="B1567" s="93" t="s">
        <v>489</v>
      </c>
      <c r="C1567" s="92" t="s">
        <v>460</v>
      </c>
      <c r="D1567" s="91">
        <v>2998.61</v>
      </c>
      <c r="E1567" s="308"/>
      <c r="F1567" s="310">
        <f t="shared" si="668"/>
        <v>0</v>
      </c>
      <c r="G1567" s="90">
        <f t="shared" si="669"/>
        <v>0</v>
      </c>
      <c r="H1567" s="90">
        <f t="shared" si="670"/>
        <v>0</v>
      </c>
      <c r="I1567" s="89" t="e">
        <f t="shared" si="671"/>
        <v>#DIV/0!</v>
      </c>
    </row>
    <row r="1568" spans="1:9" ht="24" customHeight="1" x14ac:dyDescent="0.25">
      <c r="A1568" s="100" t="s">
        <v>140</v>
      </c>
      <c r="B1568" s="99" t="s">
        <v>41</v>
      </c>
      <c r="C1568" s="97"/>
      <c r="D1568" s="98"/>
      <c r="E1568" s="97"/>
      <c r="F1568" s="97"/>
      <c r="G1568" s="97"/>
      <c r="H1568" s="96">
        <f>SUM(H1569:H1571)</f>
        <v>0</v>
      </c>
      <c r="I1568" s="95" t="e">
        <f>H1568/$H$2317</f>
        <v>#DIV/0!</v>
      </c>
    </row>
    <row r="1569" spans="1:9" ht="51.9" customHeight="1" x14ac:dyDescent="0.25">
      <c r="A1569" s="92" t="s">
        <v>1604</v>
      </c>
      <c r="B1569" s="93" t="s">
        <v>1603</v>
      </c>
      <c r="C1569" s="92" t="s">
        <v>460</v>
      </c>
      <c r="D1569" s="91">
        <v>3499.51</v>
      </c>
      <c r="E1569" s="308"/>
      <c r="F1569" s="310">
        <f t="shared" ref="F1569:F1571" si="672">$E$2</f>
        <v>0</v>
      </c>
      <c r="G1569" s="90">
        <f t="shared" ref="G1569:G1571" si="673">TRUNC(E1569*(1+F1569),2)</f>
        <v>0</v>
      </c>
      <c r="H1569" s="90">
        <f t="shared" ref="H1569:H1571" si="674">TRUNC(G1569*D1569,2)</f>
        <v>0</v>
      </c>
      <c r="I1569" s="89" t="e">
        <f t="shared" ref="I1569:I1571" si="675">H1569/$H$2317</f>
        <v>#DIV/0!</v>
      </c>
    </row>
    <row r="1570" spans="1:9" ht="65.099999999999994" customHeight="1" x14ac:dyDescent="0.25">
      <c r="A1570" s="92" t="s">
        <v>1602</v>
      </c>
      <c r="B1570" s="93" t="s">
        <v>1601</v>
      </c>
      <c r="C1570" s="92" t="s">
        <v>460</v>
      </c>
      <c r="D1570" s="91">
        <v>3499.51</v>
      </c>
      <c r="E1570" s="308"/>
      <c r="F1570" s="310">
        <f t="shared" si="672"/>
        <v>0</v>
      </c>
      <c r="G1570" s="90">
        <f t="shared" si="673"/>
        <v>0</v>
      </c>
      <c r="H1570" s="90">
        <f t="shared" si="674"/>
        <v>0</v>
      </c>
      <c r="I1570" s="89" t="e">
        <f t="shared" si="675"/>
        <v>#DIV/0!</v>
      </c>
    </row>
    <row r="1571" spans="1:9" ht="51.9" customHeight="1" x14ac:dyDescent="0.25">
      <c r="A1571" s="92" t="s">
        <v>1600</v>
      </c>
      <c r="B1571" s="93" t="s">
        <v>481</v>
      </c>
      <c r="C1571" s="92" t="s">
        <v>460</v>
      </c>
      <c r="D1571" s="91">
        <v>120</v>
      </c>
      <c r="E1571" s="308"/>
      <c r="F1571" s="310">
        <f t="shared" si="672"/>
        <v>0</v>
      </c>
      <c r="G1571" s="90">
        <f t="shared" si="673"/>
        <v>0</v>
      </c>
      <c r="H1571" s="90">
        <f t="shared" si="674"/>
        <v>0</v>
      </c>
      <c r="I1571" s="89" t="e">
        <f t="shared" si="675"/>
        <v>#DIV/0!</v>
      </c>
    </row>
    <row r="1572" spans="1:9" ht="24" customHeight="1" x14ac:dyDescent="0.25">
      <c r="A1572" s="100" t="s">
        <v>141</v>
      </c>
      <c r="B1572" s="99" t="s">
        <v>43</v>
      </c>
      <c r="C1572" s="97"/>
      <c r="D1572" s="98"/>
      <c r="E1572" s="97"/>
      <c r="F1572" s="97"/>
      <c r="G1572" s="97"/>
      <c r="H1572" s="96">
        <f>H1573+H1576</f>
        <v>0</v>
      </c>
      <c r="I1572" s="95" t="e">
        <f t="shared" ref="I1572:I1575" si="676">H1572/$H$2317</f>
        <v>#DIV/0!</v>
      </c>
    </row>
    <row r="1573" spans="1:9" ht="24" customHeight="1" x14ac:dyDescent="0.25">
      <c r="A1573" s="100" t="s">
        <v>1599</v>
      </c>
      <c r="B1573" s="99" t="s">
        <v>946</v>
      </c>
      <c r="C1573" s="97"/>
      <c r="D1573" s="98"/>
      <c r="E1573" s="97"/>
      <c r="F1573" s="97"/>
      <c r="G1573" s="97"/>
      <c r="H1573" s="96">
        <f>SUM(H1574:H1575)</f>
        <v>0</v>
      </c>
      <c r="I1573" s="95" t="e">
        <f t="shared" si="676"/>
        <v>#DIV/0!</v>
      </c>
    </row>
    <row r="1574" spans="1:9" ht="51.9" customHeight="1" x14ac:dyDescent="0.25">
      <c r="A1574" s="92" t="s">
        <v>1598</v>
      </c>
      <c r="B1574" s="93" t="s">
        <v>944</v>
      </c>
      <c r="C1574" s="92" t="s">
        <v>460</v>
      </c>
      <c r="D1574" s="91">
        <v>861.82</v>
      </c>
      <c r="E1574" s="308"/>
      <c r="F1574" s="310">
        <f t="shared" ref="F1574:F1575" si="677">$E$2</f>
        <v>0</v>
      </c>
      <c r="G1574" s="90">
        <f t="shared" ref="G1574:G1575" si="678">TRUNC(E1574*(1+F1574),2)</f>
        <v>0</v>
      </c>
      <c r="H1574" s="90">
        <f t="shared" ref="H1574:H1575" si="679">TRUNC(G1574*D1574,2)</f>
        <v>0</v>
      </c>
      <c r="I1574" s="89" t="e">
        <f t="shared" si="676"/>
        <v>#DIV/0!</v>
      </c>
    </row>
    <row r="1575" spans="1:9" ht="51.9" customHeight="1" x14ac:dyDescent="0.25">
      <c r="A1575" s="92" t="s">
        <v>1597</v>
      </c>
      <c r="B1575" s="93" t="s">
        <v>942</v>
      </c>
      <c r="C1575" s="92" t="s">
        <v>460</v>
      </c>
      <c r="D1575" s="91">
        <v>479.8</v>
      </c>
      <c r="E1575" s="308"/>
      <c r="F1575" s="310">
        <f t="shared" si="677"/>
        <v>0</v>
      </c>
      <c r="G1575" s="90">
        <f t="shared" si="678"/>
        <v>0</v>
      </c>
      <c r="H1575" s="90">
        <f t="shared" si="679"/>
        <v>0</v>
      </c>
      <c r="I1575" s="89" t="e">
        <f t="shared" si="676"/>
        <v>#DIV/0!</v>
      </c>
    </row>
    <row r="1576" spans="1:9" ht="24" customHeight="1" x14ac:dyDescent="0.25">
      <c r="A1576" s="100" t="s">
        <v>1596</v>
      </c>
      <c r="B1576" s="99" t="s">
        <v>936</v>
      </c>
      <c r="C1576" s="97"/>
      <c r="D1576" s="98"/>
      <c r="E1576" s="97"/>
      <c r="F1576" s="97"/>
      <c r="G1576" s="97"/>
      <c r="H1576" s="96">
        <f>SUM(H1577:H1587)</f>
        <v>0</v>
      </c>
      <c r="I1576" s="95" t="e">
        <f>H1576/$H$2317</f>
        <v>#DIV/0!</v>
      </c>
    </row>
    <row r="1577" spans="1:9" ht="26.1" customHeight="1" x14ac:dyDescent="0.25">
      <c r="A1577" s="92" t="s">
        <v>1595</v>
      </c>
      <c r="B1577" s="93" t="s">
        <v>1594</v>
      </c>
      <c r="C1577" s="92" t="s">
        <v>234</v>
      </c>
      <c r="D1577" s="91">
        <v>22.25</v>
      </c>
      <c r="E1577" s="308"/>
      <c r="F1577" s="310">
        <f t="shared" ref="F1577:F1587" si="680">$E$2</f>
        <v>0</v>
      </c>
      <c r="G1577" s="90">
        <f t="shared" ref="G1577:G1587" si="681">TRUNC(E1577*(1+F1577),2)</f>
        <v>0</v>
      </c>
      <c r="H1577" s="90">
        <f t="shared" ref="H1577:H1587" si="682">TRUNC(G1577*D1577,2)</f>
        <v>0</v>
      </c>
      <c r="I1577" s="89" t="e">
        <f t="shared" ref="I1577:I1587" si="683">H1577/$H$2317</f>
        <v>#DIV/0!</v>
      </c>
    </row>
    <row r="1578" spans="1:9" ht="65.099999999999994" customHeight="1" x14ac:dyDescent="0.25">
      <c r="A1578" s="92" t="s">
        <v>1593</v>
      </c>
      <c r="B1578" s="93" t="s">
        <v>1592</v>
      </c>
      <c r="C1578" s="92" t="s">
        <v>460</v>
      </c>
      <c r="D1578" s="91">
        <v>1044.03</v>
      </c>
      <c r="E1578" s="90">
        <f>VLOOKUP(B1578,'COMPOSIÇAO DE CUSTO UNIT'!$B$8:$H$4706,7,FALSE)</f>
        <v>0</v>
      </c>
      <c r="F1578" s="310">
        <f t="shared" si="680"/>
        <v>0</v>
      </c>
      <c r="G1578" s="90">
        <f t="shared" si="681"/>
        <v>0</v>
      </c>
      <c r="H1578" s="90">
        <f t="shared" si="682"/>
        <v>0</v>
      </c>
      <c r="I1578" s="89" t="e">
        <f t="shared" si="683"/>
        <v>#DIV/0!</v>
      </c>
    </row>
    <row r="1579" spans="1:9" ht="26.1" customHeight="1" x14ac:dyDescent="0.25">
      <c r="A1579" s="92" t="s">
        <v>1591</v>
      </c>
      <c r="B1579" s="93" t="s">
        <v>1590</v>
      </c>
      <c r="C1579" s="92" t="s">
        <v>630</v>
      </c>
      <c r="D1579" s="91">
        <v>57</v>
      </c>
      <c r="E1579" s="90">
        <f>VLOOKUP(B1579,'COMPOSIÇAO DE CUSTO UNIT'!$B$8:$H$4706,7,FALSE)</f>
        <v>0</v>
      </c>
      <c r="F1579" s="310">
        <f t="shared" si="680"/>
        <v>0</v>
      </c>
      <c r="G1579" s="90">
        <f t="shared" si="681"/>
        <v>0</v>
      </c>
      <c r="H1579" s="90">
        <f t="shared" si="682"/>
        <v>0</v>
      </c>
      <c r="I1579" s="89" t="e">
        <f t="shared" si="683"/>
        <v>#DIV/0!</v>
      </c>
    </row>
    <row r="1580" spans="1:9" ht="78" customHeight="1" x14ac:dyDescent="0.25">
      <c r="A1580" s="92" t="s">
        <v>1589</v>
      </c>
      <c r="B1580" s="93" t="s">
        <v>4465</v>
      </c>
      <c r="C1580" s="92" t="s">
        <v>460</v>
      </c>
      <c r="D1580" s="91">
        <v>221.28</v>
      </c>
      <c r="E1580" s="90">
        <f>VLOOKUP(B1580,'COMPOSIÇAO DE CUSTO UNIT'!$B$8:$H$4706,7,FALSE)</f>
        <v>0</v>
      </c>
      <c r="F1580" s="310">
        <f t="shared" si="680"/>
        <v>0</v>
      </c>
      <c r="G1580" s="90">
        <f t="shared" si="681"/>
        <v>0</v>
      </c>
      <c r="H1580" s="90">
        <f t="shared" si="682"/>
        <v>0</v>
      </c>
      <c r="I1580" s="89" t="e">
        <f t="shared" si="683"/>
        <v>#DIV/0!</v>
      </c>
    </row>
    <row r="1581" spans="1:9" ht="26.1" customHeight="1" x14ac:dyDescent="0.25">
      <c r="A1581" s="92" t="s">
        <v>1588</v>
      </c>
      <c r="B1581" s="93" t="s">
        <v>1587</v>
      </c>
      <c r="C1581" s="92" t="s">
        <v>234</v>
      </c>
      <c r="D1581" s="91">
        <v>578.55999999999995</v>
      </c>
      <c r="E1581" s="90">
        <f>VLOOKUP(B1581,'COMPOSIÇAO DE CUSTO UNIT'!$B$8:$H$4706,7,FALSE)</f>
        <v>0</v>
      </c>
      <c r="F1581" s="310">
        <f t="shared" si="680"/>
        <v>0</v>
      </c>
      <c r="G1581" s="90">
        <f t="shared" si="681"/>
        <v>0</v>
      </c>
      <c r="H1581" s="90">
        <f t="shared" si="682"/>
        <v>0</v>
      </c>
      <c r="I1581" s="89" t="e">
        <f t="shared" si="683"/>
        <v>#DIV/0!</v>
      </c>
    </row>
    <row r="1582" spans="1:9" ht="26.1" customHeight="1" x14ac:dyDescent="0.25">
      <c r="A1582" s="92" t="s">
        <v>1586</v>
      </c>
      <c r="B1582" s="93" t="s">
        <v>1585</v>
      </c>
      <c r="C1582" s="92" t="s">
        <v>234</v>
      </c>
      <c r="D1582" s="91">
        <v>578.55999999999995</v>
      </c>
      <c r="E1582" s="90">
        <f>VLOOKUP(B1582,'COMPOSIÇAO DE CUSTO UNIT'!$B$8:$H$4706,7,FALSE)</f>
        <v>0</v>
      </c>
      <c r="F1582" s="310">
        <f t="shared" si="680"/>
        <v>0</v>
      </c>
      <c r="G1582" s="90">
        <f t="shared" si="681"/>
        <v>0</v>
      </c>
      <c r="H1582" s="90">
        <f t="shared" si="682"/>
        <v>0</v>
      </c>
      <c r="I1582" s="89" t="e">
        <f t="shared" si="683"/>
        <v>#DIV/0!</v>
      </c>
    </row>
    <row r="1583" spans="1:9" ht="51.9" customHeight="1" x14ac:dyDescent="0.25">
      <c r="A1583" s="92" t="s">
        <v>1584</v>
      </c>
      <c r="B1583" s="93" t="s">
        <v>1583</v>
      </c>
      <c r="C1583" s="92" t="s">
        <v>460</v>
      </c>
      <c r="D1583" s="91">
        <v>15.24</v>
      </c>
      <c r="E1583" s="90">
        <f>VLOOKUP(B1583,'COMPOSIÇAO DE CUSTO UNIT'!$B$8:$H$4706,7,FALSE)</f>
        <v>0</v>
      </c>
      <c r="F1583" s="310">
        <f t="shared" si="680"/>
        <v>0</v>
      </c>
      <c r="G1583" s="90">
        <f t="shared" si="681"/>
        <v>0</v>
      </c>
      <c r="H1583" s="90">
        <f t="shared" si="682"/>
        <v>0</v>
      </c>
      <c r="I1583" s="89" t="e">
        <f t="shared" si="683"/>
        <v>#DIV/0!</v>
      </c>
    </row>
    <row r="1584" spans="1:9" ht="39" customHeight="1" x14ac:dyDescent="0.25">
      <c r="A1584" s="92" t="s">
        <v>1582</v>
      </c>
      <c r="B1584" s="93" t="s">
        <v>1581</v>
      </c>
      <c r="C1584" s="92" t="s">
        <v>460</v>
      </c>
      <c r="D1584" s="91">
        <v>75.56</v>
      </c>
      <c r="E1584" s="90">
        <f>VLOOKUP(B1584,'COMPOSIÇAO DE CUSTO UNIT'!$B$8:$H$4706,7,FALSE)</f>
        <v>0</v>
      </c>
      <c r="F1584" s="310">
        <f t="shared" si="680"/>
        <v>0</v>
      </c>
      <c r="G1584" s="90">
        <f t="shared" si="681"/>
        <v>0</v>
      </c>
      <c r="H1584" s="90">
        <f t="shared" si="682"/>
        <v>0</v>
      </c>
      <c r="I1584" s="89" t="e">
        <f t="shared" si="683"/>
        <v>#DIV/0!</v>
      </c>
    </row>
    <row r="1585" spans="1:9" ht="39" customHeight="1" x14ac:dyDescent="0.25">
      <c r="A1585" s="92" t="s">
        <v>1580</v>
      </c>
      <c r="B1585" s="93" t="s">
        <v>1579</v>
      </c>
      <c r="C1585" s="92" t="s">
        <v>460</v>
      </c>
      <c r="D1585" s="91">
        <v>238.78</v>
      </c>
      <c r="E1585" s="90">
        <f>VLOOKUP(B1585,'COMPOSIÇAO DE CUSTO UNIT'!$B$8:$H$4706,7,FALSE)</f>
        <v>0</v>
      </c>
      <c r="F1585" s="310">
        <f t="shared" si="680"/>
        <v>0</v>
      </c>
      <c r="G1585" s="90">
        <f t="shared" si="681"/>
        <v>0</v>
      </c>
      <c r="H1585" s="90">
        <f t="shared" si="682"/>
        <v>0</v>
      </c>
      <c r="I1585" s="89" t="e">
        <f t="shared" si="683"/>
        <v>#DIV/0!</v>
      </c>
    </row>
    <row r="1586" spans="1:9" ht="39" customHeight="1" x14ac:dyDescent="0.25">
      <c r="A1586" s="92" t="s">
        <v>1578</v>
      </c>
      <c r="B1586" s="93" t="s">
        <v>1577</v>
      </c>
      <c r="C1586" s="92" t="s">
        <v>460</v>
      </c>
      <c r="D1586" s="91">
        <v>83.95</v>
      </c>
      <c r="E1586" s="308"/>
      <c r="F1586" s="310">
        <f t="shared" si="680"/>
        <v>0</v>
      </c>
      <c r="G1586" s="90">
        <f t="shared" si="681"/>
        <v>0</v>
      </c>
      <c r="H1586" s="90">
        <f t="shared" si="682"/>
        <v>0</v>
      </c>
      <c r="I1586" s="89" t="e">
        <f t="shared" si="683"/>
        <v>#DIV/0!</v>
      </c>
    </row>
    <row r="1587" spans="1:9" ht="26.1" customHeight="1" x14ac:dyDescent="0.25">
      <c r="A1587" s="92" t="s">
        <v>1576</v>
      </c>
      <c r="B1587" s="93" t="s">
        <v>871</v>
      </c>
      <c r="C1587" s="92" t="s">
        <v>460</v>
      </c>
      <c r="D1587" s="91">
        <v>1320.71</v>
      </c>
      <c r="E1587" s="308"/>
      <c r="F1587" s="310">
        <f t="shared" si="680"/>
        <v>0</v>
      </c>
      <c r="G1587" s="90">
        <f t="shared" si="681"/>
        <v>0</v>
      </c>
      <c r="H1587" s="90">
        <f t="shared" si="682"/>
        <v>0</v>
      </c>
      <c r="I1587" s="89" t="e">
        <f t="shared" si="683"/>
        <v>#DIV/0!</v>
      </c>
    </row>
    <row r="1588" spans="1:9" ht="24" customHeight="1" x14ac:dyDescent="0.25">
      <c r="A1588" s="100" t="s">
        <v>142</v>
      </c>
      <c r="B1588" s="99" t="s">
        <v>45</v>
      </c>
      <c r="C1588" s="97"/>
      <c r="D1588" s="98"/>
      <c r="E1588" s="97"/>
      <c r="F1588" s="97"/>
      <c r="G1588" s="97"/>
      <c r="H1588" s="96">
        <f>SUM(H1589:H1593)</f>
        <v>0</v>
      </c>
      <c r="I1588" s="95" t="e">
        <f>H1588/$H$2317</f>
        <v>#DIV/0!</v>
      </c>
    </row>
    <row r="1589" spans="1:9" ht="51.9" customHeight="1" x14ac:dyDescent="0.25">
      <c r="A1589" s="92" t="s">
        <v>1575</v>
      </c>
      <c r="B1589" s="93" t="s">
        <v>948</v>
      </c>
      <c r="C1589" s="92" t="s">
        <v>234</v>
      </c>
      <c r="D1589" s="91">
        <v>155.4</v>
      </c>
      <c r="E1589" s="90">
        <f>VLOOKUP(B1589,'COMPOSIÇAO DE CUSTO UNIT'!$B$8:$H$4706,7,FALSE)</f>
        <v>0</v>
      </c>
      <c r="F1589" s="310">
        <f t="shared" ref="F1589:F1593" si="684">$E$2</f>
        <v>0</v>
      </c>
      <c r="G1589" s="90">
        <f t="shared" ref="G1589:G1593" si="685">TRUNC(E1589*(1+F1589),2)</f>
        <v>0</v>
      </c>
      <c r="H1589" s="90">
        <f t="shared" ref="H1589:H1593" si="686">TRUNC(G1589*D1589,2)</f>
        <v>0</v>
      </c>
      <c r="I1589" s="89" t="e">
        <f t="shared" ref="I1589:I1593" si="687">H1589/$H$2317</f>
        <v>#DIV/0!</v>
      </c>
    </row>
    <row r="1590" spans="1:9" ht="26.1" customHeight="1" x14ac:dyDescent="0.25">
      <c r="A1590" s="92" t="s">
        <v>1574</v>
      </c>
      <c r="B1590" s="93" t="s">
        <v>1573</v>
      </c>
      <c r="C1590" s="92" t="s">
        <v>234</v>
      </c>
      <c r="D1590" s="91">
        <v>354.14</v>
      </c>
      <c r="E1590" s="90">
        <f>VLOOKUP(B1590,'COMPOSIÇAO DE CUSTO UNIT'!$B$8:$H$4706,7,FALSE)</f>
        <v>0</v>
      </c>
      <c r="F1590" s="310">
        <f t="shared" si="684"/>
        <v>0</v>
      </c>
      <c r="G1590" s="90">
        <f t="shared" si="685"/>
        <v>0</v>
      </c>
      <c r="H1590" s="90">
        <f t="shared" si="686"/>
        <v>0</v>
      </c>
      <c r="I1590" s="89" t="e">
        <f t="shared" si="687"/>
        <v>#DIV/0!</v>
      </c>
    </row>
    <row r="1591" spans="1:9" ht="65.099999999999994" customHeight="1" x14ac:dyDescent="0.25">
      <c r="A1591" s="92" t="s">
        <v>1572</v>
      </c>
      <c r="B1591" s="93" t="s">
        <v>1571</v>
      </c>
      <c r="C1591" s="92" t="s">
        <v>630</v>
      </c>
      <c r="D1591" s="91">
        <v>953.04</v>
      </c>
      <c r="E1591" s="90">
        <f>VLOOKUP(B1591,'COMPOSIÇAO DE CUSTO UNIT'!$B$8:$H$4706,7,FALSE)</f>
        <v>0</v>
      </c>
      <c r="F1591" s="310">
        <f t="shared" si="684"/>
        <v>0</v>
      </c>
      <c r="G1591" s="90">
        <f t="shared" si="685"/>
        <v>0</v>
      </c>
      <c r="H1591" s="90">
        <f t="shared" si="686"/>
        <v>0</v>
      </c>
      <c r="I1591" s="89" t="e">
        <f t="shared" si="687"/>
        <v>#DIV/0!</v>
      </c>
    </row>
    <row r="1592" spans="1:9" ht="39" customHeight="1" x14ac:dyDescent="0.25">
      <c r="A1592" s="92" t="s">
        <v>1570</v>
      </c>
      <c r="B1592" s="93" t="s">
        <v>1569</v>
      </c>
      <c r="C1592" s="92" t="s">
        <v>234</v>
      </c>
      <c r="D1592" s="91">
        <v>218.9</v>
      </c>
      <c r="E1592" s="90">
        <f>VLOOKUP(B1592,'COMPOSIÇAO DE CUSTO UNIT'!$B$8:$H$4706,7,FALSE)</f>
        <v>0</v>
      </c>
      <c r="F1592" s="310">
        <f t="shared" si="684"/>
        <v>0</v>
      </c>
      <c r="G1592" s="90">
        <f t="shared" si="685"/>
        <v>0</v>
      </c>
      <c r="H1592" s="90">
        <f t="shared" si="686"/>
        <v>0</v>
      </c>
      <c r="I1592" s="89" t="e">
        <f t="shared" si="687"/>
        <v>#DIV/0!</v>
      </c>
    </row>
    <row r="1593" spans="1:9" ht="39" customHeight="1" x14ac:dyDescent="0.25">
      <c r="A1593" s="92" t="s">
        <v>1568</v>
      </c>
      <c r="B1593" s="93" t="s">
        <v>1567</v>
      </c>
      <c r="C1593" s="92" t="s">
        <v>234</v>
      </c>
      <c r="D1593" s="91">
        <v>632.88</v>
      </c>
      <c r="E1593" s="90">
        <f>VLOOKUP(B1593,'COMPOSIÇAO DE CUSTO UNIT'!$B$8:$H$4706,7,FALSE)</f>
        <v>0</v>
      </c>
      <c r="F1593" s="310">
        <f t="shared" si="684"/>
        <v>0</v>
      </c>
      <c r="G1593" s="90">
        <f t="shared" si="685"/>
        <v>0</v>
      </c>
      <c r="H1593" s="90">
        <f t="shared" si="686"/>
        <v>0</v>
      </c>
      <c r="I1593" s="89" t="e">
        <f t="shared" si="687"/>
        <v>#DIV/0!</v>
      </c>
    </row>
    <row r="1594" spans="1:9" ht="24" customHeight="1" x14ac:dyDescent="0.25">
      <c r="A1594" s="100" t="s">
        <v>143</v>
      </c>
      <c r="B1594" s="99" t="s">
        <v>47</v>
      </c>
      <c r="C1594" s="97"/>
      <c r="D1594" s="98"/>
      <c r="E1594" s="97"/>
      <c r="F1594" s="97"/>
      <c r="G1594" s="97"/>
      <c r="H1594" s="96">
        <f>SUM(H1595:H1598)</f>
        <v>0</v>
      </c>
      <c r="I1594" s="95" t="e">
        <f>H1594/$H$2317</f>
        <v>#DIV/0!</v>
      </c>
    </row>
    <row r="1595" spans="1:9" ht="39" customHeight="1" x14ac:dyDescent="0.25">
      <c r="A1595" s="92" t="s">
        <v>1566</v>
      </c>
      <c r="B1595" s="93" t="s">
        <v>1565</v>
      </c>
      <c r="C1595" s="92" t="s">
        <v>235</v>
      </c>
      <c r="D1595" s="91">
        <v>109</v>
      </c>
      <c r="E1595" s="308"/>
      <c r="F1595" s="310">
        <f t="shared" ref="F1595:F1598" si="688">$E$2</f>
        <v>0</v>
      </c>
      <c r="G1595" s="90">
        <f t="shared" ref="G1595:G1598" si="689">TRUNC(E1595*(1+F1595),2)</f>
        <v>0</v>
      </c>
      <c r="H1595" s="90">
        <f t="shared" ref="H1595:H1598" si="690">TRUNC(G1595*D1595,2)</f>
        <v>0</v>
      </c>
      <c r="I1595" s="89" t="e">
        <f t="shared" ref="I1595:I1598" si="691">H1595/$H$2317</f>
        <v>#DIV/0!</v>
      </c>
    </row>
    <row r="1596" spans="1:9" ht="26.1" customHeight="1" x14ac:dyDescent="0.25">
      <c r="A1596" s="92" t="s">
        <v>1564</v>
      </c>
      <c r="B1596" s="93" t="s">
        <v>913</v>
      </c>
      <c r="C1596" s="92" t="s">
        <v>460</v>
      </c>
      <c r="D1596" s="91">
        <v>659.75</v>
      </c>
      <c r="E1596" s="90">
        <f>VLOOKUP(B1596,'COMPOSIÇAO DE CUSTO UNIT'!$B$8:$H$4706,7,FALSE)</f>
        <v>0</v>
      </c>
      <c r="F1596" s="310">
        <f t="shared" si="688"/>
        <v>0</v>
      </c>
      <c r="G1596" s="90">
        <f t="shared" si="689"/>
        <v>0</v>
      </c>
      <c r="H1596" s="90">
        <f t="shared" si="690"/>
        <v>0</v>
      </c>
      <c r="I1596" s="89" t="e">
        <f t="shared" si="691"/>
        <v>#DIV/0!</v>
      </c>
    </row>
    <row r="1597" spans="1:9" ht="65.099999999999994" customHeight="1" x14ac:dyDescent="0.25">
      <c r="A1597" s="92" t="s">
        <v>1563</v>
      </c>
      <c r="B1597" s="93" t="s">
        <v>1562</v>
      </c>
      <c r="C1597" s="92" t="s">
        <v>460</v>
      </c>
      <c r="D1597" s="91">
        <v>326.25</v>
      </c>
      <c r="E1597" s="90">
        <f>VLOOKUP(B1597,'COMPOSIÇAO DE CUSTO UNIT'!$B$8:$H$4706,7,FALSE)</f>
        <v>0</v>
      </c>
      <c r="F1597" s="310">
        <f t="shared" si="688"/>
        <v>0</v>
      </c>
      <c r="G1597" s="90">
        <f t="shared" si="689"/>
        <v>0</v>
      </c>
      <c r="H1597" s="90">
        <f t="shared" si="690"/>
        <v>0</v>
      </c>
      <c r="I1597" s="89" t="e">
        <f t="shared" si="691"/>
        <v>#DIV/0!</v>
      </c>
    </row>
    <row r="1598" spans="1:9" ht="65.099999999999994" customHeight="1" x14ac:dyDescent="0.25">
      <c r="A1598" s="92" t="s">
        <v>1561</v>
      </c>
      <c r="B1598" s="93" t="s">
        <v>1560</v>
      </c>
      <c r="C1598" s="92" t="s">
        <v>460</v>
      </c>
      <c r="D1598" s="91">
        <v>239.31</v>
      </c>
      <c r="E1598" s="90">
        <f>VLOOKUP(B1598,'COMPOSIÇAO DE CUSTO UNIT'!$B$8:$H$4706,7,FALSE)</f>
        <v>0</v>
      </c>
      <c r="F1598" s="310">
        <f t="shared" si="688"/>
        <v>0</v>
      </c>
      <c r="G1598" s="90">
        <f t="shared" si="689"/>
        <v>0</v>
      </c>
      <c r="H1598" s="90">
        <f t="shared" si="690"/>
        <v>0</v>
      </c>
      <c r="I1598" s="89" t="e">
        <f t="shared" si="691"/>
        <v>#DIV/0!</v>
      </c>
    </row>
    <row r="1599" spans="1:9" ht="24" customHeight="1" x14ac:dyDescent="0.25">
      <c r="A1599" s="100" t="s">
        <v>144</v>
      </c>
      <c r="B1599" s="99" t="s">
        <v>49</v>
      </c>
      <c r="C1599" s="97"/>
      <c r="D1599" s="98"/>
      <c r="E1599" s="97"/>
      <c r="F1599" s="97"/>
      <c r="G1599" s="97"/>
      <c r="H1599" s="96">
        <f>H1600+H1614+H1639</f>
        <v>0</v>
      </c>
      <c r="I1599" s="95" t="e">
        <f t="shared" ref="I1599:I1613" si="692">H1599/$H$2317</f>
        <v>#DIV/0!</v>
      </c>
    </row>
    <row r="1600" spans="1:9" ht="24" customHeight="1" x14ac:dyDescent="0.25">
      <c r="A1600" s="100" t="s">
        <v>1559</v>
      </c>
      <c r="B1600" s="99" t="s">
        <v>1558</v>
      </c>
      <c r="C1600" s="97"/>
      <c r="D1600" s="98"/>
      <c r="E1600" s="97"/>
      <c r="F1600" s="97"/>
      <c r="G1600" s="97"/>
      <c r="H1600" s="96">
        <f>SUM(H1601:H1613)</f>
        <v>0</v>
      </c>
      <c r="I1600" s="95" t="e">
        <f t="shared" si="692"/>
        <v>#DIV/0!</v>
      </c>
    </row>
    <row r="1601" spans="1:9" ht="65.099999999999994" customHeight="1" x14ac:dyDescent="0.25">
      <c r="A1601" s="92" t="s">
        <v>1557</v>
      </c>
      <c r="B1601" s="93" t="s">
        <v>1556</v>
      </c>
      <c r="C1601" s="92" t="s">
        <v>235</v>
      </c>
      <c r="D1601" s="91">
        <v>13</v>
      </c>
      <c r="E1601" s="308"/>
      <c r="F1601" s="310">
        <f t="shared" ref="F1601:F1613" si="693">$E$2</f>
        <v>0</v>
      </c>
      <c r="G1601" s="90">
        <f t="shared" ref="G1601:G1613" si="694">TRUNC(E1601*(1+F1601),2)</f>
        <v>0</v>
      </c>
      <c r="H1601" s="90">
        <f t="shared" ref="H1601:H1613" si="695">TRUNC(G1601*D1601,2)</f>
        <v>0</v>
      </c>
      <c r="I1601" s="89" t="e">
        <f t="shared" si="692"/>
        <v>#DIV/0!</v>
      </c>
    </row>
    <row r="1602" spans="1:9" ht="65.099999999999994" customHeight="1" x14ac:dyDescent="0.25">
      <c r="A1602" s="92" t="s">
        <v>1555</v>
      </c>
      <c r="B1602" s="93" t="s">
        <v>1554</v>
      </c>
      <c r="C1602" s="92" t="s">
        <v>235</v>
      </c>
      <c r="D1602" s="91">
        <v>39</v>
      </c>
      <c r="E1602" s="308"/>
      <c r="F1602" s="310">
        <f t="shared" si="693"/>
        <v>0</v>
      </c>
      <c r="G1602" s="90">
        <f t="shared" si="694"/>
        <v>0</v>
      </c>
      <c r="H1602" s="90">
        <f t="shared" si="695"/>
        <v>0</v>
      </c>
      <c r="I1602" s="89" t="e">
        <f t="shared" si="692"/>
        <v>#DIV/0!</v>
      </c>
    </row>
    <row r="1603" spans="1:9" ht="78" customHeight="1" x14ac:dyDescent="0.25">
      <c r="A1603" s="92" t="s">
        <v>1553</v>
      </c>
      <c r="B1603" s="93" t="s">
        <v>4448</v>
      </c>
      <c r="C1603" s="92" t="s">
        <v>235</v>
      </c>
      <c r="D1603" s="91">
        <v>12</v>
      </c>
      <c r="E1603" s="90">
        <f>VLOOKUP(B1603,'COMPOSIÇAO DE CUSTO UNIT'!$B$8:$H$4706,7,FALSE)</f>
        <v>0</v>
      </c>
      <c r="F1603" s="310">
        <f t="shared" si="693"/>
        <v>0</v>
      </c>
      <c r="G1603" s="90">
        <f t="shared" si="694"/>
        <v>0</v>
      </c>
      <c r="H1603" s="90">
        <f t="shared" si="695"/>
        <v>0</v>
      </c>
      <c r="I1603" s="89" t="e">
        <f t="shared" si="692"/>
        <v>#DIV/0!</v>
      </c>
    </row>
    <row r="1604" spans="1:9" ht="65.099999999999994" customHeight="1" x14ac:dyDescent="0.25">
      <c r="A1604" s="92" t="s">
        <v>1552</v>
      </c>
      <c r="B1604" s="93" t="s">
        <v>1551</v>
      </c>
      <c r="C1604" s="92" t="s">
        <v>235</v>
      </c>
      <c r="D1604" s="91">
        <v>30</v>
      </c>
      <c r="E1604" s="308"/>
      <c r="F1604" s="310">
        <f t="shared" si="693"/>
        <v>0</v>
      </c>
      <c r="G1604" s="90">
        <f t="shared" si="694"/>
        <v>0</v>
      </c>
      <c r="H1604" s="90">
        <f t="shared" si="695"/>
        <v>0</v>
      </c>
      <c r="I1604" s="89" t="e">
        <f t="shared" si="692"/>
        <v>#DIV/0!</v>
      </c>
    </row>
    <row r="1605" spans="1:9" ht="51.9" customHeight="1" x14ac:dyDescent="0.25">
      <c r="A1605" s="92" t="s">
        <v>1550</v>
      </c>
      <c r="B1605" s="93" t="s">
        <v>1549</v>
      </c>
      <c r="C1605" s="92" t="s">
        <v>235</v>
      </c>
      <c r="D1605" s="91">
        <v>7</v>
      </c>
      <c r="E1605" s="90">
        <f>VLOOKUP(B1605,'COMPOSIÇAO DE CUSTO UNIT'!$B$8:$H$4706,7,FALSE)</f>
        <v>0</v>
      </c>
      <c r="F1605" s="310">
        <f t="shared" si="693"/>
        <v>0</v>
      </c>
      <c r="G1605" s="90">
        <f t="shared" si="694"/>
        <v>0</v>
      </c>
      <c r="H1605" s="90">
        <f t="shared" si="695"/>
        <v>0</v>
      </c>
      <c r="I1605" s="89" t="e">
        <f t="shared" si="692"/>
        <v>#DIV/0!</v>
      </c>
    </row>
    <row r="1606" spans="1:9" ht="51.9" customHeight="1" x14ac:dyDescent="0.25">
      <c r="A1606" s="92" t="s">
        <v>1548</v>
      </c>
      <c r="B1606" s="93" t="s">
        <v>1547</v>
      </c>
      <c r="C1606" s="92" t="s">
        <v>235</v>
      </c>
      <c r="D1606" s="91">
        <v>1</v>
      </c>
      <c r="E1606" s="90">
        <f>VLOOKUP(B1606,'COMPOSIÇAO DE CUSTO UNIT'!$B$8:$H$4706,7,FALSE)</f>
        <v>0</v>
      </c>
      <c r="F1606" s="310">
        <f t="shared" si="693"/>
        <v>0</v>
      </c>
      <c r="G1606" s="90">
        <f t="shared" si="694"/>
        <v>0</v>
      </c>
      <c r="H1606" s="90">
        <f t="shared" si="695"/>
        <v>0</v>
      </c>
      <c r="I1606" s="89" t="e">
        <f t="shared" si="692"/>
        <v>#DIV/0!</v>
      </c>
    </row>
    <row r="1607" spans="1:9" ht="39" customHeight="1" x14ac:dyDescent="0.25">
      <c r="A1607" s="92" t="s">
        <v>1546</v>
      </c>
      <c r="B1607" s="93" t="s">
        <v>1545</v>
      </c>
      <c r="C1607" s="92" t="s">
        <v>235</v>
      </c>
      <c r="D1607" s="91">
        <v>1</v>
      </c>
      <c r="E1607" s="90">
        <f>VLOOKUP(B1607,'COMPOSIÇAO DE CUSTO UNIT'!$B$8:$H$4706,7,FALSE)</f>
        <v>0</v>
      </c>
      <c r="F1607" s="310">
        <f t="shared" si="693"/>
        <v>0</v>
      </c>
      <c r="G1607" s="90">
        <f t="shared" si="694"/>
        <v>0</v>
      </c>
      <c r="H1607" s="90">
        <f t="shared" si="695"/>
        <v>0</v>
      </c>
      <c r="I1607" s="89" t="e">
        <f t="shared" si="692"/>
        <v>#DIV/0!</v>
      </c>
    </row>
    <row r="1608" spans="1:9" ht="90.9" customHeight="1" x14ac:dyDescent="0.25">
      <c r="A1608" s="92" t="s">
        <v>1544</v>
      </c>
      <c r="B1608" s="345" t="s">
        <v>4456</v>
      </c>
      <c r="C1608" s="92" t="s">
        <v>235</v>
      </c>
      <c r="D1608" s="342">
        <v>1</v>
      </c>
      <c r="E1608" s="90">
        <f>VLOOKUP(B1608,'COMPOSIÇAO DE CUSTO UNIT'!$B$8:$H$4706,7,FALSE)</f>
        <v>0</v>
      </c>
      <c r="F1608" s="310">
        <f t="shared" si="693"/>
        <v>0</v>
      </c>
      <c r="G1608" s="90">
        <f t="shared" si="694"/>
        <v>0</v>
      </c>
      <c r="H1608" s="90">
        <f t="shared" si="695"/>
        <v>0</v>
      </c>
      <c r="I1608" s="89" t="e">
        <f t="shared" si="692"/>
        <v>#DIV/0!</v>
      </c>
    </row>
    <row r="1609" spans="1:9" ht="51.9" customHeight="1" x14ac:dyDescent="0.25">
      <c r="A1609" s="92" t="s">
        <v>1543</v>
      </c>
      <c r="B1609" s="93" t="s">
        <v>1542</v>
      </c>
      <c r="C1609" s="92" t="s">
        <v>235</v>
      </c>
      <c r="D1609" s="91">
        <v>1</v>
      </c>
      <c r="E1609" s="90">
        <f>VLOOKUP(B1609,'COMPOSIÇAO DE CUSTO UNIT'!$B$8:$H$4706,7,FALSE)</f>
        <v>0</v>
      </c>
      <c r="F1609" s="310">
        <f t="shared" si="693"/>
        <v>0</v>
      </c>
      <c r="G1609" s="90">
        <f t="shared" si="694"/>
        <v>0</v>
      </c>
      <c r="H1609" s="90">
        <f t="shared" si="695"/>
        <v>0</v>
      </c>
      <c r="I1609" s="89" t="e">
        <f t="shared" si="692"/>
        <v>#DIV/0!</v>
      </c>
    </row>
    <row r="1610" spans="1:9" ht="39" customHeight="1" x14ac:dyDescent="0.25">
      <c r="A1610" s="92" t="s">
        <v>1541</v>
      </c>
      <c r="B1610" s="93" t="s">
        <v>1540</v>
      </c>
      <c r="C1610" s="92" t="s">
        <v>460</v>
      </c>
      <c r="D1610" s="91">
        <v>8.64</v>
      </c>
      <c r="E1610" s="308"/>
      <c r="F1610" s="310">
        <f t="shared" si="693"/>
        <v>0</v>
      </c>
      <c r="G1610" s="90">
        <f t="shared" si="694"/>
        <v>0</v>
      </c>
      <c r="H1610" s="90">
        <f t="shared" si="695"/>
        <v>0</v>
      </c>
      <c r="I1610" s="89" t="e">
        <f t="shared" si="692"/>
        <v>#DIV/0!</v>
      </c>
    </row>
    <row r="1611" spans="1:9" ht="39" customHeight="1" x14ac:dyDescent="0.25">
      <c r="A1611" s="92" t="s">
        <v>1539</v>
      </c>
      <c r="B1611" s="93" t="s">
        <v>1538</v>
      </c>
      <c r="C1611" s="92" t="s">
        <v>235</v>
      </c>
      <c r="D1611" s="91">
        <v>2</v>
      </c>
      <c r="E1611" s="90">
        <f>VLOOKUP(B1611,'COMPOSIÇAO DE CUSTO UNIT'!$B$8:$H$4706,7,FALSE)</f>
        <v>0</v>
      </c>
      <c r="F1611" s="310">
        <f t="shared" si="693"/>
        <v>0</v>
      </c>
      <c r="G1611" s="90">
        <f t="shared" si="694"/>
        <v>0</v>
      </c>
      <c r="H1611" s="90">
        <f t="shared" si="695"/>
        <v>0</v>
      </c>
      <c r="I1611" s="89" t="e">
        <f t="shared" si="692"/>
        <v>#DIV/0!</v>
      </c>
    </row>
    <row r="1612" spans="1:9" ht="26.1" customHeight="1" x14ac:dyDescent="0.25">
      <c r="A1612" s="92" t="s">
        <v>1537</v>
      </c>
      <c r="B1612" s="93" t="s">
        <v>1536</v>
      </c>
      <c r="C1612" s="92" t="s">
        <v>235</v>
      </c>
      <c r="D1612" s="91">
        <v>2</v>
      </c>
      <c r="E1612" s="308"/>
      <c r="F1612" s="310">
        <f t="shared" si="693"/>
        <v>0</v>
      </c>
      <c r="G1612" s="90">
        <f t="shared" si="694"/>
        <v>0</v>
      </c>
      <c r="H1612" s="90">
        <f t="shared" si="695"/>
        <v>0</v>
      </c>
      <c r="I1612" s="89" t="e">
        <f t="shared" si="692"/>
        <v>#DIV/0!</v>
      </c>
    </row>
    <row r="1613" spans="1:9" ht="90.9" customHeight="1" x14ac:dyDescent="0.25">
      <c r="A1613" s="92" t="s">
        <v>1535</v>
      </c>
      <c r="B1613" s="93" t="s">
        <v>4447</v>
      </c>
      <c r="C1613" s="92" t="s">
        <v>235</v>
      </c>
      <c r="D1613" s="91">
        <v>8</v>
      </c>
      <c r="E1613" s="90">
        <f>VLOOKUP(B1613,'COMPOSIÇAO DE CUSTO UNIT'!$B$8:$H$4706,7,FALSE)</f>
        <v>0</v>
      </c>
      <c r="F1613" s="310">
        <f t="shared" si="693"/>
        <v>0</v>
      </c>
      <c r="G1613" s="90">
        <f t="shared" si="694"/>
        <v>0</v>
      </c>
      <c r="H1613" s="90">
        <f t="shared" si="695"/>
        <v>0</v>
      </c>
      <c r="I1613" s="89" t="e">
        <f t="shared" si="692"/>
        <v>#DIV/0!</v>
      </c>
    </row>
    <row r="1614" spans="1:9" ht="24" customHeight="1" x14ac:dyDescent="0.25">
      <c r="A1614" s="100" t="s">
        <v>1534</v>
      </c>
      <c r="B1614" s="99" t="s">
        <v>477</v>
      </c>
      <c r="C1614" s="97"/>
      <c r="D1614" s="98"/>
      <c r="E1614" s="97"/>
      <c r="F1614" s="97"/>
      <c r="G1614" s="97"/>
      <c r="H1614" s="96">
        <f>SUM(H1615:H1638)</f>
        <v>0</v>
      </c>
      <c r="I1614" s="95" t="e">
        <f>H1614/$H$2317</f>
        <v>#DIV/0!</v>
      </c>
    </row>
    <row r="1615" spans="1:9" ht="51.9" customHeight="1" x14ac:dyDescent="0.25">
      <c r="A1615" s="92" t="s">
        <v>1533</v>
      </c>
      <c r="B1615" s="93" t="s">
        <v>893</v>
      </c>
      <c r="C1615" s="92" t="s">
        <v>460</v>
      </c>
      <c r="D1615" s="91">
        <v>231.39</v>
      </c>
      <c r="E1615" s="308"/>
      <c r="F1615" s="310">
        <f t="shared" ref="F1615:F1638" si="696">$E$2</f>
        <v>0</v>
      </c>
      <c r="G1615" s="90">
        <f t="shared" ref="G1615:G1637" si="697">TRUNC(E1615*(1+F1615),2)</f>
        <v>0</v>
      </c>
      <c r="H1615" s="90">
        <f t="shared" ref="H1615:H1637" si="698">TRUNC(G1615*D1615,2)</f>
        <v>0</v>
      </c>
      <c r="I1615" s="89" t="e">
        <f t="shared" ref="I1615:I1638" si="699">H1615/$H$2317</f>
        <v>#DIV/0!</v>
      </c>
    </row>
    <row r="1616" spans="1:9" ht="51.9" customHeight="1" x14ac:dyDescent="0.25">
      <c r="A1616" s="92" t="s">
        <v>1532</v>
      </c>
      <c r="B1616" s="93" t="s">
        <v>889</v>
      </c>
      <c r="C1616" s="92" t="s">
        <v>235</v>
      </c>
      <c r="D1616" s="91">
        <v>3</v>
      </c>
      <c r="E1616" s="90">
        <f>VLOOKUP(B1616,'COMPOSIÇAO DE CUSTO UNIT'!$B$8:$H$4706,7,FALSE)</f>
        <v>0</v>
      </c>
      <c r="F1616" s="310">
        <f t="shared" si="696"/>
        <v>0</v>
      </c>
      <c r="G1616" s="90">
        <f t="shared" si="697"/>
        <v>0</v>
      </c>
      <c r="H1616" s="90">
        <f t="shared" si="698"/>
        <v>0</v>
      </c>
      <c r="I1616" s="89" t="e">
        <f t="shared" si="699"/>
        <v>#DIV/0!</v>
      </c>
    </row>
    <row r="1617" spans="1:9" ht="39" customHeight="1" x14ac:dyDescent="0.25">
      <c r="A1617" s="92" t="s">
        <v>1531</v>
      </c>
      <c r="B1617" s="93" t="s">
        <v>1530</v>
      </c>
      <c r="C1617" s="92" t="s">
        <v>460</v>
      </c>
      <c r="D1617" s="91">
        <v>122.94</v>
      </c>
      <c r="E1617" s="90">
        <f>VLOOKUP(B1617,'COMPOSIÇAO DE CUSTO UNIT'!$B$8:$H$4706,7,FALSE)</f>
        <v>0</v>
      </c>
      <c r="F1617" s="310">
        <f t="shared" si="696"/>
        <v>0</v>
      </c>
      <c r="G1617" s="90">
        <f t="shared" si="697"/>
        <v>0</v>
      </c>
      <c r="H1617" s="90">
        <f t="shared" si="698"/>
        <v>0</v>
      </c>
      <c r="I1617" s="89" t="e">
        <f t="shared" si="699"/>
        <v>#DIV/0!</v>
      </c>
    </row>
    <row r="1618" spans="1:9" ht="24" customHeight="1" x14ac:dyDescent="0.25">
      <c r="A1618" s="92" t="s">
        <v>1529</v>
      </c>
      <c r="B1618" s="93" t="s">
        <v>1528</v>
      </c>
      <c r="C1618" s="92" t="s">
        <v>460</v>
      </c>
      <c r="D1618" s="91">
        <v>25.8</v>
      </c>
      <c r="E1618" s="90">
        <f>VLOOKUP(B1618,'COMPOSIÇAO DE CUSTO UNIT'!$B$8:$H$4706,7,FALSE)</f>
        <v>0</v>
      </c>
      <c r="F1618" s="310">
        <f t="shared" si="696"/>
        <v>0</v>
      </c>
      <c r="G1618" s="90">
        <f t="shared" si="697"/>
        <v>0</v>
      </c>
      <c r="H1618" s="90">
        <f t="shared" si="698"/>
        <v>0</v>
      </c>
      <c r="I1618" s="89" t="e">
        <f t="shared" si="699"/>
        <v>#DIV/0!</v>
      </c>
    </row>
    <row r="1619" spans="1:9" ht="24" customHeight="1" x14ac:dyDescent="0.25">
      <c r="A1619" s="92" t="s">
        <v>1527</v>
      </c>
      <c r="B1619" s="93" t="s">
        <v>1526</v>
      </c>
      <c r="C1619" s="92" t="s">
        <v>460</v>
      </c>
      <c r="D1619" s="91">
        <v>106.44</v>
      </c>
      <c r="E1619" s="90">
        <f>VLOOKUP(B1619,'COMPOSIÇAO DE CUSTO UNIT'!$B$8:$H$4706,7,FALSE)</f>
        <v>0</v>
      </c>
      <c r="F1619" s="310">
        <f t="shared" si="696"/>
        <v>0</v>
      </c>
      <c r="G1619" s="90">
        <f t="shared" si="697"/>
        <v>0</v>
      </c>
      <c r="H1619" s="90">
        <f t="shared" si="698"/>
        <v>0</v>
      </c>
      <c r="I1619" s="89" t="e">
        <f t="shared" si="699"/>
        <v>#DIV/0!</v>
      </c>
    </row>
    <row r="1620" spans="1:9" ht="39" customHeight="1" x14ac:dyDescent="0.25">
      <c r="A1620" s="92" t="s">
        <v>1525</v>
      </c>
      <c r="B1620" s="93" t="s">
        <v>1524</v>
      </c>
      <c r="C1620" s="92" t="s">
        <v>460</v>
      </c>
      <c r="D1620" s="91">
        <v>22.23</v>
      </c>
      <c r="E1620" s="308"/>
      <c r="F1620" s="310">
        <f t="shared" si="696"/>
        <v>0</v>
      </c>
      <c r="G1620" s="90">
        <f t="shared" si="697"/>
        <v>0</v>
      </c>
      <c r="H1620" s="90">
        <f t="shared" si="698"/>
        <v>0</v>
      </c>
      <c r="I1620" s="89" t="e">
        <f t="shared" si="699"/>
        <v>#DIV/0!</v>
      </c>
    </row>
    <row r="1621" spans="1:9" ht="39" customHeight="1" x14ac:dyDescent="0.25">
      <c r="A1621" s="92" t="s">
        <v>1523</v>
      </c>
      <c r="B1621" s="93" t="s">
        <v>1522</v>
      </c>
      <c r="C1621" s="92" t="s">
        <v>460</v>
      </c>
      <c r="D1621" s="91">
        <v>125.61</v>
      </c>
      <c r="E1621" s="308"/>
      <c r="F1621" s="310">
        <f t="shared" si="696"/>
        <v>0</v>
      </c>
      <c r="G1621" s="90">
        <f t="shared" si="697"/>
        <v>0</v>
      </c>
      <c r="H1621" s="90">
        <f t="shared" si="698"/>
        <v>0</v>
      </c>
      <c r="I1621" s="89" t="e">
        <f t="shared" si="699"/>
        <v>#DIV/0!</v>
      </c>
    </row>
    <row r="1622" spans="1:9" ht="26.1" customHeight="1" x14ac:dyDescent="0.25">
      <c r="A1622" s="92" t="s">
        <v>1521</v>
      </c>
      <c r="B1622" s="345" t="s">
        <v>1520</v>
      </c>
      <c r="C1622" s="92" t="s">
        <v>460</v>
      </c>
      <c r="D1622" s="342">
        <v>202.48</v>
      </c>
      <c r="E1622" s="90">
        <f>VLOOKUP(B1622,'COMPOSIÇAO DE CUSTO UNIT'!$B$8:$H$4706,7,FALSE)</f>
        <v>0</v>
      </c>
      <c r="F1622" s="310">
        <f t="shared" si="696"/>
        <v>0</v>
      </c>
      <c r="G1622" s="90">
        <f t="shared" si="697"/>
        <v>0</v>
      </c>
      <c r="H1622" s="90">
        <f t="shared" si="698"/>
        <v>0</v>
      </c>
      <c r="I1622" s="89" t="e">
        <f t="shared" si="699"/>
        <v>#DIV/0!</v>
      </c>
    </row>
    <row r="1623" spans="1:9" ht="65.099999999999994" customHeight="1" x14ac:dyDescent="0.25">
      <c r="A1623" s="92" t="s">
        <v>1519</v>
      </c>
      <c r="B1623" s="93" t="s">
        <v>1518</v>
      </c>
      <c r="C1623" s="92" t="s">
        <v>234</v>
      </c>
      <c r="D1623" s="91">
        <v>160.62</v>
      </c>
      <c r="E1623" s="90">
        <f>VLOOKUP(B1623,'COMPOSIÇAO DE CUSTO UNIT'!$B$8:$H$4706,7,FALSE)</f>
        <v>0</v>
      </c>
      <c r="F1623" s="310">
        <f t="shared" si="696"/>
        <v>0</v>
      </c>
      <c r="G1623" s="90">
        <f t="shared" si="697"/>
        <v>0</v>
      </c>
      <c r="H1623" s="90">
        <f t="shared" si="698"/>
        <v>0</v>
      </c>
      <c r="I1623" s="89" t="e">
        <f t="shared" si="699"/>
        <v>#DIV/0!</v>
      </c>
    </row>
    <row r="1624" spans="1:9" ht="26.1" customHeight="1" x14ac:dyDescent="0.25">
      <c r="A1624" s="92" t="s">
        <v>1517</v>
      </c>
      <c r="B1624" s="93" t="s">
        <v>1516</v>
      </c>
      <c r="C1624" s="92" t="s">
        <v>460</v>
      </c>
      <c r="D1624" s="91">
        <v>2.8</v>
      </c>
      <c r="E1624" s="308"/>
      <c r="F1624" s="310">
        <f t="shared" si="696"/>
        <v>0</v>
      </c>
      <c r="G1624" s="90">
        <f t="shared" si="697"/>
        <v>0</v>
      </c>
      <c r="H1624" s="90">
        <f t="shared" si="698"/>
        <v>0</v>
      </c>
      <c r="I1624" s="89" t="e">
        <f t="shared" si="699"/>
        <v>#DIV/0!</v>
      </c>
    </row>
    <row r="1625" spans="1:9" ht="78" customHeight="1" x14ac:dyDescent="0.25">
      <c r="A1625" s="92" t="s">
        <v>1515</v>
      </c>
      <c r="B1625" s="93" t="s">
        <v>4469</v>
      </c>
      <c r="C1625" s="92" t="s">
        <v>235</v>
      </c>
      <c r="D1625" s="91">
        <v>3</v>
      </c>
      <c r="E1625" s="90">
        <f>VLOOKUP(B1625,'COMPOSIÇAO DE CUSTO UNIT'!$B$8:$H$4706,7,FALSE)</f>
        <v>0</v>
      </c>
      <c r="F1625" s="310">
        <f t="shared" si="696"/>
        <v>0</v>
      </c>
      <c r="G1625" s="90">
        <f t="shared" si="697"/>
        <v>0</v>
      </c>
      <c r="H1625" s="90">
        <f t="shared" si="698"/>
        <v>0</v>
      </c>
      <c r="I1625" s="89" t="e">
        <f t="shared" si="699"/>
        <v>#DIV/0!</v>
      </c>
    </row>
    <row r="1626" spans="1:9" ht="24" customHeight="1" x14ac:dyDescent="0.25">
      <c r="A1626" s="92" t="s">
        <v>1514</v>
      </c>
      <c r="B1626" s="93" t="s">
        <v>1513</v>
      </c>
      <c r="C1626" s="92" t="s">
        <v>235</v>
      </c>
      <c r="D1626" s="91">
        <v>2</v>
      </c>
      <c r="E1626" s="90">
        <f>VLOOKUP(B1626,'COMPOSIÇAO DE CUSTO UNIT'!$B$8:$H$4706,7,FALSE)</f>
        <v>0</v>
      </c>
      <c r="F1626" s="310">
        <f t="shared" si="696"/>
        <v>0</v>
      </c>
      <c r="G1626" s="90">
        <f t="shared" si="697"/>
        <v>0</v>
      </c>
      <c r="H1626" s="90">
        <f t="shared" si="698"/>
        <v>0</v>
      </c>
      <c r="I1626" s="89" t="e">
        <f t="shared" si="699"/>
        <v>#DIV/0!</v>
      </c>
    </row>
    <row r="1627" spans="1:9" ht="51.9" customHeight="1" x14ac:dyDescent="0.25">
      <c r="A1627" s="92" t="s">
        <v>1512</v>
      </c>
      <c r="B1627" s="93" t="s">
        <v>1511</v>
      </c>
      <c r="C1627" s="92" t="s">
        <v>235</v>
      </c>
      <c r="D1627" s="91">
        <v>2</v>
      </c>
      <c r="E1627" s="90">
        <f>VLOOKUP(B1627,'COMPOSIÇAO DE CUSTO UNIT'!$B$8:$H$4706,7,FALSE)</f>
        <v>0</v>
      </c>
      <c r="F1627" s="310">
        <f t="shared" si="696"/>
        <v>0</v>
      </c>
      <c r="G1627" s="90">
        <f t="shared" si="697"/>
        <v>0</v>
      </c>
      <c r="H1627" s="90">
        <f t="shared" si="698"/>
        <v>0</v>
      </c>
      <c r="I1627" s="89" t="e">
        <f t="shared" si="699"/>
        <v>#DIV/0!</v>
      </c>
    </row>
    <row r="1628" spans="1:9" ht="78" customHeight="1" x14ac:dyDescent="0.25">
      <c r="A1628" s="92" t="s">
        <v>1510</v>
      </c>
      <c r="B1628" s="93" t="s">
        <v>4470</v>
      </c>
      <c r="C1628" s="92" t="s">
        <v>460</v>
      </c>
      <c r="D1628" s="91">
        <v>8.4</v>
      </c>
      <c r="E1628" s="90">
        <f>VLOOKUP(B1628,'COMPOSIÇAO DE CUSTO UNIT'!$B$8:$H$4706,7,FALSE)</f>
        <v>0</v>
      </c>
      <c r="F1628" s="310">
        <f t="shared" si="696"/>
        <v>0</v>
      </c>
      <c r="G1628" s="90">
        <f t="shared" si="697"/>
        <v>0</v>
      </c>
      <c r="H1628" s="90">
        <f t="shared" si="698"/>
        <v>0</v>
      </c>
      <c r="I1628" s="89" t="e">
        <f t="shared" si="699"/>
        <v>#DIV/0!</v>
      </c>
    </row>
    <row r="1629" spans="1:9" ht="51.9" customHeight="1" x14ac:dyDescent="0.25">
      <c r="A1629" s="92" t="s">
        <v>1509</v>
      </c>
      <c r="B1629" s="93" t="s">
        <v>1508</v>
      </c>
      <c r="C1629" s="92" t="s">
        <v>460</v>
      </c>
      <c r="D1629" s="91">
        <v>19.920000000000002</v>
      </c>
      <c r="E1629" s="308"/>
      <c r="F1629" s="310">
        <f t="shared" si="696"/>
        <v>0</v>
      </c>
      <c r="G1629" s="90">
        <f t="shared" si="697"/>
        <v>0</v>
      </c>
      <c r="H1629" s="90">
        <f t="shared" si="698"/>
        <v>0</v>
      </c>
      <c r="I1629" s="89" t="e">
        <f t="shared" si="699"/>
        <v>#DIV/0!</v>
      </c>
    </row>
    <row r="1630" spans="1:9" ht="26.1" customHeight="1" x14ac:dyDescent="0.25">
      <c r="A1630" s="92" t="s">
        <v>1507</v>
      </c>
      <c r="B1630" s="93" t="s">
        <v>1506</v>
      </c>
      <c r="C1630" s="92" t="s">
        <v>460</v>
      </c>
      <c r="D1630" s="91">
        <v>15.12</v>
      </c>
      <c r="E1630" s="90">
        <f>VLOOKUP(B1630,'COMPOSIÇAO DE CUSTO UNIT'!$B$8:$H$4706,7,FALSE)</f>
        <v>0</v>
      </c>
      <c r="F1630" s="310">
        <f t="shared" si="696"/>
        <v>0</v>
      </c>
      <c r="G1630" s="90">
        <f t="shared" si="697"/>
        <v>0</v>
      </c>
      <c r="H1630" s="90">
        <f t="shared" si="698"/>
        <v>0</v>
      </c>
      <c r="I1630" s="89" t="e">
        <f t="shared" si="699"/>
        <v>#DIV/0!</v>
      </c>
    </row>
    <row r="1631" spans="1:9" ht="51.9" customHeight="1" x14ac:dyDescent="0.25">
      <c r="A1631" s="92" t="s">
        <v>1505</v>
      </c>
      <c r="B1631" s="93" t="s">
        <v>1493</v>
      </c>
      <c r="C1631" s="92" t="s">
        <v>460</v>
      </c>
      <c r="D1631" s="91">
        <v>8.4</v>
      </c>
      <c r="E1631" s="90">
        <f>VLOOKUP(B1631,'COMPOSIÇAO DE CUSTO UNIT'!$B$8:$H$4706,7,FALSE)</f>
        <v>0</v>
      </c>
      <c r="F1631" s="310">
        <f t="shared" si="696"/>
        <v>0</v>
      </c>
      <c r="G1631" s="90">
        <f t="shared" si="697"/>
        <v>0</v>
      </c>
      <c r="H1631" s="90">
        <f t="shared" si="698"/>
        <v>0</v>
      </c>
      <c r="I1631" s="89" t="e">
        <f t="shared" si="699"/>
        <v>#DIV/0!</v>
      </c>
    </row>
    <row r="1632" spans="1:9" ht="51.9" customHeight="1" x14ac:dyDescent="0.25">
      <c r="A1632" s="92" t="s">
        <v>1504</v>
      </c>
      <c r="B1632" s="93" t="s">
        <v>1503</v>
      </c>
      <c r="C1632" s="92" t="s">
        <v>234</v>
      </c>
      <c r="D1632" s="91">
        <v>130.41999999999999</v>
      </c>
      <c r="E1632" s="90">
        <f>VLOOKUP(B1632,'COMPOSIÇAO DE CUSTO UNIT'!$B$8:$H$4706,7,FALSE)</f>
        <v>0</v>
      </c>
      <c r="F1632" s="310">
        <f t="shared" si="696"/>
        <v>0</v>
      </c>
      <c r="G1632" s="90">
        <f t="shared" si="697"/>
        <v>0</v>
      </c>
      <c r="H1632" s="90">
        <f t="shared" si="698"/>
        <v>0</v>
      </c>
      <c r="I1632" s="89" t="e">
        <f t="shared" si="699"/>
        <v>#DIV/0!</v>
      </c>
    </row>
    <row r="1633" spans="1:9" ht="65.099999999999994" customHeight="1" x14ac:dyDescent="0.25">
      <c r="A1633" s="92" t="s">
        <v>1502</v>
      </c>
      <c r="B1633" s="93" t="s">
        <v>1501</v>
      </c>
      <c r="C1633" s="92" t="s">
        <v>234</v>
      </c>
      <c r="D1633" s="91">
        <v>21.6</v>
      </c>
      <c r="E1633" s="90">
        <f>VLOOKUP(B1633,'COMPOSIÇAO DE CUSTO UNIT'!$B$8:$H$4706,7,FALSE)</f>
        <v>0</v>
      </c>
      <c r="F1633" s="310">
        <f t="shared" si="696"/>
        <v>0</v>
      </c>
      <c r="G1633" s="90">
        <f t="shared" si="697"/>
        <v>0</v>
      </c>
      <c r="H1633" s="90">
        <f t="shared" si="698"/>
        <v>0</v>
      </c>
      <c r="I1633" s="89" t="e">
        <f t="shared" si="699"/>
        <v>#DIV/0!</v>
      </c>
    </row>
    <row r="1634" spans="1:9" ht="51.9" customHeight="1" x14ac:dyDescent="0.25">
      <c r="A1634" s="92" t="s">
        <v>1500</v>
      </c>
      <c r="B1634" s="93" t="s">
        <v>1499</v>
      </c>
      <c r="C1634" s="92" t="s">
        <v>460</v>
      </c>
      <c r="D1634" s="91">
        <v>28.98</v>
      </c>
      <c r="E1634" s="90">
        <f>VLOOKUP(B1634,'COMPOSIÇAO DE CUSTO UNIT'!$B$8:$H$4706,7,FALSE)</f>
        <v>0</v>
      </c>
      <c r="F1634" s="310">
        <f t="shared" si="696"/>
        <v>0</v>
      </c>
      <c r="G1634" s="90">
        <f t="shared" si="697"/>
        <v>0</v>
      </c>
      <c r="H1634" s="90">
        <f t="shared" si="698"/>
        <v>0</v>
      </c>
      <c r="I1634" s="89" t="e">
        <f t="shared" si="699"/>
        <v>#DIV/0!</v>
      </c>
    </row>
    <row r="1635" spans="1:9" ht="51.9" customHeight="1" x14ac:dyDescent="0.25">
      <c r="A1635" s="92" t="s">
        <v>1498</v>
      </c>
      <c r="B1635" s="93" t="s">
        <v>1497</v>
      </c>
      <c r="C1635" s="92" t="s">
        <v>235</v>
      </c>
      <c r="D1635" s="91">
        <v>1</v>
      </c>
      <c r="E1635" s="90">
        <f>VLOOKUP(B1635,'COMPOSIÇAO DE CUSTO UNIT'!$B$8:$H$4706,7,FALSE)</f>
        <v>0</v>
      </c>
      <c r="F1635" s="310">
        <f t="shared" si="696"/>
        <v>0</v>
      </c>
      <c r="G1635" s="90">
        <f t="shared" si="697"/>
        <v>0</v>
      </c>
      <c r="H1635" s="90">
        <f t="shared" si="698"/>
        <v>0</v>
      </c>
      <c r="I1635" s="89" t="e">
        <f t="shared" si="699"/>
        <v>#DIV/0!</v>
      </c>
    </row>
    <row r="1636" spans="1:9" ht="51.9" customHeight="1" x14ac:dyDescent="0.25">
      <c r="A1636" s="92" t="s">
        <v>1496</v>
      </c>
      <c r="B1636" s="93" t="s">
        <v>1495</v>
      </c>
      <c r="C1636" s="92" t="s">
        <v>235</v>
      </c>
      <c r="D1636" s="91">
        <v>3</v>
      </c>
      <c r="E1636" s="90">
        <f>VLOOKUP(B1636,'COMPOSIÇAO DE CUSTO UNIT'!$B$8:$H$4706,7,FALSE)</f>
        <v>0</v>
      </c>
      <c r="F1636" s="310">
        <f t="shared" si="696"/>
        <v>0</v>
      </c>
      <c r="G1636" s="90">
        <f t="shared" si="697"/>
        <v>0</v>
      </c>
      <c r="H1636" s="90">
        <f t="shared" si="698"/>
        <v>0</v>
      </c>
      <c r="I1636" s="89" t="e">
        <f t="shared" si="699"/>
        <v>#DIV/0!</v>
      </c>
    </row>
    <row r="1637" spans="1:9" ht="51.9" customHeight="1" x14ac:dyDescent="0.25">
      <c r="A1637" s="92" t="s">
        <v>1494</v>
      </c>
      <c r="B1637" s="93" t="s">
        <v>1493</v>
      </c>
      <c r="C1637" s="92" t="s">
        <v>460</v>
      </c>
      <c r="D1637" s="91">
        <v>28.96</v>
      </c>
      <c r="E1637" s="90">
        <f>VLOOKUP(B1637,'COMPOSIÇAO DE CUSTO UNIT'!$B$8:$H$4706,7,FALSE)</f>
        <v>0</v>
      </c>
      <c r="F1637" s="310">
        <f t="shared" si="696"/>
        <v>0</v>
      </c>
      <c r="G1637" s="90">
        <f t="shared" si="697"/>
        <v>0</v>
      </c>
      <c r="H1637" s="90">
        <f t="shared" si="698"/>
        <v>0</v>
      </c>
      <c r="I1637" s="89" t="e">
        <f t="shared" si="699"/>
        <v>#DIV/0!</v>
      </c>
    </row>
    <row r="1638" spans="1:9" ht="51.9" customHeight="1" x14ac:dyDescent="0.25">
      <c r="A1638" s="92" t="s">
        <v>4499</v>
      </c>
      <c r="B1638" s="345" t="s">
        <v>4508</v>
      </c>
      <c r="C1638" s="92" t="s">
        <v>630</v>
      </c>
      <c r="D1638" s="346">
        <v>27.8</v>
      </c>
      <c r="E1638" s="347">
        <f>VLOOKUP(B1638,'COMPOSIÇAO DE CUSTO UNIT'!$B$8:$H$4706,7,FALSE)</f>
        <v>0</v>
      </c>
      <c r="F1638" s="310">
        <f t="shared" si="696"/>
        <v>0</v>
      </c>
      <c r="G1638" s="90">
        <f t="shared" ref="G1638" si="700">TRUNC(E1638*(1+F1638),2)</f>
        <v>0</v>
      </c>
      <c r="H1638" s="90">
        <f t="shared" ref="H1638" si="701">TRUNC(G1638*D1638,2)</f>
        <v>0</v>
      </c>
      <c r="I1638" s="89" t="e">
        <f t="shared" si="699"/>
        <v>#DIV/0!</v>
      </c>
    </row>
    <row r="1639" spans="1:9" ht="24" customHeight="1" x14ac:dyDescent="0.25">
      <c r="A1639" s="100" t="s">
        <v>1492</v>
      </c>
      <c r="B1639" s="99" t="s">
        <v>1491</v>
      </c>
      <c r="C1639" s="97"/>
      <c r="D1639" s="98"/>
      <c r="E1639" s="97"/>
      <c r="F1639" s="97"/>
      <c r="G1639" s="97"/>
      <c r="H1639" s="96">
        <f>SUM(H1640:H1641)</f>
        <v>0</v>
      </c>
      <c r="I1639" s="95" t="e">
        <f>H1639/$H$2317</f>
        <v>#DIV/0!</v>
      </c>
    </row>
    <row r="1640" spans="1:9" ht="104.1" customHeight="1" x14ac:dyDescent="0.25">
      <c r="A1640" s="92" t="s">
        <v>1490</v>
      </c>
      <c r="B1640" s="93" t="s">
        <v>4471</v>
      </c>
      <c r="C1640" s="92" t="s">
        <v>235</v>
      </c>
      <c r="D1640" s="91">
        <v>2</v>
      </c>
      <c r="E1640" s="90">
        <f>VLOOKUP(B1640,'COMPOSIÇAO DE CUSTO UNIT'!$B$8:$H$4706,7,FALSE)</f>
        <v>0</v>
      </c>
      <c r="F1640" s="310">
        <f t="shared" ref="F1640:F1641" si="702">$E$2</f>
        <v>0</v>
      </c>
      <c r="G1640" s="90">
        <f t="shared" ref="G1640" si="703">TRUNC(E1640*(1+F1640),2)</f>
        <v>0</v>
      </c>
      <c r="H1640" s="90">
        <f t="shared" ref="H1640" si="704">TRUNC(G1640*D1640,2)</f>
        <v>0</v>
      </c>
      <c r="I1640" s="89" t="e">
        <f t="shared" ref="I1640:I1641" si="705">H1640/$H$2317</f>
        <v>#DIV/0!</v>
      </c>
    </row>
    <row r="1641" spans="1:9" ht="51" customHeight="1" x14ac:dyDescent="0.25">
      <c r="A1641" s="92" t="s">
        <v>4500</v>
      </c>
      <c r="B1641" s="345" t="s">
        <v>4501</v>
      </c>
      <c r="C1641" s="92" t="s">
        <v>235</v>
      </c>
      <c r="D1641" s="346">
        <v>4</v>
      </c>
      <c r="E1641" s="347">
        <f>VLOOKUP(B1641,'COMPOSIÇAO DE CUSTO UNIT'!$B$8:$H$4706,7,FALSE)</f>
        <v>0</v>
      </c>
      <c r="F1641" s="310">
        <f t="shared" si="702"/>
        <v>0</v>
      </c>
      <c r="G1641" s="90">
        <f t="shared" ref="G1641" si="706">TRUNC(E1641*(1+F1641),2)</f>
        <v>0</v>
      </c>
      <c r="H1641" s="90">
        <f t="shared" ref="H1641" si="707">TRUNC(G1641*D1641,2)</f>
        <v>0</v>
      </c>
      <c r="I1641" s="89" t="e">
        <f t="shared" si="705"/>
        <v>#DIV/0!</v>
      </c>
    </row>
    <row r="1642" spans="1:9" ht="24" customHeight="1" x14ac:dyDescent="0.25">
      <c r="A1642" s="100" t="s">
        <v>145</v>
      </c>
      <c r="B1642" s="99" t="s">
        <v>102</v>
      </c>
      <c r="C1642" s="97"/>
      <c r="D1642" s="98"/>
      <c r="E1642" s="97"/>
      <c r="F1642" s="97"/>
      <c r="G1642" s="97"/>
      <c r="H1642" s="96">
        <f>SUM(H1643:H1648)</f>
        <v>0</v>
      </c>
      <c r="I1642" s="95" t="e">
        <f>H1642/$H$2317</f>
        <v>#DIV/0!</v>
      </c>
    </row>
    <row r="1643" spans="1:9" ht="26.1" customHeight="1" x14ac:dyDescent="0.25">
      <c r="A1643" s="92" t="s">
        <v>1489</v>
      </c>
      <c r="B1643" s="93" t="s">
        <v>1488</v>
      </c>
      <c r="C1643" s="92" t="s">
        <v>460</v>
      </c>
      <c r="D1643" s="91">
        <v>373.56</v>
      </c>
      <c r="E1643" s="308"/>
      <c r="F1643" s="310">
        <f t="shared" ref="F1643:F1648" si="708">$E$2</f>
        <v>0</v>
      </c>
      <c r="G1643" s="90">
        <f t="shared" ref="G1643:G1648" si="709">TRUNC(E1643*(1+F1643),2)</f>
        <v>0</v>
      </c>
      <c r="H1643" s="90">
        <f t="shared" ref="H1643:H1648" si="710">TRUNC(G1643*D1643,2)</f>
        <v>0</v>
      </c>
      <c r="I1643" s="89" t="e">
        <f t="shared" ref="I1643:I1648" si="711">H1643/$H$2317</f>
        <v>#DIV/0!</v>
      </c>
    </row>
    <row r="1644" spans="1:9" ht="26.1" customHeight="1" x14ac:dyDescent="0.25">
      <c r="A1644" s="92" t="s">
        <v>1487</v>
      </c>
      <c r="B1644" s="93" t="s">
        <v>1486</v>
      </c>
      <c r="C1644" s="92" t="s">
        <v>234</v>
      </c>
      <c r="D1644" s="91">
        <v>535.01</v>
      </c>
      <c r="E1644" s="308"/>
      <c r="F1644" s="310">
        <f t="shared" si="708"/>
        <v>0</v>
      </c>
      <c r="G1644" s="90">
        <f t="shared" si="709"/>
        <v>0</v>
      </c>
      <c r="H1644" s="90">
        <f t="shared" si="710"/>
        <v>0</v>
      </c>
      <c r="I1644" s="89" t="e">
        <f t="shared" si="711"/>
        <v>#DIV/0!</v>
      </c>
    </row>
    <row r="1645" spans="1:9" ht="104.1" customHeight="1" x14ac:dyDescent="0.25">
      <c r="A1645" s="92" t="s">
        <v>1485</v>
      </c>
      <c r="B1645" s="94" t="s">
        <v>4472</v>
      </c>
      <c r="C1645" s="92" t="s">
        <v>584</v>
      </c>
      <c r="D1645" s="91">
        <v>174.54</v>
      </c>
      <c r="E1645" s="90">
        <f>VLOOKUP(B1645,'COMPOSIÇAO DE CUSTO UNIT'!$B$8:$H$4706,7,FALSE)</f>
        <v>0</v>
      </c>
      <c r="F1645" s="310">
        <f t="shared" si="708"/>
        <v>0</v>
      </c>
      <c r="G1645" s="90">
        <f t="shared" si="709"/>
        <v>0</v>
      </c>
      <c r="H1645" s="90">
        <f t="shared" si="710"/>
        <v>0</v>
      </c>
      <c r="I1645" s="89" t="e">
        <f t="shared" si="711"/>
        <v>#DIV/0!</v>
      </c>
    </row>
    <row r="1646" spans="1:9" ht="104.1" customHeight="1" x14ac:dyDescent="0.25">
      <c r="A1646" s="92" t="s">
        <v>1484</v>
      </c>
      <c r="B1646" s="93" t="s">
        <v>4473</v>
      </c>
      <c r="C1646" s="92" t="s">
        <v>460</v>
      </c>
      <c r="D1646" s="91">
        <v>280.22000000000003</v>
      </c>
      <c r="E1646" s="90">
        <f>VLOOKUP(B1646,'COMPOSIÇAO DE CUSTO UNIT'!$B$8:$H$4706,7,FALSE)</f>
        <v>0</v>
      </c>
      <c r="F1646" s="310">
        <f t="shared" si="708"/>
        <v>0</v>
      </c>
      <c r="G1646" s="90">
        <f t="shared" si="709"/>
        <v>0</v>
      </c>
      <c r="H1646" s="90">
        <f t="shared" si="710"/>
        <v>0</v>
      </c>
      <c r="I1646" s="89" t="e">
        <f t="shared" si="711"/>
        <v>#DIV/0!</v>
      </c>
    </row>
    <row r="1647" spans="1:9" ht="26.1" customHeight="1" x14ac:dyDescent="0.25">
      <c r="A1647" s="92" t="s">
        <v>1483</v>
      </c>
      <c r="B1647" s="93" t="s">
        <v>1482</v>
      </c>
      <c r="C1647" s="92" t="s">
        <v>235</v>
      </c>
      <c r="D1647" s="91">
        <v>254</v>
      </c>
      <c r="E1647" s="90">
        <f>VLOOKUP(B1647,'COMPOSIÇAO DE CUSTO UNIT'!$B$8:$H$4706,7,FALSE)</f>
        <v>0</v>
      </c>
      <c r="F1647" s="310">
        <f t="shared" si="708"/>
        <v>0</v>
      </c>
      <c r="G1647" s="90">
        <f t="shared" si="709"/>
        <v>0</v>
      </c>
      <c r="H1647" s="90">
        <f t="shared" si="710"/>
        <v>0</v>
      </c>
      <c r="I1647" s="89" t="e">
        <f t="shared" si="711"/>
        <v>#DIV/0!</v>
      </c>
    </row>
    <row r="1648" spans="1:9" ht="26.1" customHeight="1" x14ac:dyDescent="0.25">
      <c r="A1648" s="92" t="s">
        <v>1481</v>
      </c>
      <c r="B1648" s="93" t="s">
        <v>1480</v>
      </c>
      <c r="C1648" s="92" t="s">
        <v>460</v>
      </c>
      <c r="D1648" s="91">
        <v>17.98</v>
      </c>
      <c r="E1648" s="308"/>
      <c r="F1648" s="310">
        <f t="shared" si="708"/>
        <v>0</v>
      </c>
      <c r="G1648" s="90">
        <f t="shared" si="709"/>
        <v>0</v>
      </c>
      <c r="H1648" s="90">
        <f t="shared" si="710"/>
        <v>0</v>
      </c>
      <c r="I1648" s="89" t="e">
        <f t="shared" si="711"/>
        <v>#DIV/0!</v>
      </c>
    </row>
    <row r="1649" spans="1:9" ht="24" customHeight="1" x14ac:dyDescent="0.25">
      <c r="A1649" s="100" t="s">
        <v>146</v>
      </c>
      <c r="B1649" s="99" t="s">
        <v>51</v>
      </c>
      <c r="C1649" s="97"/>
      <c r="D1649" s="98"/>
      <c r="E1649" s="97"/>
      <c r="F1649" s="97"/>
      <c r="G1649" s="97"/>
      <c r="H1649" s="96">
        <f>H1650+H1656+H1662+H1667</f>
        <v>0</v>
      </c>
      <c r="I1649" s="95" t="e">
        <f t="shared" ref="I1649:I1655" si="712">H1649/$H$2317</f>
        <v>#DIV/0!</v>
      </c>
    </row>
    <row r="1650" spans="1:9" ht="24" customHeight="1" x14ac:dyDescent="0.25">
      <c r="A1650" s="100" t="s">
        <v>1479</v>
      </c>
      <c r="B1650" s="99" t="s">
        <v>880</v>
      </c>
      <c r="C1650" s="97"/>
      <c r="D1650" s="98"/>
      <c r="E1650" s="97"/>
      <c r="F1650" s="97"/>
      <c r="G1650" s="97"/>
      <c r="H1650" s="96">
        <f>SUM(H1651:H1655)</f>
        <v>0</v>
      </c>
      <c r="I1650" s="95" t="e">
        <f t="shared" si="712"/>
        <v>#DIV/0!</v>
      </c>
    </row>
    <row r="1651" spans="1:9" ht="51.9" customHeight="1" x14ac:dyDescent="0.25">
      <c r="A1651" s="92" t="s">
        <v>1478</v>
      </c>
      <c r="B1651" s="93" t="s">
        <v>1477</v>
      </c>
      <c r="C1651" s="92" t="s">
        <v>460</v>
      </c>
      <c r="D1651" s="91">
        <v>421.61</v>
      </c>
      <c r="E1651" s="90">
        <f>VLOOKUP(B1651,'COMPOSIÇAO DE CUSTO UNIT'!$B$8:$H$4706,7,FALSE)</f>
        <v>0</v>
      </c>
      <c r="F1651" s="310">
        <f t="shared" ref="F1651:F1655" si="713">$E$2</f>
        <v>0</v>
      </c>
      <c r="G1651" s="90">
        <f t="shared" ref="G1651:G1655" si="714">TRUNC(E1651*(1+F1651),2)</f>
        <v>0</v>
      </c>
      <c r="H1651" s="90">
        <f t="shared" ref="H1651:H1655" si="715">TRUNC(G1651*D1651,2)</f>
        <v>0</v>
      </c>
      <c r="I1651" s="89" t="e">
        <f t="shared" si="712"/>
        <v>#DIV/0!</v>
      </c>
    </row>
    <row r="1652" spans="1:9" ht="65.099999999999994" customHeight="1" x14ac:dyDescent="0.25">
      <c r="A1652" s="92" t="s">
        <v>1476</v>
      </c>
      <c r="B1652" s="93" t="s">
        <v>1475</v>
      </c>
      <c r="C1652" s="92" t="s">
        <v>460</v>
      </c>
      <c r="D1652" s="91">
        <v>613</v>
      </c>
      <c r="E1652" s="90">
        <f>VLOOKUP(B1652,'COMPOSIÇAO DE CUSTO UNIT'!$B$8:$H$4706,7,FALSE)</f>
        <v>0</v>
      </c>
      <c r="F1652" s="310">
        <f t="shared" si="713"/>
        <v>0</v>
      </c>
      <c r="G1652" s="90">
        <f t="shared" si="714"/>
        <v>0</v>
      </c>
      <c r="H1652" s="90">
        <f t="shared" si="715"/>
        <v>0</v>
      </c>
      <c r="I1652" s="89" t="e">
        <f t="shared" si="712"/>
        <v>#DIV/0!</v>
      </c>
    </row>
    <row r="1653" spans="1:9" ht="26.1" customHeight="1" x14ac:dyDescent="0.25">
      <c r="A1653" s="92" t="s">
        <v>1474</v>
      </c>
      <c r="B1653" s="93" t="s">
        <v>469</v>
      </c>
      <c r="C1653" s="92" t="s">
        <v>460</v>
      </c>
      <c r="D1653" s="91">
        <v>2156.7600000000002</v>
      </c>
      <c r="E1653" s="308"/>
      <c r="F1653" s="310">
        <f t="shared" si="713"/>
        <v>0</v>
      </c>
      <c r="G1653" s="90">
        <f t="shared" si="714"/>
        <v>0</v>
      </c>
      <c r="H1653" s="90">
        <f t="shared" si="715"/>
        <v>0</v>
      </c>
      <c r="I1653" s="89" t="e">
        <f t="shared" si="712"/>
        <v>#DIV/0!</v>
      </c>
    </row>
    <row r="1654" spans="1:9" ht="51.9" customHeight="1" x14ac:dyDescent="0.25">
      <c r="A1654" s="92" t="s">
        <v>1473</v>
      </c>
      <c r="B1654" s="93" t="s">
        <v>1472</v>
      </c>
      <c r="C1654" s="92" t="s">
        <v>460</v>
      </c>
      <c r="D1654" s="91">
        <v>2374.81</v>
      </c>
      <c r="E1654" s="90">
        <f>VLOOKUP(B1654,'COMPOSIÇAO DE CUSTO UNIT'!$B$8:$H$4706,7,FALSE)</f>
        <v>0</v>
      </c>
      <c r="F1654" s="310">
        <f t="shared" si="713"/>
        <v>0</v>
      </c>
      <c r="G1654" s="90">
        <f t="shared" si="714"/>
        <v>0</v>
      </c>
      <c r="H1654" s="90">
        <f t="shared" si="715"/>
        <v>0</v>
      </c>
      <c r="I1654" s="89" t="e">
        <f t="shared" si="712"/>
        <v>#DIV/0!</v>
      </c>
    </row>
    <row r="1655" spans="1:9" ht="51.9" customHeight="1" x14ac:dyDescent="0.25">
      <c r="A1655" s="92" t="s">
        <v>1471</v>
      </c>
      <c r="B1655" s="93" t="s">
        <v>1470</v>
      </c>
      <c r="C1655" s="92" t="s">
        <v>460</v>
      </c>
      <c r="D1655" s="91">
        <v>2021.91</v>
      </c>
      <c r="E1655" s="90">
        <f>VLOOKUP(B1655,'COMPOSIÇAO DE CUSTO UNIT'!$B$8:$H$4706,7,FALSE)</f>
        <v>0</v>
      </c>
      <c r="F1655" s="310">
        <f t="shared" si="713"/>
        <v>0</v>
      </c>
      <c r="G1655" s="90">
        <f t="shared" si="714"/>
        <v>0</v>
      </c>
      <c r="H1655" s="90">
        <f t="shared" si="715"/>
        <v>0</v>
      </c>
      <c r="I1655" s="89" t="e">
        <f t="shared" si="712"/>
        <v>#DIV/0!</v>
      </c>
    </row>
    <row r="1656" spans="1:9" ht="24" customHeight="1" x14ac:dyDescent="0.25">
      <c r="A1656" s="100" t="s">
        <v>1469</v>
      </c>
      <c r="B1656" s="99" t="s">
        <v>1468</v>
      </c>
      <c r="C1656" s="97"/>
      <c r="D1656" s="98"/>
      <c r="E1656" s="97"/>
      <c r="F1656" s="97"/>
      <c r="G1656" s="97"/>
      <c r="H1656" s="96">
        <f>SUM(H1657:H1661)</f>
        <v>0</v>
      </c>
      <c r="I1656" s="95" t="e">
        <f>H1656/$H$2317</f>
        <v>#DIV/0!</v>
      </c>
    </row>
    <row r="1657" spans="1:9" ht="26.1" customHeight="1" x14ac:dyDescent="0.25">
      <c r="A1657" s="92" t="s">
        <v>1467</v>
      </c>
      <c r="B1657" s="93" t="s">
        <v>1466</v>
      </c>
      <c r="C1657" s="92" t="s">
        <v>460</v>
      </c>
      <c r="D1657" s="91">
        <v>561.59</v>
      </c>
      <c r="E1657" s="308"/>
      <c r="F1657" s="310">
        <f t="shared" ref="F1657:F1661" si="716">$E$2</f>
        <v>0</v>
      </c>
      <c r="G1657" s="90">
        <f t="shared" ref="G1657:G1661" si="717">TRUNC(E1657*(1+F1657),2)</f>
        <v>0</v>
      </c>
      <c r="H1657" s="90">
        <f t="shared" ref="H1657:H1661" si="718">TRUNC(G1657*D1657,2)</f>
        <v>0</v>
      </c>
      <c r="I1657" s="89" t="e">
        <f t="shared" ref="I1657:I1661" si="719">H1657/$H$2317</f>
        <v>#DIV/0!</v>
      </c>
    </row>
    <row r="1658" spans="1:9" ht="24" customHeight="1" x14ac:dyDescent="0.25">
      <c r="A1658" s="92" t="s">
        <v>1465</v>
      </c>
      <c r="B1658" s="93" t="s">
        <v>1464</v>
      </c>
      <c r="C1658" s="92" t="s">
        <v>460</v>
      </c>
      <c r="D1658" s="91">
        <v>561.59</v>
      </c>
      <c r="E1658" s="308"/>
      <c r="F1658" s="310">
        <f t="shared" si="716"/>
        <v>0</v>
      </c>
      <c r="G1658" s="90">
        <f t="shared" si="717"/>
        <v>0</v>
      </c>
      <c r="H1658" s="90">
        <f t="shared" si="718"/>
        <v>0</v>
      </c>
      <c r="I1658" s="89" t="e">
        <f t="shared" si="719"/>
        <v>#DIV/0!</v>
      </c>
    </row>
    <row r="1659" spans="1:9" ht="26.1" customHeight="1" x14ac:dyDescent="0.25">
      <c r="A1659" s="92" t="s">
        <v>1463</v>
      </c>
      <c r="B1659" s="93" t="s">
        <v>1462</v>
      </c>
      <c r="C1659" s="92" t="s">
        <v>460</v>
      </c>
      <c r="D1659" s="91">
        <v>561.59</v>
      </c>
      <c r="E1659" s="308"/>
      <c r="F1659" s="310">
        <f t="shared" si="716"/>
        <v>0</v>
      </c>
      <c r="G1659" s="90">
        <f t="shared" si="717"/>
        <v>0</v>
      </c>
      <c r="H1659" s="90">
        <f t="shared" si="718"/>
        <v>0</v>
      </c>
      <c r="I1659" s="89" t="e">
        <f t="shared" si="719"/>
        <v>#DIV/0!</v>
      </c>
    </row>
    <row r="1660" spans="1:9" ht="39" customHeight="1" x14ac:dyDescent="0.25">
      <c r="A1660" s="92" t="s">
        <v>1461</v>
      </c>
      <c r="B1660" s="93" t="s">
        <v>1460</v>
      </c>
      <c r="C1660" s="92" t="s">
        <v>460</v>
      </c>
      <c r="D1660" s="91">
        <v>561.59</v>
      </c>
      <c r="E1660" s="308"/>
      <c r="F1660" s="310">
        <f t="shared" si="716"/>
        <v>0</v>
      </c>
      <c r="G1660" s="90">
        <f t="shared" si="717"/>
        <v>0</v>
      </c>
      <c r="H1660" s="90">
        <f t="shared" si="718"/>
        <v>0</v>
      </c>
      <c r="I1660" s="89" t="e">
        <f t="shared" si="719"/>
        <v>#DIV/0!</v>
      </c>
    </row>
    <row r="1661" spans="1:9" ht="39" customHeight="1" x14ac:dyDescent="0.25">
      <c r="A1661" s="92" t="s">
        <v>1459</v>
      </c>
      <c r="B1661" s="93" t="s">
        <v>1458</v>
      </c>
      <c r="C1661" s="92" t="s">
        <v>460</v>
      </c>
      <c r="D1661" s="91">
        <v>561.59</v>
      </c>
      <c r="E1661" s="308"/>
      <c r="F1661" s="310">
        <f t="shared" si="716"/>
        <v>0</v>
      </c>
      <c r="G1661" s="90">
        <f t="shared" si="717"/>
        <v>0</v>
      </c>
      <c r="H1661" s="90">
        <f t="shared" si="718"/>
        <v>0</v>
      </c>
      <c r="I1661" s="89" t="e">
        <f t="shared" si="719"/>
        <v>#DIV/0!</v>
      </c>
    </row>
    <row r="1662" spans="1:9" ht="24" customHeight="1" x14ac:dyDescent="0.25">
      <c r="A1662" s="100" t="s">
        <v>1457</v>
      </c>
      <c r="B1662" s="99" t="s">
        <v>467</v>
      </c>
      <c r="C1662" s="97"/>
      <c r="D1662" s="98"/>
      <c r="E1662" s="97"/>
      <c r="F1662" s="97"/>
      <c r="G1662" s="97"/>
      <c r="H1662" s="96">
        <f>SUM(H1663:H1666)</f>
        <v>0</v>
      </c>
      <c r="I1662" s="95" t="e">
        <f>H1662/$H$2317</f>
        <v>#DIV/0!</v>
      </c>
    </row>
    <row r="1663" spans="1:9" ht="26.1" customHeight="1" x14ac:dyDescent="0.25">
      <c r="A1663" s="92" t="s">
        <v>1456</v>
      </c>
      <c r="B1663" s="93" t="s">
        <v>465</v>
      </c>
      <c r="C1663" s="92" t="s">
        <v>460</v>
      </c>
      <c r="D1663" s="91">
        <v>209.4</v>
      </c>
      <c r="E1663" s="308"/>
      <c r="F1663" s="310">
        <f t="shared" ref="F1663:F1666" si="720">$E$2</f>
        <v>0</v>
      </c>
      <c r="G1663" s="90">
        <f t="shared" ref="G1663:G1666" si="721">TRUNC(E1663*(1+F1663),2)</f>
        <v>0</v>
      </c>
      <c r="H1663" s="90">
        <f t="shared" ref="H1663:H1666" si="722">TRUNC(G1663*D1663,2)</f>
        <v>0</v>
      </c>
      <c r="I1663" s="89" t="e">
        <f t="shared" ref="I1663:I1666" si="723">H1663/$H$2317</f>
        <v>#DIV/0!</v>
      </c>
    </row>
    <row r="1664" spans="1:9" ht="39" customHeight="1" x14ac:dyDescent="0.25">
      <c r="A1664" s="92" t="s">
        <v>1455</v>
      </c>
      <c r="B1664" s="93" t="s">
        <v>463</v>
      </c>
      <c r="C1664" s="92" t="s">
        <v>460</v>
      </c>
      <c r="D1664" s="91">
        <v>794.33</v>
      </c>
      <c r="E1664" s="308"/>
      <c r="F1664" s="310">
        <f t="shared" si="720"/>
        <v>0</v>
      </c>
      <c r="G1664" s="90">
        <f t="shared" si="721"/>
        <v>0</v>
      </c>
      <c r="H1664" s="90">
        <f t="shared" si="722"/>
        <v>0</v>
      </c>
      <c r="I1664" s="89" t="e">
        <f t="shared" si="723"/>
        <v>#DIV/0!</v>
      </c>
    </row>
    <row r="1665" spans="1:9" ht="51.9" customHeight="1" x14ac:dyDescent="0.25">
      <c r="A1665" s="92" t="s">
        <v>1454</v>
      </c>
      <c r="B1665" s="93" t="s">
        <v>461</v>
      </c>
      <c r="C1665" s="92" t="s">
        <v>460</v>
      </c>
      <c r="D1665" s="91">
        <v>213.87</v>
      </c>
      <c r="E1665" s="308"/>
      <c r="F1665" s="310">
        <f t="shared" si="720"/>
        <v>0</v>
      </c>
      <c r="G1665" s="90">
        <f t="shared" si="721"/>
        <v>0</v>
      </c>
      <c r="H1665" s="90">
        <f t="shared" si="722"/>
        <v>0</v>
      </c>
      <c r="I1665" s="89" t="e">
        <f t="shared" si="723"/>
        <v>#DIV/0!</v>
      </c>
    </row>
    <row r="1666" spans="1:9" ht="65.099999999999994" customHeight="1" x14ac:dyDescent="0.25">
      <c r="A1666" s="92" t="s">
        <v>1453</v>
      </c>
      <c r="B1666" s="93" t="s">
        <v>1452</v>
      </c>
      <c r="C1666" s="92" t="s">
        <v>460</v>
      </c>
      <c r="D1666" s="91">
        <v>2021.91</v>
      </c>
      <c r="E1666" s="90">
        <f>VLOOKUP(B1666,'COMPOSIÇAO DE CUSTO UNIT'!$B$8:$H$4706,7,FALSE)</f>
        <v>0</v>
      </c>
      <c r="F1666" s="310">
        <f t="shared" si="720"/>
        <v>0</v>
      </c>
      <c r="G1666" s="90">
        <f t="shared" si="721"/>
        <v>0</v>
      </c>
      <c r="H1666" s="90">
        <f t="shared" si="722"/>
        <v>0</v>
      </c>
      <c r="I1666" s="89" t="e">
        <f t="shared" si="723"/>
        <v>#DIV/0!</v>
      </c>
    </row>
    <row r="1667" spans="1:9" ht="24" customHeight="1" x14ac:dyDescent="0.25">
      <c r="A1667" s="100" t="s">
        <v>1451</v>
      </c>
      <c r="B1667" s="99" t="s">
        <v>859</v>
      </c>
      <c r="C1667" s="97"/>
      <c r="D1667" s="98"/>
      <c r="E1667" s="97"/>
      <c r="F1667" s="97"/>
      <c r="G1667" s="97"/>
      <c r="H1667" s="96">
        <f>H1668</f>
        <v>0</v>
      </c>
      <c r="I1667" s="95" t="e">
        <f>H1667/$H$2317</f>
        <v>#DIV/0!</v>
      </c>
    </row>
    <row r="1668" spans="1:9" ht="39" customHeight="1" x14ac:dyDescent="0.25">
      <c r="A1668" s="92" t="s">
        <v>1450</v>
      </c>
      <c r="B1668" s="93" t="s">
        <v>457</v>
      </c>
      <c r="C1668" s="92" t="s">
        <v>234</v>
      </c>
      <c r="D1668" s="91">
        <v>444</v>
      </c>
      <c r="E1668" s="90">
        <f>VLOOKUP(B1668,'COMPOSIÇAO DE CUSTO UNIT'!$B$8:$H$4706,7,FALSE)</f>
        <v>0</v>
      </c>
      <c r="F1668" s="310">
        <f t="shared" ref="F1668" si="724">$E$2</f>
        <v>0</v>
      </c>
      <c r="G1668" s="90">
        <f t="shared" ref="G1668" si="725">TRUNC(E1668*(1+F1668),2)</f>
        <v>0</v>
      </c>
      <c r="H1668" s="90">
        <f t="shared" ref="H1668" si="726">TRUNC(G1668*D1668,2)</f>
        <v>0</v>
      </c>
      <c r="I1668" s="89" t="e">
        <f>H1668/$H$2317</f>
        <v>#DIV/0!</v>
      </c>
    </row>
    <row r="1669" spans="1:9" ht="24" customHeight="1" x14ac:dyDescent="0.25">
      <c r="A1669" s="100" t="s">
        <v>147</v>
      </c>
      <c r="B1669" s="99" t="s">
        <v>53</v>
      </c>
      <c r="C1669" s="97"/>
      <c r="D1669" s="98"/>
      <c r="E1669" s="97"/>
      <c r="F1669" s="97"/>
      <c r="G1669" s="97"/>
      <c r="H1669" s="96">
        <f>H1670+H1694+H1708+H1719+H1726</f>
        <v>0</v>
      </c>
      <c r="I1669" s="95" t="e">
        <f t="shared" ref="I1669:I1693" si="727">H1669/$H$2317</f>
        <v>#DIV/0!</v>
      </c>
    </row>
    <row r="1670" spans="1:9" ht="24" customHeight="1" x14ac:dyDescent="0.25">
      <c r="A1670" s="100" t="s">
        <v>1449</v>
      </c>
      <c r="B1670" s="99" t="s">
        <v>535</v>
      </c>
      <c r="C1670" s="97"/>
      <c r="D1670" s="98"/>
      <c r="E1670" s="97"/>
      <c r="F1670" s="97"/>
      <c r="G1670" s="97"/>
      <c r="H1670" s="96">
        <f>SUM(H1671:H1693)</f>
        <v>0</v>
      </c>
      <c r="I1670" s="95" t="e">
        <f t="shared" si="727"/>
        <v>#DIV/0!</v>
      </c>
    </row>
    <row r="1671" spans="1:9" ht="26.1" customHeight="1" x14ac:dyDescent="0.25">
      <c r="A1671" s="92" t="s">
        <v>1448</v>
      </c>
      <c r="B1671" s="93" t="s">
        <v>1447</v>
      </c>
      <c r="C1671" s="92" t="s">
        <v>235</v>
      </c>
      <c r="D1671" s="91">
        <v>111</v>
      </c>
      <c r="E1671" s="308"/>
      <c r="F1671" s="310">
        <f t="shared" ref="F1671:F1693" si="728">$E$2</f>
        <v>0</v>
      </c>
      <c r="G1671" s="90">
        <f t="shared" ref="G1671:G1693" si="729">TRUNC(E1671*(1+F1671),2)</f>
        <v>0</v>
      </c>
      <c r="H1671" s="90">
        <f t="shared" ref="H1671:H1693" si="730">TRUNC(G1671*D1671,2)</f>
        <v>0</v>
      </c>
      <c r="I1671" s="89" t="e">
        <f t="shared" si="727"/>
        <v>#DIV/0!</v>
      </c>
    </row>
    <row r="1672" spans="1:9" ht="26.1" customHeight="1" x14ac:dyDescent="0.25">
      <c r="A1672" s="92" t="s">
        <v>1446</v>
      </c>
      <c r="B1672" s="93" t="s">
        <v>1445</v>
      </c>
      <c r="C1672" s="92" t="s">
        <v>235</v>
      </c>
      <c r="D1672" s="91">
        <v>18</v>
      </c>
      <c r="E1672" s="308"/>
      <c r="F1672" s="310">
        <f t="shared" si="728"/>
        <v>0</v>
      </c>
      <c r="G1672" s="90">
        <f t="shared" si="729"/>
        <v>0</v>
      </c>
      <c r="H1672" s="90">
        <f t="shared" si="730"/>
        <v>0</v>
      </c>
      <c r="I1672" s="89" t="e">
        <f t="shared" si="727"/>
        <v>#DIV/0!</v>
      </c>
    </row>
    <row r="1673" spans="1:9" ht="26.1" customHeight="1" x14ac:dyDescent="0.25">
      <c r="A1673" s="92" t="s">
        <v>1444</v>
      </c>
      <c r="B1673" s="93" t="s">
        <v>1443</v>
      </c>
      <c r="C1673" s="92" t="s">
        <v>235</v>
      </c>
      <c r="D1673" s="91">
        <v>7</v>
      </c>
      <c r="E1673" s="308"/>
      <c r="F1673" s="310">
        <f t="shared" si="728"/>
        <v>0</v>
      </c>
      <c r="G1673" s="90">
        <f t="shared" si="729"/>
        <v>0</v>
      </c>
      <c r="H1673" s="90">
        <f t="shared" si="730"/>
        <v>0</v>
      </c>
      <c r="I1673" s="89" t="e">
        <f t="shared" si="727"/>
        <v>#DIV/0!</v>
      </c>
    </row>
    <row r="1674" spans="1:9" ht="26.1" customHeight="1" x14ac:dyDescent="0.25">
      <c r="A1674" s="92" t="s">
        <v>1442</v>
      </c>
      <c r="B1674" s="93" t="s">
        <v>1441</v>
      </c>
      <c r="C1674" s="92" t="s">
        <v>235</v>
      </c>
      <c r="D1674" s="91">
        <v>2</v>
      </c>
      <c r="E1674" s="308"/>
      <c r="F1674" s="310">
        <f t="shared" si="728"/>
        <v>0</v>
      </c>
      <c r="G1674" s="90">
        <f t="shared" si="729"/>
        <v>0</v>
      </c>
      <c r="H1674" s="90">
        <f t="shared" si="730"/>
        <v>0</v>
      </c>
      <c r="I1674" s="89" t="e">
        <f t="shared" si="727"/>
        <v>#DIV/0!</v>
      </c>
    </row>
    <row r="1675" spans="1:9" ht="26.1" customHeight="1" x14ac:dyDescent="0.25">
      <c r="A1675" s="92" t="s">
        <v>1440</v>
      </c>
      <c r="B1675" s="93" t="s">
        <v>1439</v>
      </c>
      <c r="C1675" s="92" t="s">
        <v>235</v>
      </c>
      <c r="D1675" s="91">
        <v>2</v>
      </c>
      <c r="E1675" s="308"/>
      <c r="F1675" s="310">
        <f t="shared" si="728"/>
        <v>0</v>
      </c>
      <c r="G1675" s="90">
        <f t="shared" si="729"/>
        <v>0</v>
      </c>
      <c r="H1675" s="90">
        <f t="shared" si="730"/>
        <v>0</v>
      </c>
      <c r="I1675" s="89" t="e">
        <f t="shared" si="727"/>
        <v>#DIV/0!</v>
      </c>
    </row>
    <row r="1676" spans="1:9" ht="26.1" customHeight="1" x14ac:dyDescent="0.25">
      <c r="A1676" s="92" t="s">
        <v>1438</v>
      </c>
      <c r="B1676" s="93" t="s">
        <v>1437</v>
      </c>
      <c r="C1676" s="92" t="s">
        <v>235</v>
      </c>
      <c r="D1676" s="91">
        <v>17</v>
      </c>
      <c r="E1676" s="308"/>
      <c r="F1676" s="310">
        <f t="shared" si="728"/>
        <v>0</v>
      </c>
      <c r="G1676" s="90">
        <f t="shared" si="729"/>
        <v>0</v>
      </c>
      <c r="H1676" s="90">
        <f t="shared" si="730"/>
        <v>0</v>
      </c>
      <c r="I1676" s="89" t="e">
        <f t="shared" si="727"/>
        <v>#DIV/0!</v>
      </c>
    </row>
    <row r="1677" spans="1:9" ht="26.1" customHeight="1" x14ac:dyDescent="0.25">
      <c r="A1677" s="92" t="s">
        <v>1436</v>
      </c>
      <c r="B1677" s="93" t="s">
        <v>531</v>
      </c>
      <c r="C1677" s="92" t="s">
        <v>235</v>
      </c>
      <c r="D1677" s="91">
        <v>2</v>
      </c>
      <c r="E1677" s="308"/>
      <c r="F1677" s="310">
        <f t="shared" si="728"/>
        <v>0</v>
      </c>
      <c r="G1677" s="90">
        <f t="shared" si="729"/>
        <v>0</v>
      </c>
      <c r="H1677" s="90">
        <f t="shared" si="730"/>
        <v>0</v>
      </c>
      <c r="I1677" s="89" t="e">
        <f t="shared" si="727"/>
        <v>#DIV/0!</v>
      </c>
    </row>
    <row r="1678" spans="1:9" ht="51.9" customHeight="1" x14ac:dyDescent="0.25">
      <c r="A1678" s="92" t="s">
        <v>1435</v>
      </c>
      <c r="B1678" s="93" t="s">
        <v>1434</v>
      </c>
      <c r="C1678" s="92" t="s">
        <v>235</v>
      </c>
      <c r="D1678" s="91">
        <v>2</v>
      </c>
      <c r="E1678" s="308"/>
      <c r="F1678" s="310">
        <f t="shared" si="728"/>
        <v>0</v>
      </c>
      <c r="G1678" s="90">
        <f t="shared" si="729"/>
        <v>0</v>
      </c>
      <c r="H1678" s="90">
        <f t="shared" si="730"/>
        <v>0</v>
      </c>
      <c r="I1678" s="89" t="e">
        <f t="shared" si="727"/>
        <v>#DIV/0!</v>
      </c>
    </row>
    <row r="1679" spans="1:9" ht="51.9" customHeight="1" x14ac:dyDescent="0.25">
      <c r="A1679" s="92" t="s">
        <v>1433</v>
      </c>
      <c r="B1679" s="93" t="s">
        <v>1432</v>
      </c>
      <c r="C1679" s="92" t="s">
        <v>235</v>
      </c>
      <c r="D1679" s="91">
        <v>4</v>
      </c>
      <c r="E1679" s="308"/>
      <c r="F1679" s="310">
        <f t="shared" si="728"/>
        <v>0</v>
      </c>
      <c r="G1679" s="90">
        <f t="shared" si="729"/>
        <v>0</v>
      </c>
      <c r="H1679" s="90">
        <f t="shared" si="730"/>
        <v>0</v>
      </c>
      <c r="I1679" s="89" t="e">
        <f t="shared" si="727"/>
        <v>#DIV/0!</v>
      </c>
    </row>
    <row r="1680" spans="1:9" ht="51.9" customHeight="1" x14ac:dyDescent="0.25">
      <c r="A1680" s="92" t="s">
        <v>1431</v>
      </c>
      <c r="B1680" s="93" t="s">
        <v>1430</v>
      </c>
      <c r="C1680" s="92" t="s">
        <v>235</v>
      </c>
      <c r="D1680" s="91">
        <v>2</v>
      </c>
      <c r="E1680" s="308"/>
      <c r="F1680" s="310">
        <f t="shared" si="728"/>
        <v>0</v>
      </c>
      <c r="G1680" s="90">
        <f t="shared" si="729"/>
        <v>0</v>
      </c>
      <c r="H1680" s="90">
        <f t="shared" si="730"/>
        <v>0</v>
      </c>
      <c r="I1680" s="89" t="e">
        <f t="shared" si="727"/>
        <v>#DIV/0!</v>
      </c>
    </row>
    <row r="1681" spans="1:9" ht="51.9" customHeight="1" x14ac:dyDescent="0.25">
      <c r="A1681" s="92" t="s">
        <v>1429</v>
      </c>
      <c r="B1681" s="93" t="s">
        <v>1428</v>
      </c>
      <c r="C1681" s="92" t="s">
        <v>235</v>
      </c>
      <c r="D1681" s="91">
        <v>3</v>
      </c>
      <c r="E1681" s="308"/>
      <c r="F1681" s="310">
        <f t="shared" si="728"/>
        <v>0</v>
      </c>
      <c r="G1681" s="90">
        <f t="shared" si="729"/>
        <v>0</v>
      </c>
      <c r="H1681" s="90">
        <f t="shared" si="730"/>
        <v>0</v>
      </c>
      <c r="I1681" s="89" t="e">
        <f t="shared" si="727"/>
        <v>#DIV/0!</v>
      </c>
    </row>
    <row r="1682" spans="1:9" ht="65.099999999999994" customHeight="1" x14ac:dyDescent="0.25">
      <c r="A1682" s="92" t="s">
        <v>1427</v>
      </c>
      <c r="B1682" s="93" t="s">
        <v>1426</v>
      </c>
      <c r="C1682" s="92" t="s">
        <v>235</v>
      </c>
      <c r="D1682" s="91">
        <v>2</v>
      </c>
      <c r="E1682" s="90">
        <f>VLOOKUP(B1682,'COMPOSIÇAO DE CUSTO UNIT'!$B$8:$H$4706,7,FALSE)</f>
        <v>0</v>
      </c>
      <c r="F1682" s="310">
        <f t="shared" si="728"/>
        <v>0</v>
      </c>
      <c r="G1682" s="90">
        <f t="shared" si="729"/>
        <v>0</v>
      </c>
      <c r="H1682" s="90">
        <f t="shared" si="730"/>
        <v>0</v>
      </c>
      <c r="I1682" s="89" t="e">
        <f t="shared" si="727"/>
        <v>#DIV/0!</v>
      </c>
    </row>
    <row r="1683" spans="1:9" ht="51.9" customHeight="1" x14ac:dyDescent="0.25">
      <c r="A1683" s="92" t="s">
        <v>1425</v>
      </c>
      <c r="B1683" s="93" t="s">
        <v>529</v>
      </c>
      <c r="C1683" s="92" t="s">
        <v>235</v>
      </c>
      <c r="D1683" s="91">
        <v>48</v>
      </c>
      <c r="E1683" s="90">
        <f>VLOOKUP(B1683,'COMPOSIÇAO DE CUSTO UNIT'!$B$8:$H$4706,7,FALSE)</f>
        <v>0</v>
      </c>
      <c r="F1683" s="310">
        <f t="shared" si="728"/>
        <v>0</v>
      </c>
      <c r="G1683" s="90">
        <f t="shared" si="729"/>
        <v>0</v>
      </c>
      <c r="H1683" s="90">
        <f t="shared" si="730"/>
        <v>0</v>
      </c>
      <c r="I1683" s="89" t="e">
        <f t="shared" si="727"/>
        <v>#DIV/0!</v>
      </c>
    </row>
    <row r="1684" spans="1:9" ht="51.9" customHeight="1" x14ac:dyDescent="0.25">
      <c r="A1684" s="92" t="s">
        <v>1424</v>
      </c>
      <c r="B1684" s="93" t="s">
        <v>1423</v>
      </c>
      <c r="C1684" s="92" t="s">
        <v>235</v>
      </c>
      <c r="D1684" s="91">
        <v>23</v>
      </c>
      <c r="E1684" s="90">
        <f>VLOOKUP(B1684,'COMPOSIÇAO DE CUSTO UNIT'!$B$8:$H$4706,7,FALSE)</f>
        <v>0</v>
      </c>
      <c r="F1684" s="310">
        <f t="shared" si="728"/>
        <v>0</v>
      </c>
      <c r="G1684" s="90">
        <f t="shared" si="729"/>
        <v>0</v>
      </c>
      <c r="H1684" s="90">
        <f t="shared" si="730"/>
        <v>0</v>
      </c>
      <c r="I1684" s="89" t="e">
        <f t="shared" si="727"/>
        <v>#DIV/0!</v>
      </c>
    </row>
    <row r="1685" spans="1:9" ht="39" customHeight="1" x14ac:dyDescent="0.25">
      <c r="A1685" s="92" t="s">
        <v>1422</v>
      </c>
      <c r="B1685" s="93" t="s">
        <v>851</v>
      </c>
      <c r="C1685" s="92" t="s">
        <v>235</v>
      </c>
      <c r="D1685" s="91">
        <v>15</v>
      </c>
      <c r="E1685" s="90">
        <f>VLOOKUP(B1685,'COMPOSIÇAO DE CUSTO UNIT'!$B$8:$H$4706,7,FALSE)</f>
        <v>0</v>
      </c>
      <c r="F1685" s="310">
        <f t="shared" si="728"/>
        <v>0</v>
      </c>
      <c r="G1685" s="90">
        <f t="shared" si="729"/>
        <v>0</v>
      </c>
      <c r="H1685" s="90">
        <f t="shared" si="730"/>
        <v>0</v>
      </c>
      <c r="I1685" s="89" t="e">
        <f t="shared" si="727"/>
        <v>#DIV/0!</v>
      </c>
    </row>
    <row r="1686" spans="1:9" ht="51.9" customHeight="1" x14ac:dyDescent="0.25">
      <c r="A1686" s="92" t="s">
        <v>1421</v>
      </c>
      <c r="B1686" s="93" t="s">
        <v>1420</v>
      </c>
      <c r="C1686" s="92" t="s">
        <v>235</v>
      </c>
      <c r="D1686" s="91">
        <v>2</v>
      </c>
      <c r="E1686" s="90">
        <f>VLOOKUP(B1686,'COMPOSIÇAO DE CUSTO UNIT'!$B$8:$H$4706,7,FALSE)</f>
        <v>0</v>
      </c>
      <c r="F1686" s="310">
        <f t="shared" si="728"/>
        <v>0</v>
      </c>
      <c r="G1686" s="90">
        <f t="shared" si="729"/>
        <v>0</v>
      </c>
      <c r="H1686" s="90">
        <f t="shared" si="730"/>
        <v>0</v>
      </c>
      <c r="I1686" s="89" t="e">
        <f t="shared" si="727"/>
        <v>#DIV/0!</v>
      </c>
    </row>
    <row r="1687" spans="1:9" ht="26.1" customHeight="1" x14ac:dyDescent="0.25">
      <c r="A1687" s="92" t="s">
        <v>1419</v>
      </c>
      <c r="B1687" s="93" t="s">
        <v>849</v>
      </c>
      <c r="C1687" s="92" t="s">
        <v>235</v>
      </c>
      <c r="D1687" s="91">
        <v>2</v>
      </c>
      <c r="E1687" s="90">
        <f>VLOOKUP(B1687,'COMPOSIÇAO DE CUSTO UNIT'!$B$8:$H$4706,7,FALSE)</f>
        <v>0</v>
      </c>
      <c r="F1687" s="310">
        <f t="shared" si="728"/>
        <v>0</v>
      </c>
      <c r="G1687" s="90">
        <f t="shared" si="729"/>
        <v>0</v>
      </c>
      <c r="H1687" s="90">
        <f t="shared" si="730"/>
        <v>0</v>
      </c>
      <c r="I1687" s="89" t="e">
        <f t="shared" si="727"/>
        <v>#DIV/0!</v>
      </c>
    </row>
    <row r="1688" spans="1:9" ht="26.1" customHeight="1" x14ac:dyDescent="0.25">
      <c r="A1688" s="92" t="s">
        <v>1418</v>
      </c>
      <c r="B1688" s="93" t="s">
        <v>1417</v>
      </c>
      <c r="C1688" s="92" t="s">
        <v>235</v>
      </c>
      <c r="D1688" s="91">
        <v>2</v>
      </c>
      <c r="E1688" s="90">
        <f>VLOOKUP(B1688,'COMPOSIÇAO DE CUSTO UNIT'!$B$8:$H$4706,7,FALSE)</f>
        <v>0</v>
      </c>
      <c r="F1688" s="310">
        <f t="shared" si="728"/>
        <v>0</v>
      </c>
      <c r="G1688" s="90">
        <f t="shared" si="729"/>
        <v>0</v>
      </c>
      <c r="H1688" s="90">
        <f t="shared" si="730"/>
        <v>0</v>
      </c>
      <c r="I1688" s="89" t="e">
        <f t="shared" si="727"/>
        <v>#DIV/0!</v>
      </c>
    </row>
    <row r="1689" spans="1:9" ht="26.1" customHeight="1" x14ac:dyDescent="0.25">
      <c r="A1689" s="92" t="s">
        <v>1416</v>
      </c>
      <c r="B1689" s="93" t="s">
        <v>845</v>
      </c>
      <c r="C1689" s="92" t="s">
        <v>235</v>
      </c>
      <c r="D1689" s="91">
        <v>1</v>
      </c>
      <c r="E1689" s="90">
        <f>VLOOKUP(B1689,'COMPOSIÇAO DE CUSTO UNIT'!$B$8:$H$4706,7,FALSE)</f>
        <v>0</v>
      </c>
      <c r="F1689" s="310">
        <f t="shared" si="728"/>
        <v>0</v>
      </c>
      <c r="G1689" s="90">
        <f t="shared" si="729"/>
        <v>0</v>
      </c>
      <c r="H1689" s="90">
        <f t="shared" si="730"/>
        <v>0</v>
      </c>
      <c r="I1689" s="89" t="e">
        <f t="shared" si="727"/>
        <v>#DIV/0!</v>
      </c>
    </row>
    <row r="1690" spans="1:9" ht="78" customHeight="1" x14ac:dyDescent="0.25">
      <c r="A1690" s="92" t="s">
        <v>1415</v>
      </c>
      <c r="B1690" s="93" t="s">
        <v>4440</v>
      </c>
      <c r="C1690" s="92" t="s">
        <v>235</v>
      </c>
      <c r="D1690" s="91">
        <v>1</v>
      </c>
      <c r="E1690" s="90">
        <f>VLOOKUP(B1690,'COMPOSIÇAO DE CUSTO UNIT'!$B$8:$H$4706,7,FALSE)</f>
        <v>0</v>
      </c>
      <c r="F1690" s="310">
        <f t="shared" si="728"/>
        <v>0</v>
      </c>
      <c r="G1690" s="90">
        <f t="shared" si="729"/>
        <v>0</v>
      </c>
      <c r="H1690" s="90">
        <f t="shared" si="730"/>
        <v>0</v>
      </c>
      <c r="I1690" s="89" t="e">
        <f t="shared" si="727"/>
        <v>#DIV/0!</v>
      </c>
    </row>
    <row r="1691" spans="1:9" ht="26.1" customHeight="1" x14ac:dyDescent="0.25">
      <c r="A1691" s="92" t="s">
        <v>1414</v>
      </c>
      <c r="B1691" s="93" t="s">
        <v>1413</v>
      </c>
      <c r="C1691" s="92" t="s">
        <v>235</v>
      </c>
      <c r="D1691" s="91">
        <v>6</v>
      </c>
      <c r="E1691" s="90">
        <f>VLOOKUP(B1691,'COMPOSIÇAO DE CUSTO UNIT'!$B$8:$H$4706,7,FALSE)</f>
        <v>0</v>
      </c>
      <c r="F1691" s="310">
        <f t="shared" si="728"/>
        <v>0</v>
      </c>
      <c r="G1691" s="90">
        <f t="shared" si="729"/>
        <v>0</v>
      </c>
      <c r="H1691" s="90">
        <f t="shared" si="730"/>
        <v>0</v>
      </c>
      <c r="I1691" s="89" t="e">
        <f t="shared" si="727"/>
        <v>#DIV/0!</v>
      </c>
    </row>
    <row r="1692" spans="1:9" ht="24" customHeight="1" x14ac:dyDescent="0.25">
      <c r="A1692" s="92" t="s">
        <v>1412</v>
      </c>
      <c r="B1692" s="93" t="s">
        <v>1411</v>
      </c>
      <c r="C1692" s="92" t="s">
        <v>235</v>
      </c>
      <c r="D1692" s="91">
        <v>6</v>
      </c>
      <c r="E1692" s="90">
        <f>VLOOKUP(B1692,'COMPOSIÇAO DE CUSTO UNIT'!$B$8:$H$4706,7,FALSE)</f>
        <v>0</v>
      </c>
      <c r="F1692" s="310">
        <f t="shared" si="728"/>
        <v>0</v>
      </c>
      <c r="G1692" s="90">
        <f t="shared" si="729"/>
        <v>0</v>
      </c>
      <c r="H1692" s="90">
        <f t="shared" si="730"/>
        <v>0</v>
      </c>
      <c r="I1692" s="89" t="e">
        <f t="shared" si="727"/>
        <v>#DIV/0!</v>
      </c>
    </row>
    <row r="1693" spans="1:9" ht="65.099999999999994" customHeight="1" x14ac:dyDescent="0.25">
      <c r="A1693" s="92" t="s">
        <v>1410</v>
      </c>
      <c r="B1693" s="93" t="s">
        <v>525</v>
      </c>
      <c r="C1693" s="92" t="s">
        <v>235</v>
      </c>
      <c r="D1693" s="91">
        <v>13</v>
      </c>
      <c r="E1693" s="90">
        <f>VLOOKUP(B1693,'COMPOSIÇAO DE CUSTO UNIT'!$B$8:$H$4706,7,FALSE)</f>
        <v>0</v>
      </c>
      <c r="F1693" s="310">
        <f t="shared" si="728"/>
        <v>0</v>
      </c>
      <c r="G1693" s="90">
        <f t="shared" si="729"/>
        <v>0</v>
      </c>
      <c r="H1693" s="90">
        <f t="shared" si="730"/>
        <v>0</v>
      </c>
      <c r="I1693" s="89" t="e">
        <f t="shared" si="727"/>
        <v>#DIV/0!</v>
      </c>
    </row>
    <row r="1694" spans="1:9" ht="24" customHeight="1" x14ac:dyDescent="0.25">
      <c r="A1694" s="100" t="s">
        <v>1409</v>
      </c>
      <c r="B1694" s="99" t="s">
        <v>1408</v>
      </c>
      <c r="C1694" s="97"/>
      <c r="D1694" s="98"/>
      <c r="E1694" s="97"/>
      <c r="F1694" s="97"/>
      <c r="G1694" s="97"/>
      <c r="H1694" s="96">
        <f>SUM(H1695:H1707)</f>
        <v>0</v>
      </c>
      <c r="I1694" s="95" t="e">
        <f>H1694/$H$2317</f>
        <v>#DIV/0!</v>
      </c>
    </row>
    <row r="1695" spans="1:9" ht="39" customHeight="1" x14ac:dyDescent="0.25">
      <c r="A1695" s="92" t="s">
        <v>1407</v>
      </c>
      <c r="B1695" s="93" t="s">
        <v>834</v>
      </c>
      <c r="C1695" s="92" t="s">
        <v>234</v>
      </c>
      <c r="D1695" s="91">
        <v>23819.77</v>
      </c>
      <c r="E1695" s="308"/>
      <c r="F1695" s="310">
        <f t="shared" ref="F1695:F1707" si="731">$E$2</f>
        <v>0</v>
      </c>
      <c r="G1695" s="90">
        <f t="shared" ref="G1695:G1707" si="732">TRUNC(E1695*(1+F1695),2)</f>
        <v>0</v>
      </c>
      <c r="H1695" s="90">
        <f t="shared" ref="H1695:H1707" si="733">TRUNC(G1695*D1695,2)</f>
        <v>0</v>
      </c>
      <c r="I1695" s="89" t="e">
        <f t="shared" ref="I1695:I1707" si="734">H1695/$H$2317</f>
        <v>#DIV/0!</v>
      </c>
    </row>
    <row r="1696" spans="1:9" ht="39" customHeight="1" x14ac:dyDescent="0.25">
      <c r="A1696" s="92" t="s">
        <v>1406</v>
      </c>
      <c r="B1696" s="93" t="s">
        <v>1405</v>
      </c>
      <c r="C1696" s="92" t="s">
        <v>234</v>
      </c>
      <c r="D1696" s="91">
        <v>270.45</v>
      </c>
      <c r="E1696" s="308"/>
      <c r="F1696" s="310">
        <f t="shared" si="731"/>
        <v>0</v>
      </c>
      <c r="G1696" s="90">
        <f t="shared" si="732"/>
        <v>0</v>
      </c>
      <c r="H1696" s="90">
        <f t="shared" si="733"/>
        <v>0</v>
      </c>
      <c r="I1696" s="89" t="e">
        <f t="shared" si="734"/>
        <v>#DIV/0!</v>
      </c>
    </row>
    <row r="1697" spans="1:9" ht="39" customHeight="1" x14ac:dyDescent="0.25">
      <c r="A1697" s="92" t="s">
        <v>1404</v>
      </c>
      <c r="B1697" s="93" t="s">
        <v>1310</v>
      </c>
      <c r="C1697" s="92" t="s">
        <v>234</v>
      </c>
      <c r="D1697" s="91">
        <v>519.72</v>
      </c>
      <c r="E1697" s="308"/>
      <c r="F1697" s="310">
        <f t="shared" si="731"/>
        <v>0</v>
      </c>
      <c r="G1697" s="90">
        <f t="shared" si="732"/>
        <v>0</v>
      </c>
      <c r="H1697" s="90">
        <f t="shared" si="733"/>
        <v>0</v>
      </c>
      <c r="I1697" s="89" t="e">
        <f t="shared" si="734"/>
        <v>#DIV/0!</v>
      </c>
    </row>
    <row r="1698" spans="1:9" ht="39" customHeight="1" x14ac:dyDescent="0.25">
      <c r="A1698" s="92" t="s">
        <v>1403</v>
      </c>
      <c r="B1698" s="93" t="s">
        <v>453</v>
      </c>
      <c r="C1698" s="92" t="s">
        <v>234</v>
      </c>
      <c r="D1698" s="91">
        <v>1787.34</v>
      </c>
      <c r="E1698" s="308"/>
      <c r="F1698" s="310">
        <f t="shared" si="731"/>
        <v>0</v>
      </c>
      <c r="G1698" s="90">
        <f t="shared" si="732"/>
        <v>0</v>
      </c>
      <c r="H1698" s="90">
        <f t="shared" si="733"/>
        <v>0</v>
      </c>
      <c r="I1698" s="89" t="e">
        <f t="shared" si="734"/>
        <v>#DIV/0!</v>
      </c>
    </row>
    <row r="1699" spans="1:9" ht="39" customHeight="1" x14ac:dyDescent="0.25">
      <c r="A1699" s="92" t="s">
        <v>1402</v>
      </c>
      <c r="B1699" s="93" t="s">
        <v>1401</v>
      </c>
      <c r="C1699" s="92" t="s">
        <v>234</v>
      </c>
      <c r="D1699" s="91">
        <v>318.45</v>
      </c>
      <c r="E1699" s="308"/>
      <c r="F1699" s="310">
        <f t="shared" si="731"/>
        <v>0</v>
      </c>
      <c r="G1699" s="90">
        <f t="shared" si="732"/>
        <v>0</v>
      </c>
      <c r="H1699" s="90">
        <f t="shared" si="733"/>
        <v>0</v>
      </c>
      <c r="I1699" s="89" t="e">
        <f t="shared" si="734"/>
        <v>#DIV/0!</v>
      </c>
    </row>
    <row r="1700" spans="1:9" ht="39" customHeight="1" x14ac:dyDescent="0.25">
      <c r="A1700" s="92" t="s">
        <v>1400</v>
      </c>
      <c r="B1700" s="93" t="s">
        <v>1399</v>
      </c>
      <c r="C1700" s="92" t="s">
        <v>234</v>
      </c>
      <c r="D1700" s="91">
        <v>149.22999999999999</v>
      </c>
      <c r="E1700" s="308"/>
      <c r="F1700" s="310">
        <f t="shared" si="731"/>
        <v>0</v>
      </c>
      <c r="G1700" s="90">
        <f t="shared" si="732"/>
        <v>0</v>
      </c>
      <c r="H1700" s="90">
        <f t="shared" si="733"/>
        <v>0</v>
      </c>
      <c r="I1700" s="89" t="e">
        <f t="shared" si="734"/>
        <v>#DIV/0!</v>
      </c>
    </row>
    <row r="1701" spans="1:9" ht="51.9" customHeight="1" x14ac:dyDescent="0.25">
      <c r="A1701" s="92" t="s">
        <v>1398</v>
      </c>
      <c r="B1701" s="93" t="s">
        <v>831</v>
      </c>
      <c r="C1701" s="92" t="s">
        <v>234</v>
      </c>
      <c r="D1701" s="91">
        <v>597.03</v>
      </c>
      <c r="E1701" s="308"/>
      <c r="F1701" s="310">
        <f t="shared" si="731"/>
        <v>0</v>
      </c>
      <c r="G1701" s="90">
        <f t="shared" si="732"/>
        <v>0</v>
      </c>
      <c r="H1701" s="90">
        <f t="shared" si="733"/>
        <v>0</v>
      </c>
      <c r="I1701" s="89" t="e">
        <f t="shared" si="734"/>
        <v>#DIV/0!</v>
      </c>
    </row>
    <row r="1702" spans="1:9" ht="51.9" customHeight="1" x14ac:dyDescent="0.25">
      <c r="A1702" s="92" t="s">
        <v>1397</v>
      </c>
      <c r="B1702" s="93" t="s">
        <v>829</v>
      </c>
      <c r="C1702" s="92" t="s">
        <v>234</v>
      </c>
      <c r="D1702" s="91">
        <v>11</v>
      </c>
      <c r="E1702" s="308"/>
      <c r="F1702" s="310">
        <f t="shared" si="731"/>
        <v>0</v>
      </c>
      <c r="G1702" s="90">
        <f t="shared" si="732"/>
        <v>0</v>
      </c>
      <c r="H1702" s="90">
        <f t="shared" si="733"/>
        <v>0</v>
      </c>
      <c r="I1702" s="89" t="e">
        <f t="shared" si="734"/>
        <v>#DIV/0!</v>
      </c>
    </row>
    <row r="1703" spans="1:9" ht="51.9" customHeight="1" x14ac:dyDescent="0.25">
      <c r="A1703" s="92" t="s">
        <v>1396</v>
      </c>
      <c r="B1703" s="93" t="s">
        <v>827</v>
      </c>
      <c r="C1703" s="92" t="s">
        <v>234</v>
      </c>
      <c r="D1703" s="91">
        <v>42.9</v>
      </c>
      <c r="E1703" s="308"/>
      <c r="F1703" s="310">
        <f t="shared" si="731"/>
        <v>0</v>
      </c>
      <c r="G1703" s="90">
        <f t="shared" si="732"/>
        <v>0</v>
      </c>
      <c r="H1703" s="90">
        <f t="shared" si="733"/>
        <v>0</v>
      </c>
      <c r="I1703" s="89" t="e">
        <f t="shared" si="734"/>
        <v>#DIV/0!</v>
      </c>
    </row>
    <row r="1704" spans="1:9" ht="51.9" customHeight="1" x14ac:dyDescent="0.25">
      <c r="A1704" s="92" t="s">
        <v>1395</v>
      </c>
      <c r="B1704" s="93" t="s">
        <v>825</v>
      </c>
      <c r="C1704" s="92" t="s">
        <v>234</v>
      </c>
      <c r="D1704" s="91">
        <v>42.9</v>
      </c>
      <c r="E1704" s="308"/>
      <c r="F1704" s="310">
        <f t="shared" si="731"/>
        <v>0</v>
      </c>
      <c r="G1704" s="90">
        <f t="shared" si="732"/>
        <v>0</v>
      </c>
      <c r="H1704" s="90">
        <f t="shared" si="733"/>
        <v>0</v>
      </c>
      <c r="I1704" s="89" t="e">
        <f t="shared" si="734"/>
        <v>#DIV/0!</v>
      </c>
    </row>
    <row r="1705" spans="1:9" ht="51.9" customHeight="1" x14ac:dyDescent="0.25">
      <c r="A1705" s="92" t="s">
        <v>1394</v>
      </c>
      <c r="B1705" s="93" t="s">
        <v>823</v>
      </c>
      <c r="C1705" s="92" t="s">
        <v>234</v>
      </c>
      <c r="D1705" s="91">
        <v>174.4</v>
      </c>
      <c r="E1705" s="308"/>
      <c r="F1705" s="310">
        <f t="shared" si="731"/>
        <v>0</v>
      </c>
      <c r="G1705" s="90">
        <f t="shared" si="732"/>
        <v>0</v>
      </c>
      <c r="H1705" s="90">
        <f t="shared" si="733"/>
        <v>0</v>
      </c>
      <c r="I1705" s="89" t="e">
        <f t="shared" si="734"/>
        <v>#DIV/0!</v>
      </c>
    </row>
    <row r="1706" spans="1:9" ht="39" customHeight="1" x14ac:dyDescent="0.25">
      <c r="A1706" s="92" t="s">
        <v>1393</v>
      </c>
      <c r="B1706" s="93" t="s">
        <v>821</v>
      </c>
      <c r="C1706" s="92" t="s">
        <v>234</v>
      </c>
      <c r="D1706" s="91">
        <v>576.79999999999995</v>
      </c>
      <c r="E1706" s="90">
        <f>VLOOKUP(B1706,'COMPOSIÇAO DE CUSTO UNIT'!$B$8:$H$4706,7,FALSE)</f>
        <v>0</v>
      </c>
      <c r="F1706" s="310">
        <f t="shared" si="731"/>
        <v>0</v>
      </c>
      <c r="G1706" s="90">
        <f t="shared" si="732"/>
        <v>0</v>
      </c>
      <c r="H1706" s="90">
        <f t="shared" si="733"/>
        <v>0</v>
      </c>
      <c r="I1706" s="89" t="e">
        <f t="shared" si="734"/>
        <v>#DIV/0!</v>
      </c>
    </row>
    <row r="1707" spans="1:9" ht="26.1" customHeight="1" x14ac:dyDescent="0.25">
      <c r="A1707" s="92" t="s">
        <v>1392</v>
      </c>
      <c r="B1707" s="93" t="s">
        <v>1391</v>
      </c>
      <c r="C1707" s="92" t="s">
        <v>234</v>
      </c>
      <c r="D1707" s="91">
        <v>5</v>
      </c>
      <c r="E1707" s="308"/>
      <c r="F1707" s="310">
        <f t="shared" si="731"/>
        <v>0</v>
      </c>
      <c r="G1707" s="90">
        <f t="shared" si="732"/>
        <v>0</v>
      </c>
      <c r="H1707" s="90">
        <f t="shared" si="733"/>
        <v>0</v>
      </c>
      <c r="I1707" s="89" t="e">
        <f t="shared" si="734"/>
        <v>#DIV/0!</v>
      </c>
    </row>
    <row r="1708" spans="1:9" ht="24" customHeight="1" x14ac:dyDescent="0.25">
      <c r="A1708" s="100" t="s">
        <v>1390</v>
      </c>
      <c r="B1708" s="99" t="s">
        <v>817</v>
      </c>
      <c r="C1708" s="97"/>
      <c r="D1708" s="98"/>
      <c r="E1708" s="97"/>
      <c r="F1708" s="97"/>
      <c r="G1708" s="97"/>
      <c r="H1708" s="96">
        <f>SUM(H1709:H1718)</f>
        <v>0</v>
      </c>
      <c r="I1708" s="95" t="e">
        <f>H1708/$H$2317</f>
        <v>#DIV/0!</v>
      </c>
    </row>
    <row r="1709" spans="1:9" ht="39" customHeight="1" x14ac:dyDescent="0.25">
      <c r="A1709" s="92" t="s">
        <v>1389</v>
      </c>
      <c r="B1709" s="93" t="s">
        <v>1388</v>
      </c>
      <c r="C1709" s="92" t="s">
        <v>235</v>
      </c>
      <c r="D1709" s="91">
        <v>29</v>
      </c>
      <c r="E1709" s="90">
        <f>VLOOKUP(B1709,'COMPOSIÇAO DE CUSTO UNIT'!$B$8:$H$4706,7,FALSE)</f>
        <v>0</v>
      </c>
      <c r="F1709" s="310">
        <f t="shared" ref="F1709:F1718" si="735">$E$2</f>
        <v>0</v>
      </c>
      <c r="G1709" s="90">
        <f t="shared" ref="G1709:G1718" si="736">TRUNC(E1709*(1+F1709),2)</f>
        <v>0</v>
      </c>
      <c r="H1709" s="90">
        <f t="shared" ref="H1709:H1718" si="737">TRUNC(G1709*D1709,2)</f>
        <v>0</v>
      </c>
      <c r="I1709" s="89" t="e">
        <f t="shared" ref="I1709:I1718" si="738">H1709/$H$2317</f>
        <v>#DIV/0!</v>
      </c>
    </row>
    <row r="1710" spans="1:9" ht="26.1" customHeight="1" x14ac:dyDescent="0.25">
      <c r="A1710" s="92" t="s">
        <v>1387</v>
      </c>
      <c r="B1710" s="93" t="s">
        <v>1386</v>
      </c>
      <c r="C1710" s="92" t="s">
        <v>235</v>
      </c>
      <c r="D1710" s="91">
        <v>123</v>
      </c>
      <c r="E1710" s="90">
        <f>VLOOKUP(B1710,'COMPOSIÇAO DE CUSTO UNIT'!$B$8:$H$4706,7,FALSE)</f>
        <v>0</v>
      </c>
      <c r="F1710" s="310">
        <f t="shared" si="735"/>
        <v>0</v>
      </c>
      <c r="G1710" s="90">
        <f t="shared" si="736"/>
        <v>0</v>
      </c>
      <c r="H1710" s="90">
        <f t="shared" si="737"/>
        <v>0</v>
      </c>
      <c r="I1710" s="89" t="e">
        <f t="shared" si="738"/>
        <v>#DIV/0!</v>
      </c>
    </row>
    <row r="1711" spans="1:9" ht="26.1" customHeight="1" x14ac:dyDescent="0.25">
      <c r="A1711" s="92" t="s">
        <v>1385</v>
      </c>
      <c r="B1711" s="93" t="s">
        <v>815</v>
      </c>
      <c r="C1711" s="92" t="s">
        <v>235</v>
      </c>
      <c r="D1711" s="91">
        <v>15</v>
      </c>
      <c r="E1711" s="90">
        <f>VLOOKUP(B1711,'COMPOSIÇAO DE CUSTO UNIT'!$B$8:$H$4706,7,FALSE)</f>
        <v>0</v>
      </c>
      <c r="F1711" s="310">
        <f t="shared" si="735"/>
        <v>0</v>
      </c>
      <c r="G1711" s="90">
        <f t="shared" si="736"/>
        <v>0</v>
      </c>
      <c r="H1711" s="90">
        <f t="shared" si="737"/>
        <v>0</v>
      </c>
      <c r="I1711" s="89" t="e">
        <f t="shared" si="738"/>
        <v>#DIV/0!</v>
      </c>
    </row>
    <row r="1712" spans="1:9" ht="39" customHeight="1" x14ac:dyDescent="0.25">
      <c r="A1712" s="92" t="s">
        <v>1384</v>
      </c>
      <c r="B1712" s="93" t="s">
        <v>1383</v>
      </c>
      <c r="C1712" s="92" t="s">
        <v>235</v>
      </c>
      <c r="D1712" s="91">
        <v>245</v>
      </c>
      <c r="E1712" s="90">
        <f>VLOOKUP(B1712,'COMPOSIÇAO DE CUSTO UNIT'!$B$8:$H$4706,7,FALSE)</f>
        <v>0</v>
      </c>
      <c r="F1712" s="310">
        <f t="shared" si="735"/>
        <v>0</v>
      </c>
      <c r="G1712" s="90">
        <f t="shared" si="736"/>
        <v>0</v>
      </c>
      <c r="H1712" s="90">
        <f t="shared" si="737"/>
        <v>0</v>
      </c>
      <c r="I1712" s="89" t="e">
        <f t="shared" si="738"/>
        <v>#DIV/0!</v>
      </c>
    </row>
    <row r="1713" spans="1:9" ht="39" customHeight="1" x14ac:dyDescent="0.25">
      <c r="A1713" s="92" t="s">
        <v>1382</v>
      </c>
      <c r="B1713" s="93" t="s">
        <v>798</v>
      </c>
      <c r="C1713" s="92" t="s">
        <v>235</v>
      </c>
      <c r="D1713" s="91">
        <v>5</v>
      </c>
      <c r="E1713" s="90">
        <f>VLOOKUP(B1713,'COMPOSIÇAO DE CUSTO UNIT'!$B$8:$H$4706,7,FALSE)</f>
        <v>0</v>
      </c>
      <c r="F1713" s="310">
        <f t="shared" si="735"/>
        <v>0</v>
      </c>
      <c r="G1713" s="90">
        <f t="shared" si="736"/>
        <v>0</v>
      </c>
      <c r="H1713" s="90">
        <f t="shared" si="737"/>
        <v>0</v>
      </c>
      <c r="I1713" s="89" t="e">
        <f t="shared" si="738"/>
        <v>#DIV/0!</v>
      </c>
    </row>
    <row r="1714" spans="1:9" ht="26.1" customHeight="1" x14ac:dyDescent="0.25">
      <c r="A1714" s="92" t="s">
        <v>1381</v>
      </c>
      <c r="B1714" s="93" t="s">
        <v>796</v>
      </c>
      <c r="C1714" s="92" t="s">
        <v>235</v>
      </c>
      <c r="D1714" s="91">
        <v>20</v>
      </c>
      <c r="E1714" s="308"/>
      <c r="F1714" s="310">
        <f t="shared" si="735"/>
        <v>0</v>
      </c>
      <c r="G1714" s="90">
        <f t="shared" si="736"/>
        <v>0</v>
      </c>
      <c r="H1714" s="90">
        <f t="shared" si="737"/>
        <v>0</v>
      </c>
      <c r="I1714" s="89" t="e">
        <f t="shared" si="738"/>
        <v>#DIV/0!</v>
      </c>
    </row>
    <row r="1715" spans="1:9" ht="24" customHeight="1" x14ac:dyDescent="0.25">
      <c r="A1715" s="92" t="s">
        <v>1380</v>
      </c>
      <c r="B1715" s="93" t="s">
        <v>1379</v>
      </c>
      <c r="C1715" s="92" t="s">
        <v>235</v>
      </c>
      <c r="D1715" s="91">
        <v>58</v>
      </c>
      <c r="E1715" s="90">
        <f>VLOOKUP(B1715,'COMPOSIÇAO DE CUSTO UNIT'!$B$8:$H$4706,7,FALSE)</f>
        <v>0</v>
      </c>
      <c r="F1715" s="310">
        <f t="shared" si="735"/>
        <v>0</v>
      </c>
      <c r="G1715" s="90">
        <f t="shared" si="736"/>
        <v>0</v>
      </c>
      <c r="H1715" s="90">
        <f t="shared" si="737"/>
        <v>0</v>
      </c>
      <c r="I1715" s="89" t="e">
        <f t="shared" si="738"/>
        <v>#DIV/0!</v>
      </c>
    </row>
    <row r="1716" spans="1:9" ht="39" customHeight="1" x14ac:dyDescent="0.25">
      <c r="A1716" s="92" t="s">
        <v>1378</v>
      </c>
      <c r="B1716" s="93" t="s">
        <v>1377</v>
      </c>
      <c r="C1716" s="92" t="s">
        <v>502</v>
      </c>
      <c r="D1716" s="91">
        <v>15</v>
      </c>
      <c r="E1716" s="90">
        <f>VLOOKUP(B1716,'COMPOSIÇAO DE CUSTO UNIT'!$B$8:$H$4706,7,FALSE)</f>
        <v>0</v>
      </c>
      <c r="F1716" s="310">
        <f t="shared" si="735"/>
        <v>0</v>
      </c>
      <c r="G1716" s="90">
        <f t="shared" si="736"/>
        <v>0</v>
      </c>
      <c r="H1716" s="90">
        <f t="shared" si="737"/>
        <v>0</v>
      </c>
      <c r="I1716" s="89" t="e">
        <f t="shared" si="738"/>
        <v>#DIV/0!</v>
      </c>
    </row>
    <row r="1717" spans="1:9" ht="26.1" customHeight="1" x14ac:dyDescent="0.25">
      <c r="A1717" s="92" t="s">
        <v>1376</v>
      </c>
      <c r="B1717" s="93" t="s">
        <v>1375</v>
      </c>
      <c r="C1717" s="92" t="s">
        <v>235</v>
      </c>
      <c r="D1717" s="91">
        <v>246</v>
      </c>
      <c r="E1717" s="90">
        <f>VLOOKUP(B1717,'COMPOSIÇAO DE CUSTO UNIT'!$B$8:$H$4706,7,FALSE)</f>
        <v>0</v>
      </c>
      <c r="F1717" s="310">
        <f t="shared" si="735"/>
        <v>0</v>
      </c>
      <c r="G1717" s="90">
        <f t="shared" si="736"/>
        <v>0</v>
      </c>
      <c r="H1717" s="90">
        <f t="shared" si="737"/>
        <v>0</v>
      </c>
      <c r="I1717" s="89" t="e">
        <f t="shared" si="738"/>
        <v>#DIV/0!</v>
      </c>
    </row>
    <row r="1718" spans="1:9" ht="39" customHeight="1" x14ac:dyDescent="0.25">
      <c r="A1718" s="92" t="s">
        <v>1374</v>
      </c>
      <c r="B1718" s="93" t="s">
        <v>1373</v>
      </c>
      <c r="C1718" s="92" t="s">
        <v>502</v>
      </c>
      <c r="D1718" s="91">
        <v>980</v>
      </c>
      <c r="E1718" s="90">
        <f>VLOOKUP(B1718,'COMPOSIÇAO DE CUSTO UNIT'!$B$8:$H$4706,7,FALSE)</f>
        <v>0</v>
      </c>
      <c r="F1718" s="310">
        <f t="shared" si="735"/>
        <v>0</v>
      </c>
      <c r="G1718" s="90">
        <f t="shared" si="736"/>
        <v>0</v>
      </c>
      <c r="H1718" s="90">
        <f t="shared" si="737"/>
        <v>0</v>
      </c>
      <c r="I1718" s="89" t="e">
        <f t="shared" si="738"/>
        <v>#DIV/0!</v>
      </c>
    </row>
    <row r="1719" spans="1:9" ht="24" customHeight="1" x14ac:dyDescent="0.25">
      <c r="A1719" s="100" t="s">
        <v>1372</v>
      </c>
      <c r="B1719" s="99" t="s">
        <v>794</v>
      </c>
      <c r="C1719" s="97"/>
      <c r="D1719" s="98"/>
      <c r="E1719" s="97"/>
      <c r="F1719" s="97"/>
      <c r="G1719" s="97"/>
      <c r="H1719" s="96">
        <f>SUM(H1720:H1725)</f>
        <v>0</v>
      </c>
      <c r="I1719" s="95" t="e">
        <f>H1719/$H$2317</f>
        <v>#DIV/0!</v>
      </c>
    </row>
    <row r="1720" spans="1:9" ht="39" customHeight="1" x14ac:dyDescent="0.25">
      <c r="A1720" s="92" t="s">
        <v>1371</v>
      </c>
      <c r="B1720" s="93" t="s">
        <v>792</v>
      </c>
      <c r="C1720" s="92" t="s">
        <v>235</v>
      </c>
      <c r="D1720" s="91">
        <v>23</v>
      </c>
      <c r="E1720" s="308"/>
      <c r="F1720" s="310">
        <f t="shared" ref="F1720:F1725" si="739">$E$2</f>
        <v>0</v>
      </c>
      <c r="G1720" s="90">
        <f t="shared" ref="G1720:G1725" si="740">TRUNC(E1720*(1+F1720),2)</f>
        <v>0</v>
      </c>
      <c r="H1720" s="90">
        <f t="shared" ref="H1720:H1725" si="741">TRUNC(G1720*D1720,2)</f>
        <v>0</v>
      </c>
      <c r="I1720" s="89" t="e">
        <f t="shared" ref="I1720:I1725" si="742">H1720/$H$2317</f>
        <v>#DIV/0!</v>
      </c>
    </row>
    <row r="1721" spans="1:9" ht="39" customHeight="1" x14ac:dyDescent="0.25">
      <c r="A1721" s="92" t="s">
        <v>1370</v>
      </c>
      <c r="B1721" s="93" t="s">
        <v>1369</v>
      </c>
      <c r="C1721" s="92" t="s">
        <v>235</v>
      </c>
      <c r="D1721" s="91">
        <v>40</v>
      </c>
      <c r="E1721" s="308"/>
      <c r="F1721" s="310">
        <f t="shared" si="739"/>
        <v>0</v>
      </c>
      <c r="G1721" s="90">
        <f t="shared" si="740"/>
        <v>0</v>
      </c>
      <c r="H1721" s="90">
        <f t="shared" si="741"/>
        <v>0</v>
      </c>
      <c r="I1721" s="89" t="e">
        <f t="shared" si="742"/>
        <v>#DIV/0!</v>
      </c>
    </row>
    <row r="1722" spans="1:9" ht="39" customHeight="1" x14ac:dyDescent="0.25">
      <c r="A1722" s="92" t="s">
        <v>1368</v>
      </c>
      <c r="B1722" s="93" t="s">
        <v>1367</v>
      </c>
      <c r="C1722" s="92" t="s">
        <v>235</v>
      </c>
      <c r="D1722" s="91">
        <v>1</v>
      </c>
      <c r="E1722" s="308"/>
      <c r="F1722" s="310">
        <f t="shared" si="739"/>
        <v>0</v>
      </c>
      <c r="G1722" s="90">
        <f t="shared" si="740"/>
        <v>0</v>
      </c>
      <c r="H1722" s="90">
        <f t="shared" si="741"/>
        <v>0</v>
      </c>
      <c r="I1722" s="89" t="e">
        <f t="shared" si="742"/>
        <v>#DIV/0!</v>
      </c>
    </row>
    <row r="1723" spans="1:9" ht="26.1" customHeight="1" x14ac:dyDescent="0.25">
      <c r="A1723" s="92" t="s">
        <v>1366</v>
      </c>
      <c r="B1723" s="93" t="s">
        <v>1365</v>
      </c>
      <c r="C1723" s="92" t="s">
        <v>235</v>
      </c>
      <c r="D1723" s="91">
        <v>2</v>
      </c>
      <c r="E1723" s="90">
        <f>VLOOKUP(B1723,'COMPOSIÇAO DE CUSTO UNIT'!$B$8:$H$4706,7,FALSE)</f>
        <v>0</v>
      </c>
      <c r="F1723" s="310">
        <f t="shared" si="739"/>
        <v>0</v>
      </c>
      <c r="G1723" s="90">
        <f t="shared" si="740"/>
        <v>0</v>
      </c>
      <c r="H1723" s="90">
        <f t="shared" si="741"/>
        <v>0</v>
      </c>
      <c r="I1723" s="89" t="e">
        <f t="shared" si="742"/>
        <v>#DIV/0!</v>
      </c>
    </row>
    <row r="1724" spans="1:9" ht="39" customHeight="1" x14ac:dyDescent="0.25">
      <c r="A1724" s="92" t="s">
        <v>1364</v>
      </c>
      <c r="B1724" s="93" t="s">
        <v>790</v>
      </c>
      <c r="C1724" s="92" t="s">
        <v>235</v>
      </c>
      <c r="D1724" s="91">
        <v>98</v>
      </c>
      <c r="E1724" s="308"/>
      <c r="F1724" s="310">
        <f t="shared" si="739"/>
        <v>0</v>
      </c>
      <c r="G1724" s="90">
        <f t="shared" si="740"/>
        <v>0</v>
      </c>
      <c r="H1724" s="90">
        <f t="shared" si="741"/>
        <v>0</v>
      </c>
      <c r="I1724" s="89" t="e">
        <f t="shared" si="742"/>
        <v>#DIV/0!</v>
      </c>
    </row>
    <row r="1725" spans="1:9" ht="39" customHeight="1" x14ac:dyDescent="0.25">
      <c r="A1725" s="92" t="s">
        <v>1363</v>
      </c>
      <c r="B1725" s="93" t="s">
        <v>788</v>
      </c>
      <c r="C1725" s="92" t="s">
        <v>235</v>
      </c>
      <c r="D1725" s="91">
        <v>233</v>
      </c>
      <c r="E1725" s="308"/>
      <c r="F1725" s="310">
        <f t="shared" si="739"/>
        <v>0</v>
      </c>
      <c r="G1725" s="90">
        <f t="shared" si="740"/>
        <v>0</v>
      </c>
      <c r="H1725" s="90">
        <f t="shared" si="741"/>
        <v>0</v>
      </c>
      <c r="I1725" s="89" t="e">
        <f t="shared" si="742"/>
        <v>#DIV/0!</v>
      </c>
    </row>
    <row r="1726" spans="1:9" ht="24" customHeight="1" x14ac:dyDescent="0.25">
      <c r="A1726" s="100" t="s">
        <v>1362</v>
      </c>
      <c r="B1726" s="99" t="s">
        <v>521</v>
      </c>
      <c r="C1726" s="97"/>
      <c r="D1726" s="98"/>
      <c r="E1726" s="97"/>
      <c r="F1726" s="97"/>
      <c r="G1726" s="97"/>
      <c r="H1726" s="96">
        <f>SUM(H1727:H1749)</f>
        <v>0</v>
      </c>
      <c r="I1726" s="95" t="e">
        <f>H1726/$H$2317</f>
        <v>#DIV/0!</v>
      </c>
    </row>
    <row r="1727" spans="1:9" ht="39" customHeight="1" x14ac:dyDescent="0.25">
      <c r="A1727" s="92" t="s">
        <v>1361</v>
      </c>
      <c r="B1727" s="93" t="s">
        <v>785</v>
      </c>
      <c r="C1727" s="92" t="s">
        <v>234</v>
      </c>
      <c r="D1727" s="91">
        <v>728.46</v>
      </c>
      <c r="E1727" s="308"/>
      <c r="F1727" s="310">
        <f t="shared" ref="F1727:F1749" si="743">$E$2</f>
        <v>0</v>
      </c>
      <c r="G1727" s="90">
        <f t="shared" ref="G1727:G1749" si="744">TRUNC(E1727*(1+F1727),2)</f>
        <v>0</v>
      </c>
      <c r="H1727" s="90">
        <f t="shared" ref="H1727:H1749" si="745">TRUNC(G1727*D1727,2)</f>
        <v>0</v>
      </c>
      <c r="I1727" s="89" t="e">
        <f t="shared" ref="I1727:I1749" si="746">H1727/$H$2317</f>
        <v>#DIV/0!</v>
      </c>
    </row>
    <row r="1728" spans="1:9" ht="39" customHeight="1" x14ac:dyDescent="0.25">
      <c r="A1728" s="92" t="s">
        <v>1360</v>
      </c>
      <c r="B1728" s="93" t="s">
        <v>783</v>
      </c>
      <c r="C1728" s="92" t="s">
        <v>234</v>
      </c>
      <c r="D1728" s="91">
        <v>674.9</v>
      </c>
      <c r="E1728" s="308"/>
      <c r="F1728" s="310">
        <f t="shared" si="743"/>
        <v>0</v>
      </c>
      <c r="G1728" s="90">
        <f t="shared" si="744"/>
        <v>0</v>
      </c>
      <c r="H1728" s="90">
        <f t="shared" si="745"/>
        <v>0</v>
      </c>
      <c r="I1728" s="89" t="e">
        <f t="shared" si="746"/>
        <v>#DIV/0!</v>
      </c>
    </row>
    <row r="1729" spans="1:9" ht="39" customHeight="1" x14ac:dyDescent="0.25">
      <c r="A1729" s="92" t="s">
        <v>1359</v>
      </c>
      <c r="B1729" s="93" t="s">
        <v>449</v>
      </c>
      <c r="C1729" s="92" t="s">
        <v>234</v>
      </c>
      <c r="D1729" s="91">
        <v>12.85</v>
      </c>
      <c r="E1729" s="308"/>
      <c r="F1729" s="310">
        <f t="shared" si="743"/>
        <v>0</v>
      </c>
      <c r="G1729" s="90">
        <f t="shared" si="744"/>
        <v>0</v>
      </c>
      <c r="H1729" s="90">
        <f t="shared" si="745"/>
        <v>0</v>
      </c>
      <c r="I1729" s="89" t="e">
        <f t="shared" si="746"/>
        <v>#DIV/0!</v>
      </c>
    </row>
    <row r="1730" spans="1:9" ht="39" customHeight="1" x14ac:dyDescent="0.25">
      <c r="A1730" s="92" t="s">
        <v>1358</v>
      </c>
      <c r="B1730" s="93" t="s">
        <v>1329</v>
      </c>
      <c r="C1730" s="92" t="s">
        <v>234</v>
      </c>
      <c r="D1730" s="91">
        <v>5.7</v>
      </c>
      <c r="E1730" s="308"/>
      <c r="F1730" s="310">
        <f t="shared" si="743"/>
        <v>0</v>
      </c>
      <c r="G1730" s="90">
        <f t="shared" si="744"/>
        <v>0</v>
      </c>
      <c r="H1730" s="90">
        <f t="shared" si="745"/>
        <v>0</v>
      </c>
      <c r="I1730" s="89" t="e">
        <f t="shared" si="746"/>
        <v>#DIV/0!</v>
      </c>
    </row>
    <row r="1731" spans="1:9" ht="39" customHeight="1" x14ac:dyDescent="0.25">
      <c r="A1731" s="92" t="s">
        <v>1357</v>
      </c>
      <c r="B1731" s="93" t="s">
        <v>519</v>
      </c>
      <c r="C1731" s="92" t="s">
        <v>234</v>
      </c>
      <c r="D1731" s="91">
        <v>12</v>
      </c>
      <c r="E1731" s="308"/>
      <c r="F1731" s="310">
        <f t="shared" si="743"/>
        <v>0</v>
      </c>
      <c r="G1731" s="90">
        <f t="shared" si="744"/>
        <v>0</v>
      </c>
      <c r="H1731" s="90">
        <f t="shared" si="745"/>
        <v>0</v>
      </c>
      <c r="I1731" s="89" t="e">
        <f t="shared" si="746"/>
        <v>#DIV/0!</v>
      </c>
    </row>
    <row r="1732" spans="1:9" ht="39" customHeight="1" x14ac:dyDescent="0.25">
      <c r="A1732" s="92" t="s">
        <v>1356</v>
      </c>
      <c r="B1732" s="93" t="s">
        <v>779</v>
      </c>
      <c r="C1732" s="92" t="s">
        <v>234</v>
      </c>
      <c r="D1732" s="91">
        <v>287.60000000000002</v>
      </c>
      <c r="E1732" s="308"/>
      <c r="F1732" s="310">
        <f t="shared" si="743"/>
        <v>0</v>
      </c>
      <c r="G1732" s="90">
        <f t="shared" si="744"/>
        <v>0</v>
      </c>
      <c r="H1732" s="90">
        <f t="shared" si="745"/>
        <v>0</v>
      </c>
      <c r="I1732" s="89" t="e">
        <f t="shared" si="746"/>
        <v>#DIV/0!</v>
      </c>
    </row>
    <row r="1733" spans="1:9" ht="39" customHeight="1" x14ac:dyDescent="0.25">
      <c r="A1733" s="92" t="s">
        <v>1355</v>
      </c>
      <c r="B1733" s="93" t="s">
        <v>1354</v>
      </c>
      <c r="C1733" s="92" t="s">
        <v>234</v>
      </c>
      <c r="D1733" s="91">
        <v>153</v>
      </c>
      <c r="E1733" s="308"/>
      <c r="F1733" s="310">
        <f t="shared" si="743"/>
        <v>0</v>
      </c>
      <c r="G1733" s="90">
        <f t="shared" si="744"/>
        <v>0</v>
      </c>
      <c r="H1733" s="90">
        <f t="shared" si="745"/>
        <v>0</v>
      </c>
      <c r="I1733" s="89" t="e">
        <f t="shared" si="746"/>
        <v>#DIV/0!</v>
      </c>
    </row>
    <row r="1734" spans="1:9" ht="39" customHeight="1" x14ac:dyDescent="0.25">
      <c r="A1734" s="92" t="s">
        <v>1353</v>
      </c>
      <c r="B1734" s="93" t="s">
        <v>742</v>
      </c>
      <c r="C1734" s="92" t="s">
        <v>234</v>
      </c>
      <c r="D1734" s="91">
        <v>10</v>
      </c>
      <c r="E1734" s="308"/>
      <c r="F1734" s="310">
        <f t="shared" si="743"/>
        <v>0</v>
      </c>
      <c r="G1734" s="90">
        <f t="shared" si="744"/>
        <v>0</v>
      </c>
      <c r="H1734" s="90">
        <f t="shared" si="745"/>
        <v>0</v>
      </c>
      <c r="I1734" s="89" t="e">
        <f t="shared" si="746"/>
        <v>#DIV/0!</v>
      </c>
    </row>
    <row r="1735" spans="1:9" ht="39" customHeight="1" x14ac:dyDescent="0.25">
      <c r="A1735" s="92" t="s">
        <v>1352</v>
      </c>
      <c r="B1735" s="93" t="s">
        <v>516</v>
      </c>
      <c r="C1735" s="92" t="s">
        <v>234</v>
      </c>
      <c r="D1735" s="91">
        <v>12</v>
      </c>
      <c r="E1735" s="308"/>
      <c r="F1735" s="310">
        <f t="shared" si="743"/>
        <v>0</v>
      </c>
      <c r="G1735" s="90">
        <f t="shared" si="744"/>
        <v>0</v>
      </c>
      <c r="H1735" s="90">
        <f t="shared" si="745"/>
        <v>0</v>
      </c>
      <c r="I1735" s="89" t="e">
        <f t="shared" si="746"/>
        <v>#DIV/0!</v>
      </c>
    </row>
    <row r="1736" spans="1:9" ht="24" customHeight="1" x14ac:dyDescent="0.25">
      <c r="A1736" s="92" t="s">
        <v>1351</v>
      </c>
      <c r="B1736" s="93" t="s">
        <v>773</v>
      </c>
      <c r="C1736" s="92" t="s">
        <v>234</v>
      </c>
      <c r="D1736" s="91">
        <v>77.62</v>
      </c>
      <c r="E1736" s="90">
        <f>VLOOKUP(B1736,'COMPOSIÇAO DE CUSTO UNIT'!$B$8:$H$4706,7,FALSE)</f>
        <v>0</v>
      </c>
      <c r="F1736" s="310">
        <f t="shared" si="743"/>
        <v>0</v>
      </c>
      <c r="G1736" s="90">
        <f t="shared" si="744"/>
        <v>0</v>
      </c>
      <c r="H1736" s="90">
        <f t="shared" si="745"/>
        <v>0</v>
      </c>
      <c r="I1736" s="89" t="e">
        <f t="shared" si="746"/>
        <v>#DIV/0!</v>
      </c>
    </row>
    <row r="1737" spans="1:9" ht="39" customHeight="1" x14ac:dyDescent="0.25">
      <c r="A1737" s="92" t="s">
        <v>1350</v>
      </c>
      <c r="B1737" s="93" t="s">
        <v>771</v>
      </c>
      <c r="C1737" s="92" t="s">
        <v>235</v>
      </c>
      <c r="D1737" s="91">
        <v>1255</v>
      </c>
      <c r="E1737" s="90">
        <f>VLOOKUP(B1737,'COMPOSIÇAO DE CUSTO UNIT'!$B$8:$H$4706,7,FALSE)</f>
        <v>0</v>
      </c>
      <c r="F1737" s="310">
        <f t="shared" si="743"/>
        <v>0</v>
      </c>
      <c r="G1737" s="90">
        <f t="shared" si="744"/>
        <v>0</v>
      </c>
      <c r="H1737" s="90">
        <f t="shared" si="745"/>
        <v>0</v>
      </c>
      <c r="I1737" s="89" t="e">
        <f t="shared" si="746"/>
        <v>#DIV/0!</v>
      </c>
    </row>
    <row r="1738" spans="1:9" ht="39" customHeight="1" x14ac:dyDescent="0.25">
      <c r="A1738" s="92" t="s">
        <v>1349</v>
      </c>
      <c r="B1738" s="93" t="s">
        <v>447</v>
      </c>
      <c r="C1738" s="92" t="s">
        <v>235</v>
      </c>
      <c r="D1738" s="91">
        <v>9</v>
      </c>
      <c r="E1738" s="90">
        <f>VLOOKUP(B1738,'COMPOSIÇAO DE CUSTO UNIT'!$B$8:$H$4706,7,FALSE)</f>
        <v>0</v>
      </c>
      <c r="F1738" s="310">
        <f t="shared" si="743"/>
        <v>0</v>
      </c>
      <c r="G1738" s="90">
        <f t="shared" si="744"/>
        <v>0</v>
      </c>
      <c r="H1738" s="90">
        <f t="shared" si="745"/>
        <v>0</v>
      </c>
      <c r="I1738" s="89" t="e">
        <f t="shared" si="746"/>
        <v>#DIV/0!</v>
      </c>
    </row>
    <row r="1739" spans="1:9" ht="65.099999999999994" customHeight="1" x14ac:dyDescent="0.25">
      <c r="A1739" s="92" t="s">
        <v>1348</v>
      </c>
      <c r="B1739" s="93" t="s">
        <v>768</v>
      </c>
      <c r="C1739" s="92" t="s">
        <v>234</v>
      </c>
      <c r="D1739" s="91">
        <v>287.60000000000002</v>
      </c>
      <c r="E1739" s="308"/>
      <c r="F1739" s="310">
        <f t="shared" si="743"/>
        <v>0</v>
      </c>
      <c r="G1739" s="90">
        <f t="shared" si="744"/>
        <v>0</v>
      </c>
      <c r="H1739" s="90">
        <f t="shared" si="745"/>
        <v>0</v>
      </c>
      <c r="I1739" s="89" t="e">
        <f t="shared" si="746"/>
        <v>#DIV/0!</v>
      </c>
    </row>
    <row r="1740" spans="1:9" ht="51.9" customHeight="1" x14ac:dyDescent="0.25">
      <c r="A1740" s="92" t="s">
        <v>1347</v>
      </c>
      <c r="B1740" s="93" t="s">
        <v>1323</v>
      </c>
      <c r="C1740" s="92" t="s">
        <v>234</v>
      </c>
      <c r="D1740" s="91">
        <v>256.10000000000002</v>
      </c>
      <c r="E1740" s="90">
        <f>VLOOKUP(B1740,'COMPOSIÇAO DE CUSTO UNIT'!$B$8:$H$4706,7,FALSE)</f>
        <v>0</v>
      </c>
      <c r="F1740" s="310">
        <f t="shared" si="743"/>
        <v>0</v>
      </c>
      <c r="G1740" s="90">
        <f t="shared" si="744"/>
        <v>0</v>
      </c>
      <c r="H1740" s="90">
        <f t="shared" si="745"/>
        <v>0</v>
      </c>
      <c r="I1740" s="89" t="e">
        <f t="shared" si="746"/>
        <v>#DIV/0!</v>
      </c>
    </row>
    <row r="1741" spans="1:9" ht="51.9" customHeight="1" x14ac:dyDescent="0.25">
      <c r="A1741" s="92" t="s">
        <v>1346</v>
      </c>
      <c r="B1741" s="93" t="s">
        <v>1321</v>
      </c>
      <c r="C1741" s="92" t="s">
        <v>234</v>
      </c>
      <c r="D1741" s="91">
        <v>60</v>
      </c>
      <c r="E1741" s="90">
        <f>VLOOKUP(B1741,'COMPOSIÇAO DE CUSTO UNIT'!$B$8:$H$4706,7,FALSE)</f>
        <v>0</v>
      </c>
      <c r="F1741" s="310">
        <f t="shared" si="743"/>
        <v>0</v>
      </c>
      <c r="G1741" s="90">
        <f t="shared" si="744"/>
        <v>0</v>
      </c>
      <c r="H1741" s="90">
        <f t="shared" si="745"/>
        <v>0</v>
      </c>
      <c r="I1741" s="89" t="e">
        <f t="shared" si="746"/>
        <v>#DIV/0!</v>
      </c>
    </row>
    <row r="1742" spans="1:9" ht="26.1" customHeight="1" x14ac:dyDescent="0.25">
      <c r="A1742" s="92" t="s">
        <v>1345</v>
      </c>
      <c r="B1742" s="93" t="s">
        <v>1344</v>
      </c>
      <c r="C1742" s="92" t="s">
        <v>235</v>
      </c>
      <c r="D1742" s="91">
        <v>240</v>
      </c>
      <c r="E1742" s="308"/>
      <c r="F1742" s="310">
        <f t="shared" si="743"/>
        <v>0</v>
      </c>
      <c r="G1742" s="90">
        <f t="shared" si="744"/>
        <v>0</v>
      </c>
      <c r="H1742" s="90">
        <f t="shared" si="745"/>
        <v>0</v>
      </c>
      <c r="I1742" s="89" t="e">
        <f t="shared" si="746"/>
        <v>#DIV/0!</v>
      </c>
    </row>
    <row r="1743" spans="1:9" ht="39" customHeight="1" x14ac:dyDescent="0.25">
      <c r="A1743" s="92" t="s">
        <v>1343</v>
      </c>
      <c r="B1743" s="93" t="s">
        <v>766</v>
      </c>
      <c r="C1743" s="92" t="s">
        <v>235</v>
      </c>
      <c r="D1743" s="91">
        <v>261</v>
      </c>
      <c r="E1743" s="308"/>
      <c r="F1743" s="310">
        <f t="shared" si="743"/>
        <v>0</v>
      </c>
      <c r="G1743" s="90">
        <f t="shared" si="744"/>
        <v>0</v>
      </c>
      <c r="H1743" s="90">
        <f t="shared" si="745"/>
        <v>0</v>
      </c>
      <c r="I1743" s="89" t="e">
        <f t="shared" si="746"/>
        <v>#DIV/0!</v>
      </c>
    </row>
    <row r="1744" spans="1:9" ht="39" customHeight="1" x14ac:dyDescent="0.25">
      <c r="A1744" s="92" t="s">
        <v>1342</v>
      </c>
      <c r="B1744" s="93" t="s">
        <v>764</v>
      </c>
      <c r="C1744" s="92" t="s">
        <v>235</v>
      </c>
      <c r="D1744" s="91">
        <v>142</v>
      </c>
      <c r="E1744" s="308"/>
      <c r="F1744" s="310">
        <f t="shared" si="743"/>
        <v>0</v>
      </c>
      <c r="G1744" s="90">
        <f t="shared" si="744"/>
        <v>0</v>
      </c>
      <c r="H1744" s="90">
        <f t="shared" si="745"/>
        <v>0</v>
      </c>
      <c r="I1744" s="89" t="e">
        <f t="shared" si="746"/>
        <v>#DIV/0!</v>
      </c>
    </row>
    <row r="1745" spans="1:9" ht="39" customHeight="1" x14ac:dyDescent="0.25">
      <c r="A1745" s="92" t="s">
        <v>1341</v>
      </c>
      <c r="B1745" s="93" t="s">
        <v>760</v>
      </c>
      <c r="C1745" s="92" t="s">
        <v>235</v>
      </c>
      <c r="D1745" s="91">
        <v>94</v>
      </c>
      <c r="E1745" s="308"/>
      <c r="F1745" s="310">
        <f t="shared" si="743"/>
        <v>0</v>
      </c>
      <c r="G1745" s="90">
        <f t="shared" si="744"/>
        <v>0</v>
      </c>
      <c r="H1745" s="90">
        <f t="shared" si="745"/>
        <v>0</v>
      </c>
      <c r="I1745" s="89" t="e">
        <f t="shared" si="746"/>
        <v>#DIV/0!</v>
      </c>
    </row>
    <row r="1746" spans="1:9" ht="24" customHeight="1" x14ac:dyDescent="0.25">
      <c r="A1746" s="92" t="s">
        <v>1340</v>
      </c>
      <c r="B1746" s="93" t="s">
        <v>1300</v>
      </c>
      <c r="C1746" s="92" t="s">
        <v>235</v>
      </c>
      <c r="D1746" s="91">
        <v>80</v>
      </c>
      <c r="E1746" s="90">
        <f>VLOOKUP(B1746,'COMPOSIÇAO DE CUSTO UNIT'!$B$8:$H$4706,7,FALSE)</f>
        <v>0</v>
      </c>
      <c r="F1746" s="310">
        <f t="shared" si="743"/>
        <v>0</v>
      </c>
      <c r="G1746" s="90">
        <f t="shared" si="744"/>
        <v>0</v>
      </c>
      <c r="H1746" s="90">
        <f t="shared" si="745"/>
        <v>0</v>
      </c>
      <c r="I1746" s="89" t="e">
        <f t="shared" si="746"/>
        <v>#DIV/0!</v>
      </c>
    </row>
    <row r="1747" spans="1:9" ht="24" customHeight="1" x14ac:dyDescent="0.25">
      <c r="A1747" s="92" t="s">
        <v>1339</v>
      </c>
      <c r="B1747" s="93" t="s">
        <v>762</v>
      </c>
      <c r="C1747" s="92" t="s">
        <v>235</v>
      </c>
      <c r="D1747" s="91">
        <v>142</v>
      </c>
      <c r="E1747" s="90">
        <f>VLOOKUP(B1747,'COMPOSIÇAO DE CUSTO UNIT'!$B$8:$H$4706,7,FALSE)</f>
        <v>0</v>
      </c>
      <c r="F1747" s="310">
        <f t="shared" si="743"/>
        <v>0</v>
      </c>
      <c r="G1747" s="90">
        <f t="shared" si="744"/>
        <v>0</v>
      </c>
      <c r="H1747" s="90">
        <f t="shared" si="745"/>
        <v>0</v>
      </c>
      <c r="I1747" s="89" t="e">
        <f t="shared" si="746"/>
        <v>#DIV/0!</v>
      </c>
    </row>
    <row r="1748" spans="1:9" ht="39" customHeight="1" x14ac:dyDescent="0.25">
      <c r="A1748" s="92" t="s">
        <v>1338</v>
      </c>
      <c r="B1748" s="93" t="s">
        <v>738</v>
      </c>
      <c r="C1748" s="92" t="s">
        <v>235</v>
      </c>
      <c r="D1748" s="91">
        <v>1</v>
      </c>
      <c r="E1748" s="308"/>
      <c r="F1748" s="310">
        <f t="shared" si="743"/>
        <v>0</v>
      </c>
      <c r="G1748" s="90">
        <f t="shared" si="744"/>
        <v>0</v>
      </c>
      <c r="H1748" s="90">
        <f t="shared" si="745"/>
        <v>0</v>
      </c>
      <c r="I1748" s="89" t="e">
        <f t="shared" si="746"/>
        <v>#DIV/0!</v>
      </c>
    </row>
    <row r="1749" spans="1:9" ht="39" customHeight="1" x14ac:dyDescent="0.25">
      <c r="A1749" s="92" t="s">
        <v>1337</v>
      </c>
      <c r="B1749" s="93" t="s">
        <v>751</v>
      </c>
      <c r="C1749" s="92" t="s">
        <v>235</v>
      </c>
      <c r="D1749" s="91">
        <v>1</v>
      </c>
      <c r="E1749" s="308"/>
      <c r="F1749" s="310">
        <f t="shared" si="743"/>
        <v>0</v>
      </c>
      <c r="G1749" s="90">
        <f t="shared" si="744"/>
        <v>0</v>
      </c>
      <c r="H1749" s="90">
        <f t="shared" si="745"/>
        <v>0</v>
      </c>
      <c r="I1749" s="89" t="e">
        <f t="shared" si="746"/>
        <v>#DIV/0!</v>
      </c>
    </row>
    <row r="1750" spans="1:9" ht="26.1" customHeight="1" x14ac:dyDescent="0.25">
      <c r="A1750" s="100" t="s">
        <v>148</v>
      </c>
      <c r="B1750" s="99" t="s">
        <v>55</v>
      </c>
      <c r="C1750" s="97"/>
      <c r="D1750" s="98"/>
      <c r="E1750" s="97"/>
      <c r="F1750" s="97"/>
      <c r="G1750" s="97"/>
      <c r="H1750" s="96">
        <f>H1751+H1783</f>
        <v>0</v>
      </c>
      <c r="I1750" s="95" t="e">
        <f t="shared" ref="I1750:I1782" si="747">H1750/$H$2317</f>
        <v>#DIV/0!</v>
      </c>
    </row>
    <row r="1751" spans="1:9" ht="24" customHeight="1" x14ac:dyDescent="0.25">
      <c r="A1751" s="100" t="s">
        <v>1336</v>
      </c>
      <c r="B1751" s="99" t="s">
        <v>1335</v>
      </c>
      <c r="C1751" s="97"/>
      <c r="D1751" s="98"/>
      <c r="E1751" s="97"/>
      <c r="F1751" s="97"/>
      <c r="G1751" s="97"/>
      <c r="H1751" s="96">
        <f>SUM(H1752:H1782)</f>
        <v>0</v>
      </c>
      <c r="I1751" s="95" t="e">
        <f t="shared" si="747"/>
        <v>#DIV/0!</v>
      </c>
    </row>
    <row r="1752" spans="1:9" ht="39" customHeight="1" x14ac:dyDescent="0.25">
      <c r="A1752" s="92" t="s">
        <v>1334</v>
      </c>
      <c r="B1752" s="93" t="s">
        <v>1333</v>
      </c>
      <c r="C1752" s="92" t="s">
        <v>234</v>
      </c>
      <c r="D1752" s="91">
        <v>5</v>
      </c>
      <c r="E1752" s="308"/>
      <c r="F1752" s="310">
        <f t="shared" ref="F1752:F1782" si="748">$E$2</f>
        <v>0</v>
      </c>
      <c r="G1752" s="90">
        <f t="shared" ref="G1752:G1782" si="749">TRUNC(E1752*(1+F1752),2)</f>
        <v>0</v>
      </c>
      <c r="H1752" s="90">
        <f t="shared" ref="H1752:H1782" si="750">TRUNC(G1752*D1752,2)</f>
        <v>0</v>
      </c>
      <c r="I1752" s="89" t="e">
        <f t="shared" si="747"/>
        <v>#DIV/0!</v>
      </c>
    </row>
    <row r="1753" spans="1:9" ht="39" customHeight="1" x14ac:dyDescent="0.25">
      <c r="A1753" s="92" t="s">
        <v>1332</v>
      </c>
      <c r="B1753" s="93" t="s">
        <v>785</v>
      </c>
      <c r="C1753" s="92" t="s">
        <v>234</v>
      </c>
      <c r="D1753" s="91">
        <v>129.44999999999999</v>
      </c>
      <c r="E1753" s="308"/>
      <c r="F1753" s="310">
        <f t="shared" si="748"/>
        <v>0</v>
      </c>
      <c r="G1753" s="90">
        <f t="shared" si="749"/>
        <v>0</v>
      </c>
      <c r="H1753" s="90">
        <f t="shared" si="750"/>
        <v>0</v>
      </c>
      <c r="I1753" s="89" t="e">
        <f t="shared" si="747"/>
        <v>#DIV/0!</v>
      </c>
    </row>
    <row r="1754" spans="1:9" ht="39" customHeight="1" x14ac:dyDescent="0.25">
      <c r="A1754" s="92" t="s">
        <v>1331</v>
      </c>
      <c r="B1754" s="93" t="s">
        <v>449</v>
      </c>
      <c r="C1754" s="92" t="s">
        <v>234</v>
      </c>
      <c r="D1754" s="91">
        <v>5.35</v>
      </c>
      <c r="E1754" s="308"/>
      <c r="F1754" s="310">
        <f t="shared" si="748"/>
        <v>0</v>
      </c>
      <c r="G1754" s="90">
        <f t="shared" si="749"/>
        <v>0</v>
      </c>
      <c r="H1754" s="90">
        <f t="shared" si="750"/>
        <v>0</v>
      </c>
      <c r="I1754" s="89" t="e">
        <f t="shared" si="747"/>
        <v>#DIV/0!</v>
      </c>
    </row>
    <row r="1755" spans="1:9" ht="39" customHeight="1" x14ac:dyDescent="0.25">
      <c r="A1755" s="92" t="s">
        <v>1330</v>
      </c>
      <c r="B1755" s="93" t="s">
        <v>1329</v>
      </c>
      <c r="C1755" s="92" t="s">
        <v>234</v>
      </c>
      <c r="D1755" s="91">
        <v>9.8000000000000007</v>
      </c>
      <c r="E1755" s="308"/>
      <c r="F1755" s="310">
        <f t="shared" si="748"/>
        <v>0</v>
      </c>
      <c r="G1755" s="90">
        <f t="shared" si="749"/>
        <v>0</v>
      </c>
      <c r="H1755" s="90">
        <f t="shared" si="750"/>
        <v>0</v>
      </c>
      <c r="I1755" s="89" t="e">
        <f t="shared" si="747"/>
        <v>#DIV/0!</v>
      </c>
    </row>
    <row r="1756" spans="1:9" ht="39" customHeight="1" x14ac:dyDescent="0.25">
      <c r="A1756" s="92" t="s">
        <v>1328</v>
      </c>
      <c r="B1756" s="93" t="s">
        <v>777</v>
      </c>
      <c r="C1756" s="92" t="s">
        <v>234</v>
      </c>
      <c r="D1756" s="91">
        <v>40.200000000000003</v>
      </c>
      <c r="E1756" s="308"/>
      <c r="F1756" s="310">
        <f t="shared" si="748"/>
        <v>0</v>
      </c>
      <c r="G1756" s="90">
        <f t="shared" si="749"/>
        <v>0</v>
      </c>
      <c r="H1756" s="90">
        <f t="shared" si="750"/>
        <v>0</v>
      </c>
      <c r="I1756" s="89" t="e">
        <f t="shared" si="747"/>
        <v>#DIV/0!</v>
      </c>
    </row>
    <row r="1757" spans="1:9" ht="39" customHeight="1" x14ac:dyDescent="0.25">
      <c r="A1757" s="92" t="s">
        <v>1327</v>
      </c>
      <c r="B1757" s="93" t="s">
        <v>740</v>
      </c>
      <c r="C1757" s="92" t="s">
        <v>234</v>
      </c>
      <c r="D1757" s="91">
        <v>8</v>
      </c>
      <c r="E1757" s="308"/>
      <c r="F1757" s="310">
        <f t="shared" si="748"/>
        <v>0</v>
      </c>
      <c r="G1757" s="90">
        <f t="shared" si="749"/>
        <v>0</v>
      </c>
      <c r="H1757" s="90">
        <f t="shared" si="750"/>
        <v>0</v>
      </c>
      <c r="I1757" s="89" t="e">
        <f t="shared" si="747"/>
        <v>#DIV/0!</v>
      </c>
    </row>
    <row r="1758" spans="1:9" ht="24" customHeight="1" x14ac:dyDescent="0.25">
      <c r="A1758" s="92" t="s">
        <v>1326</v>
      </c>
      <c r="B1758" s="93" t="s">
        <v>773</v>
      </c>
      <c r="C1758" s="92" t="s">
        <v>234</v>
      </c>
      <c r="D1758" s="91">
        <v>1</v>
      </c>
      <c r="E1758" s="90">
        <f>VLOOKUP(B1758,'COMPOSIÇAO DE CUSTO UNIT'!$B$8:$H$4706,7,FALSE)</f>
        <v>0</v>
      </c>
      <c r="F1758" s="310">
        <f t="shared" si="748"/>
        <v>0</v>
      </c>
      <c r="G1758" s="90">
        <f t="shared" si="749"/>
        <v>0</v>
      </c>
      <c r="H1758" s="90">
        <f t="shared" si="750"/>
        <v>0</v>
      </c>
      <c r="I1758" s="89" t="e">
        <f t="shared" si="747"/>
        <v>#DIV/0!</v>
      </c>
    </row>
    <row r="1759" spans="1:9" ht="39" customHeight="1" x14ac:dyDescent="0.25">
      <c r="A1759" s="92" t="s">
        <v>1325</v>
      </c>
      <c r="B1759" s="93" t="s">
        <v>779</v>
      </c>
      <c r="C1759" s="92" t="s">
        <v>234</v>
      </c>
      <c r="D1759" s="91">
        <v>140.5</v>
      </c>
      <c r="E1759" s="308"/>
      <c r="F1759" s="310">
        <f t="shared" si="748"/>
        <v>0</v>
      </c>
      <c r="G1759" s="90">
        <f t="shared" si="749"/>
        <v>0</v>
      </c>
      <c r="H1759" s="90">
        <f t="shared" si="750"/>
        <v>0</v>
      </c>
      <c r="I1759" s="89" t="e">
        <f t="shared" si="747"/>
        <v>#DIV/0!</v>
      </c>
    </row>
    <row r="1760" spans="1:9" ht="51.9" customHeight="1" x14ac:dyDescent="0.25">
      <c r="A1760" s="92" t="s">
        <v>1324</v>
      </c>
      <c r="B1760" s="93" t="s">
        <v>1323</v>
      </c>
      <c r="C1760" s="92" t="s">
        <v>234</v>
      </c>
      <c r="D1760" s="91">
        <v>70</v>
      </c>
      <c r="E1760" s="90">
        <f>VLOOKUP(B1760,'COMPOSIÇAO DE CUSTO UNIT'!$B$8:$H$4706,7,FALSE)</f>
        <v>0</v>
      </c>
      <c r="F1760" s="310">
        <f t="shared" si="748"/>
        <v>0</v>
      </c>
      <c r="G1760" s="90">
        <f t="shared" si="749"/>
        <v>0</v>
      </c>
      <c r="H1760" s="90">
        <f t="shared" si="750"/>
        <v>0</v>
      </c>
      <c r="I1760" s="89" t="e">
        <f t="shared" si="747"/>
        <v>#DIV/0!</v>
      </c>
    </row>
    <row r="1761" spans="1:9" ht="51.9" customHeight="1" x14ac:dyDescent="0.25">
      <c r="A1761" s="92" t="s">
        <v>1322</v>
      </c>
      <c r="B1761" s="93" t="s">
        <v>1321</v>
      </c>
      <c r="C1761" s="92" t="s">
        <v>234</v>
      </c>
      <c r="D1761" s="91">
        <v>60</v>
      </c>
      <c r="E1761" s="90">
        <f>VLOOKUP(B1761,'COMPOSIÇAO DE CUSTO UNIT'!$B$8:$H$4706,7,FALSE)</f>
        <v>0</v>
      </c>
      <c r="F1761" s="310">
        <f t="shared" si="748"/>
        <v>0</v>
      </c>
      <c r="G1761" s="90">
        <f t="shared" si="749"/>
        <v>0</v>
      </c>
      <c r="H1761" s="90">
        <f t="shared" si="750"/>
        <v>0</v>
      </c>
      <c r="I1761" s="89" t="e">
        <f t="shared" si="747"/>
        <v>#DIV/0!</v>
      </c>
    </row>
    <row r="1762" spans="1:9" ht="39" customHeight="1" x14ac:dyDescent="0.25">
      <c r="A1762" s="92" t="s">
        <v>1320</v>
      </c>
      <c r="B1762" s="93" t="s">
        <v>771</v>
      </c>
      <c r="C1762" s="92" t="s">
        <v>235</v>
      </c>
      <c r="D1762" s="91">
        <v>458</v>
      </c>
      <c r="E1762" s="90">
        <f>VLOOKUP(B1762,'COMPOSIÇAO DE CUSTO UNIT'!$B$8:$H$4706,7,FALSE)</f>
        <v>0</v>
      </c>
      <c r="F1762" s="310">
        <f t="shared" si="748"/>
        <v>0</v>
      </c>
      <c r="G1762" s="90">
        <f t="shared" si="749"/>
        <v>0</v>
      </c>
      <c r="H1762" s="90">
        <f t="shared" si="750"/>
        <v>0</v>
      </c>
      <c r="I1762" s="89" t="e">
        <f t="shared" si="747"/>
        <v>#DIV/0!</v>
      </c>
    </row>
    <row r="1763" spans="1:9" ht="39" customHeight="1" x14ac:dyDescent="0.25">
      <c r="A1763" s="92" t="s">
        <v>1319</v>
      </c>
      <c r="B1763" s="93" t="s">
        <v>447</v>
      </c>
      <c r="C1763" s="92" t="s">
        <v>235</v>
      </c>
      <c r="D1763" s="91">
        <v>10</v>
      </c>
      <c r="E1763" s="90">
        <f>VLOOKUP(B1763,'COMPOSIÇAO DE CUSTO UNIT'!$B$8:$H$4706,7,FALSE)</f>
        <v>0</v>
      </c>
      <c r="F1763" s="310">
        <f t="shared" si="748"/>
        <v>0</v>
      </c>
      <c r="G1763" s="90">
        <f t="shared" si="749"/>
        <v>0</v>
      </c>
      <c r="H1763" s="90">
        <f t="shared" si="750"/>
        <v>0</v>
      </c>
      <c r="I1763" s="89" t="e">
        <f t="shared" si="747"/>
        <v>#DIV/0!</v>
      </c>
    </row>
    <row r="1764" spans="1:9" ht="39" customHeight="1" x14ac:dyDescent="0.25">
      <c r="A1764" s="92" t="s">
        <v>1318</v>
      </c>
      <c r="B1764" s="93" t="s">
        <v>766</v>
      </c>
      <c r="C1764" s="92" t="s">
        <v>235</v>
      </c>
      <c r="D1764" s="91">
        <v>140</v>
      </c>
      <c r="E1764" s="308"/>
      <c r="F1764" s="310">
        <f t="shared" si="748"/>
        <v>0</v>
      </c>
      <c r="G1764" s="90">
        <f t="shared" si="749"/>
        <v>0</v>
      </c>
      <c r="H1764" s="90">
        <f t="shared" si="750"/>
        <v>0</v>
      </c>
      <c r="I1764" s="89" t="e">
        <f t="shared" si="747"/>
        <v>#DIV/0!</v>
      </c>
    </row>
    <row r="1765" spans="1:9" ht="39" customHeight="1" x14ac:dyDescent="0.25">
      <c r="A1765" s="92" t="s">
        <v>1317</v>
      </c>
      <c r="B1765" s="93" t="s">
        <v>764</v>
      </c>
      <c r="C1765" s="92" t="s">
        <v>235</v>
      </c>
      <c r="D1765" s="91">
        <v>91</v>
      </c>
      <c r="E1765" s="308"/>
      <c r="F1765" s="310">
        <f t="shared" si="748"/>
        <v>0</v>
      </c>
      <c r="G1765" s="90">
        <f t="shared" si="749"/>
        <v>0</v>
      </c>
      <c r="H1765" s="90">
        <f t="shared" si="750"/>
        <v>0</v>
      </c>
      <c r="I1765" s="89" t="e">
        <f t="shared" si="747"/>
        <v>#DIV/0!</v>
      </c>
    </row>
    <row r="1766" spans="1:9" ht="39" customHeight="1" x14ac:dyDescent="0.25">
      <c r="A1766" s="92" t="s">
        <v>1316</v>
      </c>
      <c r="B1766" s="93" t="s">
        <v>760</v>
      </c>
      <c r="C1766" s="92" t="s">
        <v>235</v>
      </c>
      <c r="D1766" s="91">
        <v>64</v>
      </c>
      <c r="E1766" s="308"/>
      <c r="F1766" s="310">
        <f t="shared" si="748"/>
        <v>0</v>
      </c>
      <c r="G1766" s="90">
        <f t="shared" si="749"/>
        <v>0</v>
      </c>
      <c r="H1766" s="90">
        <f t="shared" si="750"/>
        <v>0</v>
      </c>
      <c r="I1766" s="89" t="e">
        <f t="shared" si="747"/>
        <v>#DIV/0!</v>
      </c>
    </row>
    <row r="1767" spans="1:9" ht="39" customHeight="1" x14ac:dyDescent="0.25">
      <c r="A1767" s="92" t="s">
        <v>1315</v>
      </c>
      <c r="B1767" s="93" t="s">
        <v>1314</v>
      </c>
      <c r="C1767" s="92" t="s">
        <v>234</v>
      </c>
      <c r="D1767" s="91">
        <v>8200</v>
      </c>
      <c r="E1767" s="308"/>
      <c r="F1767" s="310">
        <f t="shared" si="748"/>
        <v>0</v>
      </c>
      <c r="G1767" s="90">
        <f t="shared" si="749"/>
        <v>0</v>
      </c>
      <c r="H1767" s="90">
        <f t="shared" si="750"/>
        <v>0</v>
      </c>
      <c r="I1767" s="89" t="e">
        <f t="shared" si="747"/>
        <v>#DIV/0!</v>
      </c>
    </row>
    <row r="1768" spans="1:9" ht="65.099999999999994" customHeight="1" x14ac:dyDescent="0.25">
      <c r="A1768" s="92" t="s">
        <v>1313</v>
      </c>
      <c r="B1768" s="93" t="s">
        <v>1312</v>
      </c>
      <c r="C1768" s="92" t="s">
        <v>234</v>
      </c>
      <c r="D1768" s="91">
        <v>238.5</v>
      </c>
      <c r="E1768" s="90">
        <f>VLOOKUP(B1768,'COMPOSIÇAO DE CUSTO UNIT'!$B$8:$H$4706,7,FALSE)</f>
        <v>0</v>
      </c>
      <c r="F1768" s="310">
        <f t="shared" si="748"/>
        <v>0</v>
      </c>
      <c r="G1768" s="90">
        <f t="shared" si="749"/>
        <v>0</v>
      </c>
      <c r="H1768" s="90">
        <f t="shared" si="750"/>
        <v>0</v>
      </c>
      <c r="I1768" s="89" t="e">
        <f t="shared" si="747"/>
        <v>#DIV/0!</v>
      </c>
    </row>
    <row r="1769" spans="1:9" ht="39" customHeight="1" x14ac:dyDescent="0.25">
      <c r="A1769" s="92" t="s">
        <v>1311</v>
      </c>
      <c r="B1769" s="93" t="s">
        <v>1310</v>
      </c>
      <c r="C1769" s="92" t="s">
        <v>234</v>
      </c>
      <c r="D1769" s="91">
        <v>10</v>
      </c>
      <c r="E1769" s="308"/>
      <c r="F1769" s="310">
        <f t="shared" si="748"/>
        <v>0</v>
      </c>
      <c r="G1769" s="90">
        <f t="shared" si="749"/>
        <v>0</v>
      </c>
      <c r="H1769" s="90">
        <f t="shared" si="750"/>
        <v>0</v>
      </c>
      <c r="I1769" s="89" t="e">
        <f t="shared" si="747"/>
        <v>#DIV/0!</v>
      </c>
    </row>
    <row r="1770" spans="1:9" ht="26.1" customHeight="1" x14ac:dyDescent="0.25">
      <c r="A1770" s="92" t="s">
        <v>1309</v>
      </c>
      <c r="B1770" s="93" t="s">
        <v>1308</v>
      </c>
      <c r="C1770" s="92" t="s">
        <v>235</v>
      </c>
      <c r="D1770" s="91">
        <v>144</v>
      </c>
      <c r="E1770" s="308"/>
      <c r="F1770" s="310">
        <f t="shared" si="748"/>
        <v>0</v>
      </c>
      <c r="G1770" s="90">
        <f t="shared" si="749"/>
        <v>0</v>
      </c>
      <c r="H1770" s="90">
        <f t="shared" si="750"/>
        <v>0</v>
      </c>
      <c r="I1770" s="89" t="e">
        <f t="shared" si="747"/>
        <v>#DIV/0!</v>
      </c>
    </row>
    <row r="1771" spans="1:9" ht="26.1" customHeight="1" x14ac:dyDescent="0.25">
      <c r="A1771" s="92" t="s">
        <v>1307</v>
      </c>
      <c r="B1771" s="93" t="s">
        <v>1306</v>
      </c>
      <c r="C1771" s="92" t="s">
        <v>235</v>
      </c>
      <c r="D1771" s="91">
        <v>8</v>
      </c>
      <c r="E1771" s="308"/>
      <c r="F1771" s="310">
        <f t="shared" si="748"/>
        <v>0</v>
      </c>
      <c r="G1771" s="90">
        <f t="shared" si="749"/>
        <v>0</v>
      </c>
      <c r="H1771" s="90">
        <f t="shared" si="750"/>
        <v>0</v>
      </c>
      <c r="I1771" s="89" t="e">
        <f t="shared" si="747"/>
        <v>#DIV/0!</v>
      </c>
    </row>
    <row r="1772" spans="1:9" ht="26.1" customHeight="1" x14ac:dyDescent="0.25">
      <c r="A1772" s="92" t="s">
        <v>1305</v>
      </c>
      <c r="B1772" s="93" t="s">
        <v>1304</v>
      </c>
      <c r="C1772" s="92" t="s">
        <v>235</v>
      </c>
      <c r="D1772" s="91">
        <v>11</v>
      </c>
      <c r="E1772" s="90">
        <f>VLOOKUP(B1772,'COMPOSIÇAO DE CUSTO UNIT'!$B$8:$H$4706,7,FALSE)</f>
        <v>0</v>
      </c>
      <c r="F1772" s="310">
        <f t="shared" si="748"/>
        <v>0</v>
      </c>
      <c r="G1772" s="90">
        <f t="shared" si="749"/>
        <v>0</v>
      </c>
      <c r="H1772" s="90">
        <f t="shared" si="750"/>
        <v>0</v>
      </c>
      <c r="I1772" s="89" t="e">
        <f t="shared" si="747"/>
        <v>#DIV/0!</v>
      </c>
    </row>
    <row r="1773" spans="1:9" ht="26.1" customHeight="1" x14ac:dyDescent="0.25">
      <c r="A1773" s="92" t="s">
        <v>1303</v>
      </c>
      <c r="B1773" s="93" t="s">
        <v>1302</v>
      </c>
      <c r="C1773" s="92" t="s">
        <v>235</v>
      </c>
      <c r="D1773" s="91">
        <v>150</v>
      </c>
      <c r="E1773" s="90">
        <f>VLOOKUP(B1773,'COMPOSIÇAO DE CUSTO UNIT'!$B$8:$H$4706,7,FALSE)</f>
        <v>0</v>
      </c>
      <c r="F1773" s="310">
        <f t="shared" si="748"/>
        <v>0</v>
      </c>
      <c r="G1773" s="90">
        <f t="shared" si="749"/>
        <v>0</v>
      </c>
      <c r="H1773" s="90">
        <f t="shared" si="750"/>
        <v>0</v>
      </c>
      <c r="I1773" s="89" t="e">
        <f t="shared" si="747"/>
        <v>#DIV/0!</v>
      </c>
    </row>
    <row r="1774" spans="1:9" ht="24" customHeight="1" x14ac:dyDescent="0.25">
      <c r="A1774" s="92" t="s">
        <v>1301</v>
      </c>
      <c r="B1774" s="93" t="s">
        <v>1300</v>
      </c>
      <c r="C1774" s="92" t="s">
        <v>235</v>
      </c>
      <c r="D1774" s="91">
        <v>80</v>
      </c>
      <c r="E1774" s="90">
        <f>VLOOKUP(B1774,'COMPOSIÇAO DE CUSTO UNIT'!$B$8:$H$4706,7,FALSE)</f>
        <v>0</v>
      </c>
      <c r="F1774" s="310">
        <f t="shared" si="748"/>
        <v>0</v>
      </c>
      <c r="G1774" s="90">
        <f t="shared" si="749"/>
        <v>0</v>
      </c>
      <c r="H1774" s="90">
        <f t="shared" si="750"/>
        <v>0</v>
      </c>
      <c r="I1774" s="89" t="e">
        <f t="shared" si="747"/>
        <v>#DIV/0!</v>
      </c>
    </row>
    <row r="1775" spans="1:9" ht="24" customHeight="1" x14ac:dyDescent="0.25">
      <c r="A1775" s="92" t="s">
        <v>1299</v>
      </c>
      <c r="B1775" s="93" t="s">
        <v>762</v>
      </c>
      <c r="C1775" s="92" t="s">
        <v>235</v>
      </c>
      <c r="D1775" s="91">
        <v>91</v>
      </c>
      <c r="E1775" s="90">
        <f>VLOOKUP(B1775,'COMPOSIÇAO DE CUSTO UNIT'!$B$8:$H$4706,7,FALSE)</f>
        <v>0</v>
      </c>
      <c r="F1775" s="310">
        <f t="shared" si="748"/>
        <v>0</v>
      </c>
      <c r="G1775" s="90">
        <f t="shared" si="749"/>
        <v>0</v>
      </c>
      <c r="H1775" s="90">
        <f t="shared" si="750"/>
        <v>0</v>
      </c>
      <c r="I1775" s="89" t="e">
        <f t="shared" si="747"/>
        <v>#DIV/0!</v>
      </c>
    </row>
    <row r="1776" spans="1:9" ht="51.9" customHeight="1" x14ac:dyDescent="0.25">
      <c r="A1776" s="92" t="s">
        <v>1298</v>
      </c>
      <c r="B1776" s="93" t="s">
        <v>1297</v>
      </c>
      <c r="C1776" s="92" t="s">
        <v>235</v>
      </c>
      <c r="D1776" s="91">
        <v>1</v>
      </c>
      <c r="E1776" s="308"/>
      <c r="F1776" s="310">
        <f t="shared" si="748"/>
        <v>0</v>
      </c>
      <c r="G1776" s="90">
        <f t="shared" si="749"/>
        <v>0</v>
      </c>
      <c r="H1776" s="90">
        <f t="shared" si="750"/>
        <v>0</v>
      </c>
      <c r="I1776" s="89" t="e">
        <f t="shared" si="747"/>
        <v>#DIV/0!</v>
      </c>
    </row>
    <row r="1777" spans="1:9" ht="26.1" customHeight="1" x14ac:dyDescent="0.25">
      <c r="A1777" s="92" t="s">
        <v>1296</v>
      </c>
      <c r="B1777" s="93" t="s">
        <v>668</v>
      </c>
      <c r="C1777" s="92" t="s">
        <v>235</v>
      </c>
      <c r="D1777" s="91">
        <v>1</v>
      </c>
      <c r="E1777" s="308"/>
      <c r="F1777" s="310">
        <f t="shared" si="748"/>
        <v>0</v>
      </c>
      <c r="G1777" s="90">
        <f t="shared" si="749"/>
        <v>0</v>
      </c>
      <c r="H1777" s="90">
        <f t="shared" si="750"/>
        <v>0</v>
      </c>
      <c r="I1777" s="89" t="e">
        <f t="shared" si="747"/>
        <v>#DIV/0!</v>
      </c>
    </row>
    <row r="1778" spans="1:9" ht="26.1" customHeight="1" x14ac:dyDescent="0.25">
      <c r="A1778" s="92" t="s">
        <v>1295</v>
      </c>
      <c r="B1778" s="93" t="s">
        <v>666</v>
      </c>
      <c r="C1778" s="92" t="s">
        <v>235</v>
      </c>
      <c r="D1778" s="91">
        <v>1</v>
      </c>
      <c r="E1778" s="90">
        <f>VLOOKUP(B1778,'COMPOSIÇAO DE CUSTO UNIT'!$B$8:$H$4706,7,FALSE)</f>
        <v>0</v>
      </c>
      <c r="F1778" s="310">
        <f t="shared" si="748"/>
        <v>0</v>
      </c>
      <c r="G1778" s="90">
        <f t="shared" si="749"/>
        <v>0</v>
      </c>
      <c r="H1778" s="90">
        <f t="shared" si="750"/>
        <v>0</v>
      </c>
      <c r="I1778" s="89" t="e">
        <f t="shared" si="747"/>
        <v>#DIV/0!</v>
      </c>
    </row>
    <row r="1779" spans="1:9" ht="26.1" customHeight="1" x14ac:dyDescent="0.25">
      <c r="A1779" s="92" t="s">
        <v>1294</v>
      </c>
      <c r="B1779" s="93" t="s">
        <v>670</v>
      </c>
      <c r="C1779" s="92" t="s">
        <v>235</v>
      </c>
      <c r="D1779" s="91">
        <v>1</v>
      </c>
      <c r="E1779" s="308"/>
      <c r="F1779" s="310">
        <f t="shared" si="748"/>
        <v>0</v>
      </c>
      <c r="G1779" s="90">
        <f t="shared" si="749"/>
        <v>0</v>
      </c>
      <c r="H1779" s="90">
        <f t="shared" si="750"/>
        <v>0</v>
      </c>
      <c r="I1779" s="89" t="e">
        <f t="shared" si="747"/>
        <v>#DIV/0!</v>
      </c>
    </row>
    <row r="1780" spans="1:9" ht="26.1" customHeight="1" x14ac:dyDescent="0.25">
      <c r="A1780" s="92" t="s">
        <v>1293</v>
      </c>
      <c r="B1780" s="93" t="s">
        <v>1292</v>
      </c>
      <c r="C1780" s="92" t="s">
        <v>1291</v>
      </c>
      <c r="D1780" s="91">
        <v>288</v>
      </c>
      <c r="E1780" s="90">
        <f>VLOOKUP(B1780,'COMPOSIÇAO DE CUSTO UNIT'!$B$8:$H$4706,7,FALSE)</f>
        <v>0</v>
      </c>
      <c r="F1780" s="310">
        <f t="shared" si="748"/>
        <v>0</v>
      </c>
      <c r="G1780" s="90">
        <f t="shared" si="749"/>
        <v>0</v>
      </c>
      <c r="H1780" s="90">
        <f t="shared" si="750"/>
        <v>0</v>
      </c>
      <c r="I1780" s="89" t="e">
        <f t="shared" si="747"/>
        <v>#DIV/0!</v>
      </c>
    </row>
    <row r="1781" spans="1:9" ht="24" customHeight="1" x14ac:dyDescent="0.25">
      <c r="A1781" s="92" t="s">
        <v>1290</v>
      </c>
      <c r="B1781" s="93" t="s">
        <v>1289</v>
      </c>
      <c r="C1781" s="92" t="s">
        <v>1288</v>
      </c>
      <c r="D1781" s="91">
        <v>10</v>
      </c>
      <c r="E1781" s="90">
        <f>VLOOKUP(B1781,'COMPOSIÇAO DE CUSTO UNIT'!$B$8:$H$4706,7,FALSE)</f>
        <v>0</v>
      </c>
      <c r="F1781" s="310">
        <f t="shared" si="748"/>
        <v>0</v>
      </c>
      <c r="G1781" s="90">
        <f t="shared" si="749"/>
        <v>0</v>
      </c>
      <c r="H1781" s="90">
        <f t="shared" si="750"/>
        <v>0</v>
      </c>
      <c r="I1781" s="89" t="e">
        <f t="shared" si="747"/>
        <v>#DIV/0!</v>
      </c>
    </row>
    <row r="1782" spans="1:9" ht="24" customHeight="1" x14ac:dyDescent="0.25">
      <c r="A1782" s="92" t="s">
        <v>1287</v>
      </c>
      <c r="B1782" s="93" t="s">
        <v>1286</v>
      </c>
      <c r="C1782" s="92" t="s">
        <v>235</v>
      </c>
      <c r="D1782" s="91">
        <v>3</v>
      </c>
      <c r="E1782" s="90">
        <f>VLOOKUP(B1782,'COMPOSIÇAO DE CUSTO UNIT'!$B$8:$H$4706,7,FALSE)</f>
        <v>0</v>
      </c>
      <c r="F1782" s="310">
        <f t="shared" si="748"/>
        <v>0</v>
      </c>
      <c r="G1782" s="90">
        <f t="shared" si="749"/>
        <v>0</v>
      </c>
      <c r="H1782" s="90">
        <f t="shared" si="750"/>
        <v>0</v>
      </c>
      <c r="I1782" s="89" t="e">
        <f t="shared" si="747"/>
        <v>#DIV/0!</v>
      </c>
    </row>
    <row r="1783" spans="1:9" ht="24" customHeight="1" x14ac:dyDescent="0.25">
      <c r="A1783" s="100" t="s">
        <v>1285</v>
      </c>
      <c r="B1783" s="99" t="s">
        <v>381</v>
      </c>
      <c r="C1783" s="97"/>
      <c r="D1783" s="98"/>
      <c r="E1783" s="97"/>
      <c r="F1783" s="97"/>
      <c r="G1783" s="97"/>
      <c r="H1783" s="96">
        <f>SUM(H1784:H1796)</f>
        <v>0</v>
      </c>
      <c r="I1783" s="95" t="e">
        <f>H1783/$H$2317</f>
        <v>#DIV/0!</v>
      </c>
    </row>
    <row r="1784" spans="1:9" ht="26.1" customHeight="1" x14ac:dyDescent="0.25">
      <c r="A1784" s="92" t="s">
        <v>1284</v>
      </c>
      <c r="B1784" s="93" t="s">
        <v>1283</v>
      </c>
      <c r="C1784" s="92" t="s">
        <v>235</v>
      </c>
      <c r="D1784" s="91">
        <v>2</v>
      </c>
      <c r="E1784" s="90">
        <f>VLOOKUP(B1784,'COMPOSIÇAO DE CUSTO UNIT'!$B$8:$H$4706,7,FALSE)</f>
        <v>0</v>
      </c>
      <c r="F1784" s="310">
        <f t="shared" ref="F1784:F1796" si="751">$E$2</f>
        <v>0</v>
      </c>
      <c r="G1784" s="90">
        <f t="shared" ref="G1784:G1796" si="752">TRUNC(E1784*(1+F1784),2)</f>
        <v>0</v>
      </c>
      <c r="H1784" s="90">
        <f t="shared" ref="H1784:H1796" si="753">TRUNC(G1784*D1784,2)</f>
        <v>0</v>
      </c>
      <c r="I1784" s="89" t="e">
        <f t="shared" ref="I1784:I1796" si="754">H1784/$H$2317</f>
        <v>#DIV/0!</v>
      </c>
    </row>
    <row r="1785" spans="1:9" ht="26.1" customHeight="1" x14ac:dyDescent="0.25">
      <c r="A1785" s="92" t="s">
        <v>1282</v>
      </c>
      <c r="B1785" s="93" t="s">
        <v>1281</v>
      </c>
      <c r="C1785" s="92" t="s">
        <v>235</v>
      </c>
      <c r="D1785" s="91">
        <v>8</v>
      </c>
      <c r="E1785" s="90">
        <f>VLOOKUP(B1785,'COMPOSIÇAO DE CUSTO UNIT'!$B$8:$H$4706,7,FALSE)</f>
        <v>0</v>
      </c>
      <c r="F1785" s="310">
        <f t="shared" si="751"/>
        <v>0</v>
      </c>
      <c r="G1785" s="90">
        <f t="shared" si="752"/>
        <v>0</v>
      </c>
      <c r="H1785" s="90">
        <f t="shared" si="753"/>
        <v>0</v>
      </c>
      <c r="I1785" s="89" t="e">
        <f t="shared" si="754"/>
        <v>#DIV/0!</v>
      </c>
    </row>
    <row r="1786" spans="1:9" ht="65.099999999999994" customHeight="1" x14ac:dyDescent="0.25">
      <c r="A1786" s="92" t="s">
        <v>1280</v>
      </c>
      <c r="B1786" s="93" t="s">
        <v>1279</v>
      </c>
      <c r="C1786" s="92" t="s">
        <v>235</v>
      </c>
      <c r="D1786" s="91">
        <v>1</v>
      </c>
      <c r="E1786" s="90">
        <f>VLOOKUP(B1786,'COMPOSIÇAO DE CUSTO UNIT'!$B$8:$H$4706,7,FALSE)</f>
        <v>0</v>
      </c>
      <c r="F1786" s="310">
        <f t="shared" si="751"/>
        <v>0</v>
      </c>
      <c r="G1786" s="90">
        <f t="shared" si="752"/>
        <v>0</v>
      </c>
      <c r="H1786" s="90">
        <f t="shared" si="753"/>
        <v>0</v>
      </c>
      <c r="I1786" s="89" t="e">
        <f t="shared" si="754"/>
        <v>#DIV/0!</v>
      </c>
    </row>
    <row r="1787" spans="1:9" ht="24" customHeight="1" x14ac:dyDescent="0.25">
      <c r="A1787" s="92" t="s">
        <v>1278</v>
      </c>
      <c r="B1787" s="93" t="s">
        <v>1277</v>
      </c>
      <c r="C1787" s="92" t="s">
        <v>235</v>
      </c>
      <c r="D1787" s="91">
        <v>1</v>
      </c>
      <c r="E1787" s="90">
        <f>VLOOKUP(B1787,'COMPOSIÇAO DE CUSTO UNIT'!$B$8:$H$4706,7,FALSE)</f>
        <v>0</v>
      </c>
      <c r="F1787" s="310">
        <f t="shared" si="751"/>
        <v>0</v>
      </c>
      <c r="G1787" s="90">
        <f t="shared" si="752"/>
        <v>0</v>
      </c>
      <c r="H1787" s="90">
        <f t="shared" si="753"/>
        <v>0</v>
      </c>
      <c r="I1787" s="89" t="e">
        <f t="shared" si="754"/>
        <v>#DIV/0!</v>
      </c>
    </row>
    <row r="1788" spans="1:9" ht="39" customHeight="1" x14ac:dyDescent="0.25">
      <c r="A1788" s="92" t="s">
        <v>1276</v>
      </c>
      <c r="B1788" s="93" t="s">
        <v>1275</v>
      </c>
      <c r="C1788" s="92" t="s">
        <v>235</v>
      </c>
      <c r="D1788" s="91">
        <v>1</v>
      </c>
      <c r="E1788" s="90">
        <f>VLOOKUP(B1788,'COMPOSIÇAO DE CUSTO UNIT'!$B$8:$H$4706,7,FALSE)</f>
        <v>0</v>
      </c>
      <c r="F1788" s="310">
        <f t="shared" si="751"/>
        <v>0</v>
      </c>
      <c r="G1788" s="90">
        <f t="shared" si="752"/>
        <v>0</v>
      </c>
      <c r="H1788" s="90">
        <f t="shared" si="753"/>
        <v>0</v>
      </c>
      <c r="I1788" s="89" t="e">
        <f t="shared" si="754"/>
        <v>#DIV/0!</v>
      </c>
    </row>
    <row r="1789" spans="1:9" ht="39" customHeight="1" x14ac:dyDescent="0.25">
      <c r="A1789" s="92" t="s">
        <v>1274</v>
      </c>
      <c r="B1789" s="93" t="s">
        <v>1273</v>
      </c>
      <c r="C1789" s="92" t="s">
        <v>235</v>
      </c>
      <c r="D1789" s="91">
        <v>5</v>
      </c>
      <c r="E1789" s="90">
        <f>VLOOKUP(B1789,'COMPOSIÇAO DE CUSTO UNIT'!$B$8:$H$4706,7,FALSE)</f>
        <v>0</v>
      </c>
      <c r="F1789" s="310">
        <f t="shared" si="751"/>
        <v>0</v>
      </c>
      <c r="G1789" s="90">
        <f t="shared" si="752"/>
        <v>0</v>
      </c>
      <c r="H1789" s="90">
        <f t="shared" si="753"/>
        <v>0</v>
      </c>
      <c r="I1789" s="89" t="e">
        <f t="shared" si="754"/>
        <v>#DIV/0!</v>
      </c>
    </row>
    <row r="1790" spans="1:9" ht="26.1" customHeight="1" x14ac:dyDescent="0.25">
      <c r="A1790" s="92" t="s">
        <v>1272</v>
      </c>
      <c r="B1790" s="93" t="s">
        <v>1271</v>
      </c>
      <c r="C1790" s="92" t="s">
        <v>235</v>
      </c>
      <c r="D1790" s="91">
        <v>5</v>
      </c>
      <c r="E1790" s="90">
        <f>VLOOKUP(B1790,'COMPOSIÇAO DE CUSTO UNIT'!$B$8:$H$4706,7,FALSE)</f>
        <v>0</v>
      </c>
      <c r="F1790" s="310">
        <f t="shared" si="751"/>
        <v>0</v>
      </c>
      <c r="G1790" s="90">
        <f t="shared" si="752"/>
        <v>0</v>
      </c>
      <c r="H1790" s="90">
        <f t="shared" si="753"/>
        <v>0</v>
      </c>
      <c r="I1790" s="89" t="e">
        <f t="shared" si="754"/>
        <v>#DIV/0!</v>
      </c>
    </row>
    <row r="1791" spans="1:9" ht="26.1" customHeight="1" x14ac:dyDescent="0.25">
      <c r="A1791" s="92" t="s">
        <v>1270</v>
      </c>
      <c r="B1791" s="93" t="s">
        <v>1269</v>
      </c>
      <c r="C1791" s="92" t="s">
        <v>235</v>
      </c>
      <c r="D1791" s="91">
        <v>5</v>
      </c>
      <c r="E1791" s="90">
        <f>VLOOKUP(B1791,'COMPOSIÇAO DE CUSTO UNIT'!$B$8:$H$4706,7,FALSE)</f>
        <v>0</v>
      </c>
      <c r="F1791" s="310">
        <f t="shared" si="751"/>
        <v>0</v>
      </c>
      <c r="G1791" s="90">
        <f t="shared" si="752"/>
        <v>0</v>
      </c>
      <c r="H1791" s="90">
        <f t="shared" si="753"/>
        <v>0</v>
      </c>
      <c r="I1791" s="89" t="e">
        <f t="shared" si="754"/>
        <v>#DIV/0!</v>
      </c>
    </row>
    <row r="1792" spans="1:9" ht="26.1" customHeight="1" x14ac:dyDescent="0.25">
      <c r="A1792" s="92" t="s">
        <v>1268</v>
      </c>
      <c r="B1792" s="93" t="s">
        <v>1267</v>
      </c>
      <c r="C1792" s="92" t="s">
        <v>235</v>
      </c>
      <c r="D1792" s="91">
        <v>3</v>
      </c>
      <c r="E1792" s="90">
        <f>VLOOKUP(B1792,'COMPOSIÇAO DE CUSTO UNIT'!$B$8:$H$4706,7,FALSE)</f>
        <v>0</v>
      </c>
      <c r="F1792" s="310">
        <f t="shared" si="751"/>
        <v>0</v>
      </c>
      <c r="G1792" s="90">
        <f t="shared" si="752"/>
        <v>0</v>
      </c>
      <c r="H1792" s="90">
        <f t="shared" si="753"/>
        <v>0</v>
      </c>
      <c r="I1792" s="89" t="e">
        <f t="shared" si="754"/>
        <v>#DIV/0!</v>
      </c>
    </row>
    <row r="1793" spans="1:9" ht="26.1" customHeight="1" x14ac:dyDescent="0.25">
      <c r="A1793" s="92" t="s">
        <v>1266</v>
      </c>
      <c r="B1793" s="93" t="s">
        <v>1265</v>
      </c>
      <c r="C1793" s="92" t="s">
        <v>235</v>
      </c>
      <c r="D1793" s="91">
        <v>19</v>
      </c>
      <c r="E1793" s="90">
        <f>VLOOKUP(B1793,'COMPOSIÇAO DE CUSTO UNIT'!$B$8:$H$4706,7,FALSE)</f>
        <v>0</v>
      </c>
      <c r="F1793" s="310">
        <f t="shared" si="751"/>
        <v>0</v>
      </c>
      <c r="G1793" s="90">
        <f t="shared" si="752"/>
        <v>0</v>
      </c>
      <c r="H1793" s="90">
        <f t="shared" si="753"/>
        <v>0</v>
      </c>
      <c r="I1793" s="89" t="e">
        <f t="shared" si="754"/>
        <v>#DIV/0!</v>
      </c>
    </row>
    <row r="1794" spans="1:9" ht="26.1" customHeight="1" x14ac:dyDescent="0.25">
      <c r="A1794" s="92" t="s">
        <v>1264</v>
      </c>
      <c r="B1794" s="93" t="s">
        <v>1263</v>
      </c>
      <c r="C1794" s="92" t="s">
        <v>235</v>
      </c>
      <c r="D1794" s="91">
        <v>10</v>
      </c>
      <c r="E1794" s="90">
        <f>VLOOKUP(B1794,'COMPOSIÇAO DE CUSTO UNIT'!$B$8:$H$4706,7,FALSE)</f>
        <v>0</v>
      </c>
      <c r="F1794" s="310">
        <f t="shared" si="751"/>
        <v>0</v>
      </c>
      <c r="G1794" s="90">
        <f t="shared" si="752"/>
        <v>0</v>
      </c>
      <c r="H1794" s="90">
        <f t="shared" si="753"/>
        <v>0</v>
      </c>
      <c r="I1794" s="89" t="e">
        <f t="shared" si="754"/>
        <v>#DIV/0!</v>
      </c>
    </row>
    <row r="1795" spans="1:9" ht="26.1" customHeight="1" x14ac:dyDescent="0.25">
      <c r="A1795" s="92" t="s">
        <v>1262</v>
      </c>
      <c r="B1795" s="93" t="s">
        <v>1261</v>
      </c>
      <c r="C1795" s="92" t="s">
        <v>235</v>
      </c>
      <c r="D1795" s="91">
        <v>29</v>
      </c>
      <c r="E1795" s="90">
        <f>VLOOKUP(B1795,'COMPOSIÇAO DE CUSTO UNIT'!$B$8:$H$4706,7,FALSE)</f>
        <v>0</v>
      </c>
      <c r="F1795" s="310">
        <f t="shared" si="751"/>
        <v>0</v>
      </c>
      <c r="G1795" s="90">
        <f t="shared" si="752"/>
        <v>0</v>
      </c>
      <c r="H1795" s="90">
        <f t="shared" si="753"/>
        <v>0</v>
      </c>
      <c r="I1795" s="89" t="e">
        <f t="shared" si="754"/>
        <v>#DIV/0!</v>
      </c>
    </row>
    <row r="1796" spans="1:9" ht="39" customHeight="1" x14ac:dyDescent="0.25">
      <c r="A1796" s="92" t="s">
        <v>1260</v>
      </c>
      <c r="B1796" s="93" t="s">
        <v>1259</v>
      </c>
      <c r="C1796" s="92" t="s">
        <v>235</v>
      </c>
      <c r="D1796" s="91">
        <v>4</v>
      </c>
      <c r="E1796" s="90">
        <f>VLOOKUP(B1796,'COMPOSIÇAO DE CUSTO UNIT'!$B$8:$H$4706,7,FALSE)</f>
        <v>0</v>
      </c>
      <c r="F1796" s="310">
        <f t="shared" si="751"/>
        <v>0</v>
      </c>
      <c r="G1796" s="90">
        <f t="shared" si="752"/>
        <v>0</v>
      </c>
      <c r="H1796" s="90">
        <f t="shared" si="753"/>
        <v>0</v>
      </c>
      <c r="I1796" s="89" t="e">
        <f t="shared" si="754"/>
        <v>#DIV/0!</v>
      </c>
    </row>
    <row r="1797" spans="1:9" ht="24" customHeight="1" x14ac:dyDescent="0.25">
      <c r="A1797" s="100" t="s">
        <v>149</v>
      </c>
      <c r="B1797" s="99" t="s">
        <v>57</v>
      </c>
      <c r="C1797" s="97"/>
      <c r="D1797" s="98"/>
      <c r="E1797" s="97"/>
      <c r="F1797" s="97"/>
      <c r="G1797" s="97"/>
      <c r="H1797" s="96">
        <f>H1798+H1819</f>
        <v>0</v>
      </c>
      <c r="I1797" s="95" t="e">
        <f t="shared" ref="I1797:I1818" si="755">H1797/$H$2317</f>
        <v>#DIV/0!</v>
      </c>
    </row>
    <row r="1798" spans="1:9" ht="24" customHeight="1" x14ac:dyDescent="0.25">
      <c r="A1798" s="100" t="s">
        <v>1258</v>
      </c>
      <c r="B1798" s="99" t="s">
        <v>734</v>
      </c>
      <c r="C1798" s="97"/>
      <c r="D1798" s="98"/>
      <c r="E1798" s="97"/>
      <c r="F1798" s="97"/>
      <c r="G1798" s="97"/>
      <c r="H1798" s="96">
        <f>SUM(H1799:H1818)</f>
        <v>0</v>
      </c>
      <c r="I1798" s="95" t="e">
        <f t="shared" si="755"/>
        <v>#DIV/0!</v>
      </c>
    </row>
    <row r="1799" spans="1:9" ht="65.099999999999994" customHeight="1" x14ac:dyDescent="0.25">
      <c r="A1799" s="92" t="s">
        <v>1257</v>
      </c>
      <c r="B1799" s="93" t="s">
        <v>1256</v>
      </c>
      <c r="C1799" s="92" t="s">
        <v>234</v>
      </c>
      <c r="D1799" s="91">
        <v>132.6</v>
      </c>
      <c r="E1799" s="308"/>
      <c r="F1799" s="310">
        <f t="shared" ref="F1799:F1818" si="756">$E$2</f>
        <v>0</v>
      </c>
      <c r="G1799" s="90">
        <f t="shared" ref="G1799:G1818" si="757">TRUNC(E1799*(1+F1799),2)</f>
        <v>0</v>
      </c>
      <c r="H1799" s="90">
        <f t="shared" ref="H1799:H1818" si="758">TRUNC(G1799*D1799,2)</f>
        <v>0</v>
      </c>
      <c r="I1799" s="89" t="e">
        <f t="shared" si="755"/>
        <v>#DIV/0!</v>
      </c>
    </row>
    <row r="1800" spans="1:9" ht="65.099999999999994" customHeight="1" x14ac:dyDescent="0.25">
      <c r="A1800" s="92" t="s">
        <v>1255</v>
      </c>
      <c r="B1800" s="93" t="s">
        <v>732</v>
      </c>
      <c r="C1800" s="92" t="s">
        <v>234</v>
      </c>
      <c r="D1800" s="91">
        <v>46.4</v>
      </c>
      <c r="E1800" s="308"/>
      <c r="F1800" s="310">
        <f t="shared" si="756"/>
        <v>0</v>
      </c>
      <c r="G1800" s="90">
        <f t="shared" si="757"/>
        <v>0</v>
      </c>
      <c r="H1800" s="90">
        <f t="shared" si="758"/>
        <v>0</v>
      </c>
      <c r="I1800" s="89" t="e">
        <f t="shared" si="755"/>
        <v>#DIV/0!</v>
      </c>
    </row>
    <row r="1801" spans="1:9" ht="51.9" customHeight="1" x14ac:dyDescent="0.25">
      <c r="A1801" s="92" t="s">
        <v>1254</v>
      </c>
      <c r="B1801" s="93" t="s">
        <v>716</v>
      </c>
      <c r="C1801" s="92" t="s">
        <v>234</v>
      </c>
      <c r="D1801" s="91">
        <v>65.400000000000006</v>
      </c>
      <c r="E1801" s="308"/>
      <c r="F1801" s="310">
        <f t="shared" si="756"/>
        <v>0</v>
      </c>
      <c r="G1801" s="90">
        <f t="shared" si="757"/>
        <v>0</v>
      </c>
      <c r="H1801" s="90">
        <f t="shared" si="758"/>
        <v>0</v>
      </c>
      <c r="I1801" s="89" t="e">
        <f t="shared" si="755"/>
        <v>#DIV/0!</v>
      </c>
    </row>
    <row r="1802" spans="1:9" ht="78" customHeight="1" x14ac:dyDescent="0.25">
      <c r="A1802" s="92" t="s">
        <v>1253</v>
      </c>
      <c r="B1802" s="93" t="s">
        <v>4475</v>
      </c>
      <c r="C1802" s="92" t="s">
        <v>235</v>
      </c>
      <c r="D1802" s="91">
        <v>14</v>
      </c>
      <c r="E1802" s="90">
        <f>VLOOKUP(B1802,'COMPOSIÇAO DE CUSTO UNIT'!$B$8:$H$4706,7,FALSE)</f>
        <v>0</v>
      </c>
      <c r="F1802" s="310">
        <f t="shared" si="756"/>
        <v>0</v>
      </c>
      <c r="G1802" s="90">
        <f t="shared" si="757"/>
        <v>0</v>
      </c>
      <c r="H1802" s="90">
        <f t="shared" si="758"/>
        <v>0</v>
      </c>
      <c r="I1802" s="89" t="e">
        <f t="shared" si="755"/>
        <v>#DIV/0!</v>
      </c>
    </row>
    <row r="1803" spans="1:9" ht="51.9" customHeight="1" x14ac:dyDescent="0.25">
      <c r="A1803" s="92" t="s">
        <v>1252</v>
      </c>
      <c r="B1803" s="93" t="s">
        <v>1251</v>
      </c>
      <c r="C1803" s="92" t="s">
        <v>234</v>
      </c>
      <c r="D1803" s="91">
        <v>21.2</v>
      </c>
      <c r="E1803" s="308"/>
      <c r="F1803" s="310">
        <f t="shared" si="756"/>
        <v>0</v>
      </c>
      <c r="G1803" s="90">
        <f t="shared" si="757"/>
        <v>0</v>
      </c>
      <c r="H1803" s="90">
        <f t="shared" si="758"/>
        <v>0</v>
      </c>
      <c r="I1803" s="89" t="e">
        <f t="shared" si="755"/>
        <v>#DIV/0!</v>
      </c>
    </row>
    <row r="1804" spans="1:9" ht="39" customHeight="1" x14ac:dyDescent="0.25">
      <c r="A1804" s="92" t="s">
        <v>1250</v>
      </c>
      <c r="B1804" s="93" t="s">
        <v>728</v>
      </c>
      <c r="C1804" s="92" t="s">
        <v>235</v>
      </c>
      <c r="D1804" s="91">
        <v>48</v>
      </c>
      <c r="E1804" s="308"/>
      <c r="F1804" s="310">
        <f t="shared" si="756"/>
        <v>0</v>
      </c>
      <c r="G1804" s="90">
        <f t="shared" si="757"/>
        <v>0</v>
      </c>
      <c r="H1804" s="90">
        <f t="shared" si="758"/>
        <v>0</v>
      </c>
      <c r="I1804" s="89" t="e">
        <f t="shared" si="755"/>
        <v>#DIV/0!</v>
      </c>
    </row>
    <row r="1805" spans="1:9" ht="51.9" customHeight="1" x14ac:dyDescent="0.25">
      <c r="A1805" s="92" t="s">
        <v>1249</v>
      </c>
      <c r="B1805" s="93" t="s">
        <v>1248</v>
      </c>
      <c r="C1805" s="92" t="s">
        <v>234</v>
      </c>
      <c r="D1805" s="91">
        <v>152.6</v>
      </c>
      <c r="E1805" s="308"/>
      <c r="F1805" s="310">
        <f t="shared" si="756"/>
        <v>0</v>
      </c>
      <c r="G1805" s="90">
        <f t="shared" si="757"/>
        <v>0</v>
      </c>
      <c r="H1805" s="90">
        <f t="shared" si="758"/>
        <v>0</v>
      </c>
      <c r="I1805" s="89" t="e">
        <f t="shared" si="755"/>
        <v>#DIV/0!</v>
      </c>
    </row>
    <row r="1806" spans="1:9" ht="65.099999999999994" customHeight="1" x14ac:dyDescent="0.25">
      <c r="A1806" s="92" t="s">
        <v>1247</v>
      </c>
      <c r="B1806" s="93" t="s">
        <v>712</v>
      </c>
      <c r="C1806" s="92" t="s">
        <v>234</v>
      </c>
      <c r="D1806" s="91">
        <v>8.8000000000000007</v>
      </c>
      <c r="E1806" s="308"/>
      <c r="F1806" s="310">
        <f t="shared" si="756"/>
        <v>0</v>
      </c>
      <c r="G1806" s="90">
        <f t="shared" si="757"/>
        <v>0</v>
      </c>
      <c r="H1806" s="90">
        <f t="shared" si="758"/>
        <v>0</v>
      </c>
      <c r="I1806" s="89" t="e">
        <f t="shared" si="755"/>
        <v>#DIV/0!</v>
      </c>
    </row>
    <row r="1807" spans="1:9" ht="65.099999999999994" customHeight="1" x14ac:dyDescent="0.25">
      <c r="A1807" s="92" t="s">
        <v>1246</v>
      </c>
      <c r="B1807" s="93" t="s">
        <v>710</v>
      </c>
      <c r="C1807" s="92" t="s">
        <v>234</v>
      </c>
      <c r="D1807" s="91">
        <v>93.2</v>
      </c>
      <c r="E1807" s="308"/>
      <c r="F1807" s="310">
        <f t="shared" si="756"/>
        <v>0</v>
      </c>
      <c r="G1807" s="90">
        <f t="shared" si="757"/>
        <v>0</v>
      </c>
      <c r="H1807" s="90">
        <f t="shared" si="758"/>
        <v>0</v>
      </c>
      <c r="I1807" s="89" t="e">
        <f t="shared" si="755"/>
        <v>#DIV/0!</v>
      </c>
    </row>
    <row r="1808" spans="1:9" ht="51.9" customHeight="1" x14ac:dyDescent="0.25">
      <c r="A1808" s="92" t="s">
        <v>1245</v>
      </c>
      <c r="B1808" s="93" t="s">
        <v>708</v>
      </c>
      <c r="C1808" s="92" t="s">
        <v>234</v>
      </c>
      <c r="D1808" s="91">
        <v>7.75</v>
      </c>
      <c r="E1808" s="308"/>
      <c r="F1808" s="310">
        <f t="shared" si="756"/>
        <v>0</v>
      </c>
      <c r="G1808" s="90">
        <f t="shared" si="757"/>
        <v>0</v>
      </c>
      <c r="H1808" s="90">
        <f t="shared" si="758"/>
        <v>0</v>
      </c>
      <c r="I1808" s="89" t="e">
        <f t="shared" si="755"/>
        <v>#DIV/0!</v>
      </c>
    </row>
    <row r="1809" spans="1:9" ht="39" customHeight="1" x14ac:dyDescent="0.25">
      <c r="A1809" s="92" t="s">
        <v>1244</v>
      </c>
      <c r="B1809" s="93" t="s">
        <v>728</v>
      </c>
      <c r="C1809" s="92" t="s">
        <v>235</v>
      </c>
      <c r="D1809" s="91">
        <v>48</v>
      </c>
      <c r="E1809" s="308"/>
      <c r="F1809" s="310">
        <f t="shared" si="756"/>
        <v>0</v>
      </c>
      <c r="G1809" s="90">
        <f t="shared" si="757"/>
        <v>0</v>
      </c>
      <c r="H1809" s="90">
        <f t="shared" si="758"/>
        <v>0</v>
      </c>
      <c r="I1809" s="89" t="e">
        <f t="shared" si="755"/>
        <v>#DIV/0!</v>
      </c>
    </row>
    <row r="1810" spans="1:9" ht="26.1" customHeight="1" x14ac:dyDescent="0.25">
      <c r="A1810" s="92" t="s">
        <v>1243</v>
      </c>
      <c r="B1810" s="93" t="s">
        <v>1242</v>
      </c>
      <c r="C1810" s="92" t="s">
        <v>235</v>
      </c>
      <c r="D1810" s="91">
        <v>4</v>
      </c>
      <c r="E1810" s="308"/>
      <c r="F1810" s="310">
        <f t="shared" si="756"/>
        <v>0</v>
      </c>
      <c r="G1810" s="90">
        <f t="shared" si="757"/>
        <v>0</v>
      </c>
      <c r="H1810" s="90">
        <f t="shared" si="758"/>
        <v>0</v>
      </c>
      <c r="I1810" s="89" t="e">
        <f t="shared" si="755"/>
        <v>#DIV/0!</v>
      </c>
    </row>
    <row r="1811" spans="1:9" ht="26.1" customHeight="1" x14ac:dyDescent="0.25">
      <c r="A1811" s="92" t="s">
        <v>1241</v>
      </c>
      <c r="B1811" s="93" t="s">
        <v>730</v>
      </c>
      <c r="C1811" s="92" t="s">
        <v>235</v>
      </c>
      <c r="D1811" s="91">
        <v>13</v>
      </c>
      <c r="E1811" s="308"/>
      <c r="F1811" s="310">
        <f t="shared" si="756"/>
        <v>0</v>
      </c>
      <c r="G1811" s="90">
        <f t="shared" si="757"/>
        <v>0</v>
      </c>
      <c r="H1811" s="90">
        <f t="shared" si="758"/>
        <v>0</v>
      </c>
      <c r="I1811" s="89" t="e">
        <f t="shared" si="755"/>
        <v>#DIV/0!</v>
      </c>
    </row>
    <row r="1812" spans="1:9" ht="26.1" customHeight="1" x14ac:dyDescent="0.25">
      <c r="A1812" s="92" t="s">
        <v>1240</v>
      </c>
      <c r="B1812" s="93" t="s">
        <v>1239</v>
      </c>
      <c r="C1812" s="92" t="s">
        <v>235</v>
      </c>
      <c r="D1812" s="91">
        <v>3</v>
      </c>
      <c r="E1812" s="308"/>
      <c r="F1812" s="310">
        <f t="shared" si="756"/>
        <v>0</v>
      </c>
      <c r="G1812" s="90">
        <f t="shared" si="757"/>
        <v>0</v>
      </c>
      <c r="H1812" s="90">
        <f t="shared" si="758"/>
        <v>0</v>
      </c>
      <c r="I1812" s="89" t="e">
        <f t="shared" si="755"/>
        <v>#DIV/0!</v>
      </c>
    </row>
    <row r="1813" spans="1:9" ht="26.1" customHeight="1" x14ac:dyDescent="0.25">
      <c r="A1813" s="92" t="s">
        <v>1238</v>
      </c>
      <c r="B1813" s="93" t="s">
        <v>653</v>
      </c>
      <c r="C1813" s="92" t="s">
        <v>235</v>
      </c>
      <c r="D1813" s="91">
        <v>1</v>
      </c>
      <c r="E1813" s="308"/>
      <c r="F1813" s="310">
        <f t="shared" si="756"/>
        <v>0</v>
      </c>
      <c r="G1813" s="90">
        <f t="shared" si="757"/>
        <v>0</v>
      </c>
      <c r="H1813" s="90">
        <f t="shared" si="758"/>
        <v>0</v>
      </c>
      <c r="I1813" s="89" t="e">
        <f t="shared" si="755"/>
        <v>#DIV/0!</v>
      </c>
    </row>
    <row r="1814" spans="1:9" ht="26.1" customHeight="1" x14ac:dyDescent="0.25">
      <c r="A1814" s="92" t="s">
        <v>1237</v>
      </c>
      <c r="B1814" s="93" t="s">
        <v>1236</v>
      </c>
      <c r="C1814" s="92" t="s">
        <v>235</v>
      </c>
      <c r="D1814" s="91">
        <v>5</v>
      </c>
      <c r="E1814" s="308"/>
      <c r="F1814" s="310">
        <f t="shared" si="756"/>
        <v>0</v>
      </c>
      <c r="G1814" s="90">
        <f t="shared" si="757"/>
        <v>0</v>
      </c>
      <c r="H1814" s="90">
        <f t="shared" si="758"/>
        <v>0</v>
      </c>
      <c r="I1814" s="89" t="e">
        <f t="shared" si="755"/>
        <v>#DIV/0!</v>
      </c>
    </row>
    <row r="1815" spans="1:9" ht="39" customHeight="1" x14ac:dyDescent="0.25">
      <c r="A1815" s="92" t="s">
        <v>1235</v>
      </c>
      <c r="B1815" s="93" t="s">
        <v>1234</v>
      </c>
      <c r="C1815" s="92" t="s">
        <v>235</v>
      </c>
      <c r="D1815" s="91">
        <v>2</v>
      </c>
      <c r="E1815" s="308"/>
      <c r="F1815" s="310">
        <f t="shared" si="756"/>
        <v>0</v>
      </c>
      <c r="G1815" s="90">
        <f t="shared" si="757"/>
        <v>0</v>
      </c>
      <c r="H1815" s="90">
        <f t="shared" si="758"/>
        <v>0</v>
      </c>
      <c r="I1815" s="89" t="e">
        <f t="shared" si="755"/>
        <v>#DIV/0!</v>
      </c>
    </row>
    <row r="1816" spans="1:9" ht="24" customHeight="1" x14ac:dyDescent="0.25">
      <c r="A1816" s="92" t="s">
        <v>1233</v>
      </c>
      <c r="B1816" s="93" t="s">
        <v>704</v>
      </c>
      <c r="C1816" s="92" t="s">
        <v>235</v>
      </c>
      <c r="D1816" s="91">
        <v>2</v>
      </c>
      <c r="E1816" s="90">
        <f>VLOOKUP(B1816,'COMPOSIÇAO DE CUSTO UNIT'!$B$8:$H$4706,7,FALSE)</f>
        <v>0</v>
      </c>
      <c r="F1816" s="310">
        <f t="shared" si="756"/>
        <v>0</v>
      </c>
      <c r="G1816" s="90">
        <f t="shared" si="757"/>
        <v>0</v>
      </c>
      <c r="H1816" s="90">
        <f t="shared" si="758"/>
        <v>0</v>
      </c>
      <c r="I1816" s="89" t="e">
        <f t="shared" si="755"/>
        <v>#DIV/0!</v>
      </c>
    </row>
    <row r="1817" spans="1:9" ht="39" customHeight="1" x14ac:dyDescent="0.25">
      <c r="A1817" s="92" t="s">
        <v>1232</v>
      </c>
      <c r="B1817" s="93" t="s">
        <v>1231</v>
      </c>
      <c r="C1817" s="92" t="s">
        <v>234</v>
      </c>
      <c r="D1817" s="91">
        <v>21.4</v>
      </c>
      <c r="E1817" s="308"/>
      <c r="F1817" s="310">
        <f t="shared" si="756"/>
        <v>0</v>
      </c>
      <c r="G1817" s="90">
        <f t="shared" si="757"/>
        <v>0</v>
      </c>
      <c r="H1817" s="90">
        <f t="shared" si="758"/>
        <v>0</v>
      </c>
      <c r="I1817" s="89" t="e">
        <f t="shared" si="755"/>
        <v>#DIV/0!</v>
      </c>
    </row>
    <row r="1818" spans="1:9" ht="39" customHeight="1" x14ac:dyDescent="0.25">
      <c r="A1818" s="92" t="s">
        <v>1230</v>
      </c>
      <c r="B1818" s="93" t="s">
        <v>1229</v>
      </c>
      <c r="C1818" s="92" t="s">
        <v>234</v>
      </c>
      <c r="D1818" s="91">
        <v>30.4</v>
      </c>
      <c r="E1818" s="308"/>
      <c r="F1818" s="310">
        <f t="shared" si="756"/>
        <v>0</v>
      </c>
      <c r="G1818" s="90">
        <f t="shared" si="757"/>
        <v>0</v>
      </c>
      <c r="H1818" s="90">
        <f t="shared" si="758"/>
        <v>0</v>
      </c>
      <c r="I1818" s="89" t="e">
        <f t="shared" si="755"/>
        <v>#DIV/0!</v>
      </c>
    </row>
    <row r="1819" spans="1:9" ht="24" customHeight="1" x14ac:dyDescent="0.25">
      <c r="A1819" s="100" t="s">
        <v>1228</v>
      </c>
      <c r="B1819" s="99" t="s">
        <v>512</v>
      </c>
      <c r="C1819" s="97"/>
      <c r="D1819" s="98"/>
      <c r="E1819" s="97"/>
      <c r="F1819" s="97"/>
      <c r="G1819" s="97"/>
      <c r="H1819" s="96">
        <f>SUM(H1820:H1836)</f>
        <v>0</v>
      </c>
      <c r="I1819" s="95" t="e">
        <f>H1819/$H$2317</f>
        <v>#DIV/0!</v>
      </c>
    </row>
    <row r="1820" spans="1:9" ht="39" customHeight="1" x14ac:dyDescent="0.25">
      <c r="A1820" s="92" t="s">
        <v>1227</v>
      </c>
      <c r="B1820" s="93" t="s">
        <v>1226</v>
      </c>
      <c r="C1820" s="92" t="s">
        <v>235</v>
      </c>
      <c r="D1820" s="91">
        <v>15</v>
      </c>
      <c r="E1820" s="308"/>
      <c r="F1820" s="310">
        <f t="shared" ref="F1820:F1836" si="759">$E$2</f>
        <v>0</v>
      </c>
      <c r="G1820" s="90">
        <f t="shared" ref="G1820:G1836" si="760">TRUNC(E1820*(1+F1820),2)</f>
        <v>0</v>
      </c>
      <c r="H1820" s="90">
        <f t="shared" ref="H1820:H1836" si="761">TRUNC(G1820*D1820,2)</f>
        <v>0</v>
      </c>
      <c r="I1820" s="89" t="e">
        <f t="shared" ref="I1820:I1836" si="762">H1820/$H$2317</f>
        <v>#DIV/0!</v>
      </c>
    </row>
    <row r="1821" spans="1:9" ht="24" customHeight="1" x14ac:dyDescent="0.25">
      <c r="A1821" s="92" t="s">
        <v>1225</v>
      </c>
      <c r="B1821" s="93" t="s">
        <v>1224</v>
      </c>
      <c r="C1821" s="92" t="s">
        <v>235</v>
      </c>
      <c r="D1821" s="91">
        <v>6</v>
      </c>
      <c r="E1821" s="90">
        <f>VLOOKUP(B1821,'COMPOSIÇAO DE CUSTO UNIT'!$B$8:$H$4706,7,FALSE)</f>
        <v>0</v>
      </c>
      <c r="F1821" s="310">
        <f t="shared" si="759"/>
        <v>0</v>
      </c>
      <c r="G1821" s="90">
        <f t="shared" si="760"/>
        <v>0</v>
      </c>
      <c r="H1821" s="90">
        <f t="shared" si="761"/>
        <v>0</v>
      </c>
      <c r="I1821" s="89" t="e">
        <f t="shared" si="762"/>
        <v>#DIV/0!</v>
      </c>
    </row>
    <row r="1822" spans="1:9" ht="39" customHeight="1" x14ac:dyDescent="0.25">
      <c r="A1822" s="92" t="s">
        <v>1223</v>
      </c>
      <c r="B1822" s="93" t="s">
        <v>1222</v>
      </c>
      <c r="C1822" s="92" t="s">
        <v>235</v>
      </c>
      <c r="D1822" s="91">
        <v>7</v>
      </c>
      <c r="E1822" s="308"/>
      <c r="F1822" s="310">
        <f t="shared" si="759"/>
        <v>0</v>
      </c>
      <c r="G1822" s="90">
        <f t="shared" si="760"/>
        <v>0</v>
      </c>
      <c r="H1822" s="90">
        <f t="shared" si="761"/>
        <v>0</v>
      </c>
      <c r="I1822" s="89" t="e">
        <f t="shared" si="762"/>
        <v>#DIV/0!</v>
      </c>
    </row>
    <row r="1823" spans="1:9" ht="39" customHeight="1" x14ac:dyDescent="0.25">
      <c r="A1823" s="92" t="s">
        <v>1221</v>
      </c>
      <c r="B1823" s="93" t="s">
        <v>420</v>
      </c>
      <c r="C1823" s="92" t="s">
        <v>235</v>
      </c>
      <c r="D1823" s="91">
        <v>7</v>
      </c>
      <c r="E1823" s="308"/>
      <c r="F1823" s="310">
        <f t="shared" si="759"/>
        <v>0</v>
      </c>
      <c r="G1823" s="90">
        <f t="shared" si="760"/>
        <v>0</v>
      </c>
      <c r="H1823" s="90">
        <f t="shared" si="761"/>
        <v>0</v>
      </c>
      <c r="I1823" s="89" t="e">
        <f t="shared" si="762"/>
        <v>#DIV/0!</v>
      </c>
    </row>
    <row r="1824" spans="1:9" ht="51.9" customHeight="1" x14ac:dyDescent="0.25">
      <c r="A1824" s="92" t="s">
        <v>1220</v>
      </c>
      <c r="B1824" s="93" t="s">
        <v>1219</v>
      </c>
      <c r="C1824" s="92" t="s">
        <v>235</v>
      </c>
      <c r="D1824" s="91">
        <v>2</v>
      </c>
      <c r="E1824" s="308"/>
      <c r="F1824" s="310">
        <f t="shared" si="759"/>
        <v>0</v>
      </c>
      <c r="G1824" s="90">
        <f t="shared" si="760"/>
        <v>0</v>
      </c>
      <c r="H1824" s="90">
        <f t="shared" si="761"/>
        <v>0</v>
      </c>
      <c r="I1824" s="89" t="e">
        <f t="shared" si="762"/>
        <v>#DIV/0!</v>
      </c>
    </row>
    <row r="1825" spans="1:9" ht="65.099999999999994" customHeight="1" x14ac:dyDescent="0.25">
      <c r="A1825" s="92" t="s">
        <v>1218</v>
      </c>
      <c r="B1825" s="93" t="s">
        <v>1217</v>
      </c>
      <c r="C1825" s="92" t="s">
        <v>234</v>
      </c>
      <c r="D1825" s="91">
        <v>18.600000000000001</v>
      </c>
      <c r="E1825" s="308"/>
      <c r="F1825" s="310">
        <f t="shared" si="759"/>
        <v>0</v>
      </c>
      <c r="G1825" s="90">
        <f t="shared" si="760"/>
        <v>0</v>
      </c>
      <c r="H1825" s="90">
        <f t="shared" si="761"/>
        <v>0</v>
      </c>
      <c r="I1825" s="89" t="e">
        <f t="shared" si="762"/>
        <v>#DIV/0!</v>
      </c>
    </row>
    <row r="1826" spans="1:9" ht="65.099999999999994" customHeight="1" x14ac:dyDescent="0.25">
      <c r="A1826" s="92" t="s">
        <v>1216</v>
      </c>
      <c r="B1826" s="93" t="s">
        <v>1215</v>
      </c>
      <c r="C1826" s="92" t="s">
        <v>234</v>
      </c>
      <c r="D1826" s="91">
        <v>404.78</v>
      </c>
      <c r="E1826" s="308"/>
      <c r="F1826" s="310">
        <f t="shared" si="759"/>
        <v>0</v>
      </c>
      <c r="G1826" s="90">
        <f t="shared" si="760"/>
        <v>0</v>
      </c>
      <c r="H1826" s="90">
        <f t="shared" si="761"/>
        <v>0</v>
      </c>
      <c r="I1826" s="89" t="e">
        <f t="shared" si="762"/>
        <v>#DIV/0!</v>
      </c>
    </row>
    <row r="1827" spans="1:9" ht="65.099999999999994" customHeight="1" x14ac:dyDescent="0.25">
      <c r="A1827" s="92" t="s">
        <v>1214</v>
      </c>
      <c r="B1827" s="93" t="s">
        <v>1213</v>
      </c>
      <c r="C1827" s="92" t="s">
        <v>234</v>
      </c>
      <c r="D1827" s="91">
        <v>54.62</v>
      </c>
      <c r="E1827" s="308"/>
      <c r="F1827" s="310">
        <f t="shared" si="759"/>
        <v>0</v>
      </c>
      <c r="G1827" s="90">
        <f t="shared" si="760"/>
        <v>0</v>
      </c>
      <c r="H1827" s="90">
        <f t="shared" si="761"/>
        <v>0</v>
      </c>
      <c r="I1827" s="89" t="e">
        <f t="shared" si="762"/>
        <v>#DIV/0!</v>
      </c>
    </row>
    <row r="1828" spans="1:9" ht="65.099999999999994" customHeight="1" x14ac:dyDescent="0.25">
      <c r="A1828" s="92" t="s">
        <v>1212</v>
      </c>
      <c r="B1828" s="93" t="s">
        <v>1211</v>
      </c>
      <c r="C1828" s="92" t="s">
        <v>234</v>
      </c>
      <c r="D1828" s="91">
        <v>125.2</v>
      </c>
      <c r="E1828" s="308"/>
      <c r="F1828" s="310">
        <f t="shared" si="759"/>
        <v>0</v>
      </c>
      <c r="G1828" s="90">
        <f t="shared" si="760"/>
        <v>0</v>
      </c>
      <c r="H1828" s="90">
        <f t="shared" si="761"/>
        <v>0</v>
      </c>
      <c r="I1828" s="89" t="e">
        <f t="shared" si="762"/>
        <v>#DIV/0!</v>
      </c>
    </row>
    <row r="1829" spans="1:9" ht="39" customHeight="1" x14ac:dyDescent="0.25">
      <c r="A1829" s="92" t="s">
        <v>1210</v>
      </c>
      <c r="B1829" s="93" t="s">
        <v>1209</v>
      </c>
      <c r="C1829" s="92" t="s">
        <v>234</v>
      </c>
      <c r="D1829" s="91">
        <v>134.54</v>
      </c>
      <c r="E1829" s="308"/>
      <c r="F1829" s="310">
        <f t="shared" si="759"/>
        <v>0</v>
      </c>
      <c r="G1829" s="90">
        <f t="shared" si="760"/>
        <v>0</v>
      </c>
      <c r="H1829" s="90">
        <f t="shared" si="761"/>
        <v>0</v>
      </c>
      <c r="I1829" s="89" t="e">
        <f t="shared" si="762"/>
        <v>#DIV/0!</v>
      </c>
    </row>
    <row r="1830" spans="1:9" ht="39" customHeight="1" x14ac:dyDescent="0.25">
      <c r="A1830" s="92" t="s">
        <v>1208</v>
      </c>
      <c r="B1830" s="93" t="s">
        <v>428</v>
      </c>
      <c r="C1830" s="92" t="s">
        <v>234</v>
      </c>
      <c r="D1830" s="91">
        <v>21.8</v>
      </c>
      <c r="E1830" s="308"/>
      <c r="F1830" s="310">
        <f t="shared" si="759"/>
        <v>0</v>
      </c>
      <c r="G1830" s="90">
        <f t="shared" si="760"/>
        <v>0</v>
      </c>
      <c r="H1830" s="90">
        <f t="shared" si="761"/>
        <v>0</v>
      </c>
      <c r="I1830" s="89" t="e">
        <f t="shared" si="762"/>
        <v>#DIV/0!</v>
      </c>
    </row>
    <row r="1831" spans="1:9" ht="26.1" customHeight="1" x14ac:dyDescent="0.25">
      <c r="A1831" s="92" t="s">
        <v>1207</v>
      </c>
      <c r="B1831" s="93" t="s">
        <v>1206</v>
      </c>
      <c r="C1831" s="92" t="s">
        <v>235</v>
      </c>
      <c r="D1831" s="91">
        <v>3</v>
      </c>
      <c r="E1831" s="90">
        <f>VLOOKUP(B1831,'COMPOSIÇAO DE CUSTO UNIT'!$B$8:$H$4706,7,FALSE)</f>
        <v>0</v>
      </c>
      <c r="F1831" s="310">
        <f t="shared" si="759"/>
        <v>0</v>
      </c>
      <c r="G1831" s="90">
        <f t="shared" si="760"/>
        <v>0</v>
      </c>
      <c r="H1831" s="90">
        <f t="shared" si="761"/>
        <v>0</v>
      </c>
      <c r="I1831" s="89" t="e">
        <f t="shared" si="762"/>
        <v>#DIV/0!</v>
      </c>
    </row>
    <row r="1832" spans="1:9" ht="26.1" customHeight="1" x14ac:dyDescent="0.25">
      <c r="A1832" s="92" t="s">
        <v>1205</v>
      </c>
      <c r="B1832" s="93" t="s">
        <v>414</v>
      </c>
      <c r="C1832" s="92" t="s">
        <v>235</v>
      </c>
      <c r="D1832" s="91">
        <v>18</v>
      </c>
      <c r="E1832" s="90">
        <f>VLOOKUP(B1832,'COMPOSIÇAO DE CUSTO UNIT'!$B$8:$H$4706,7,FALSE)</f>
        <v>0</v>
      </c>
      <c r="F1832" s="310">
        <f t="shared" si="759"/>
        <v>0</v>
      </c>
      <c r="G1832" s="90">
        <f t="shared" si="760"/>
        <v>0</v>
      </c>
      <c r="H1832" s="90">
        <f t="shared" si="761"/>
        <v>0</v>
      </c>
      <c r="I1832" s="89" t="e">
        <f t="shared" si="762"/>
        <v>#DIV/0!</v>
      </c>
    </row>
    <row r="1833" spans="1:9" ht="26.1" customHeight="1" x14ac:dyDescent="0.25">
      <c r="A1833" s="92" t="s">
        <v>1204</v>
      </c>
      <c r="B1833" s="93" t="s">
        <v>680</v>
      </c>
      <c r="C1833" s="92" t="s">
        <v>235</v>
      </c>
      <c r="D1833" s="91">
        <v>7</v>
      </c>
      <c r="E1833" s="90">
        <f>VLOOKUP(B1833,'COMPOSIÇAO DE CUSTO UNIT'!$B$8:$H$4706,7,FALSE)</f>
        <v>0</v>
      </c>
      <c r="F1833" s="310">
        <f t="shared" si="759"/>
        <v>0</v>
      </c>
      <c r="G1833" s="90">
        <f t="shared" si="760"/>
        <v>0</v>
      </c>
      <c r="H1833" s="90">
        <f t="shared" si="761"/>
        <v>0</v>
      </c>
      <c r="I1833" s="89" t="e">
        <f t="shared" si="762"/>
        <v>#DIV/0!</v>
      </c>
    </row>
    <row r="1834" spans="1:9" ht="26.1" customHeight="1" x14ac:dyDescent="0.25">
      <c r="A1834" s="92" t="s">
        <v>1203</v>
      </c>
      <c r="B1834" s="93" t="s">
        <v>1202</v>
      </c>
      <c r="C1834" s="92" t="s">
        <v>235</v>
      </c>
      <c r="D1834" s="91">
        <v>13</v>
      </c>
      <c r="E1834" s="90">
        <f>VLOOKUP(B1834,'COMPOSIÇAO DE CUSTO UNIT'!$B$8:$H$4706,7,FALSE)</f>
        <v>0</v>
      </c>
      <c r="F1834" s="310">
        <f t="shared" si="759"/>
        <v>0</v>
      </c>
      <c r="G1834" s="90">
        <f t="shared" si="760"/>
        <v>0</v>
      </c>
      <c r="H1834" s="90">
        <f t="shared" si="761"/>
        <v>0</v>
      </c>
      <c r="I1834" s="89" t="e">
        <f t="shared" si="762"/>
        <v>#DIV/0!</v>
      </c>
    </row>
    <row r="1835" spans="1:9" ht="65.099999999999994" customHeight="1" x14ac:dyDescent="0.25">
      <c r="A1835" s="92" t="s">
        <v>1201</v>
      </c>
      <c r="B1835" s="93" t="s">
        <v>1200</v>
      </c>
      <c r="C1835" s="92" t="s">
        <v>235</v>
      </c>
      <c r="D1835" s="91">
        <v>2</v>
      </c>
      <c r="E1835" s="308"/>
      <c r="F1835" s="310">
        <f t="shared" si="759"/>
        <v>0</v>
      </c>
      <c r="G1835" s="90">
        <f t="shared" si="760"/>
        <v>0</v>
      </c>
      <c r="H1835" s="90">
        <f t="shared" si="761"/>
        <v>0</v>
      </c>
      <c r="I1835" s="89" t="e">
        <f t="shared" si="762"/>
        <v>#DIV/0!</v>
      </c>
    </row>
    <row r="1836" spans="1:9" ht="65.099999999999994" customHeight="1" x14ac:dyDescent="0.25">
      <c r="A1836" s="92" t="s">
        <v>1199</v>
      </c>
      <c r="B1836" s="93" t="s">
        <v>686</v>
      </c>
      <c r="C1836" s="92" t="s">
        <v>235</v>
      </c>
      <c r="D1836" s="91">
        <v>18</v>
      </c>
      <c r="E1836" s="308"/>
      <c r="F1836" s="310">
        <f t="shared" si="759"/>
        <v>0</v>
      </c>
      <c r="G1836" s="90">
        <f t="shared" si="760"/>
        <v>0</v>
      </c>
      <c r="H1836" s="90">
        <f t="shared" si="761"/>
        <v>0</v>
      </c>
      <c r="I1836" s="89" t="e">
        <f t="shared" si="762"/>
        <v>#DIV/0!</v>
      </c>
    </row>
    <row r="1837" spans="1:9" ht="24" customHeight="1" x14ac:dyDescent="0.25">
      <c r="A1837" s="100" t="s">
        <v>150</v>
      </c>
      <c r="B1837" s="99" t="s">
        <v>151</v>
      </c>
      <c r="C1837" s="97"/>
      <c r="D1837" s="98"/>
      <c r="E1837" s="97"/>
      <c r="F1837" s="97"/>
      <c r="G1837" s="97"/>
      <c r="H1837" s="96">
        <f>H1838</f>
        <v>0</v>
      </c>
      <c r="I1837" s="95" t="e">
        <f t="shared" ref="I1837:I1843" si="763">H1837/$H$2317</f>
        <v>#DIV/0!</v>
      </c>
    </row>
    <row r="1838" spans="1:9" ht="24" customHeight="1" x14ac:dyDescent="0.25">
      <c r="A1838" s="100" t="s">
        <v>1198</v>
      </c>
      <c r="B1838" s="99" t="s">
        <v>1197</v>
      </c>
      <c r="C1838" s="97"/>
      <c r="D1838" s="98"/>
      <c r="E1838" s="97"/>
      <c r="F1838" s="97"/>
      <c r="G1838" s="97"/>
      <c r="H1838" s="96">
        <f>SUM(H1839:H1843)</f>
        <v>0</v>
      </c>
      <c r="I1838" s="95" t="e">
        <f t="shared" si="763"/>
        <v>#DIV/0!</v>
      </c>
    </row>
    <row r="1839" spans="1:9" ht="26.1" customHeight="1" x14ac:dyDescent="0.25">
      <c r="A1839" s="92" t="s">
        <v>1196</v>
      </c>
      <c r="B1839" s="93" t="s">
        <v>1195</v>
      </c>
      <c r="C1839" s="92" t="s">
        <v>235</v>
      </c>
      <c r="D1839" s="91">
        <v>3</v>
      </c>
      <c r="E1839" s="90">
        <f>VLOOKUP(B1839,'COMPOSIÇAO DE CUSTO UNIT'!$B$8:$H$4706,7,FALSE)</f>
        <v>0</v>
      </c>
      <c r="F1839" s="310">
        <f t="shared" ref="F1839:F1843" si="764">$E$2</f>
        <v>0</v>
      </c>
      <c r="G1839" s="90">
        <f t="shared" ref="G1839:G1843" si="765">TRUNC(E1839*(1+F1839),2)</f>
        <v>0</v>
      </c>
      <c r="H1839" s="90">
        <f t="shared" ref="H1839:H1843" si="766">TRUNC(G1839*D1839,2)</f>
        <v>0</v>
      </c>
      <c r="I1839" s="89" t="e">
        <f t="shared" si="763"/>
        <v>#DIV/0!</v>
      </c>
    </row>
    <row r="1840" spans="1:9" ht="51.9" customHeight="1" x14ac:dyDescent="0.25">
      <c r="A1840" s="92" t="s">
        <v>1194</v>
      </c>
      <c r="B1840" s="93" t="s">
        <v>637</v>
      </c>
      <c r="C1840" s="92" t="s">
        <v>234</v>
      </c>
      <c r="D1840" s="91">
        <v>56.7</v>
      </c>
      <c r="E1840" s="308"/>
      <c r="F1840" s="310">
        <f t="shared" si="764"/>
        <v>0</v>
      </c>
      <c r="G1840" s="90">
        <f t="shared" si="765"/>
        <v>0</v>
      </c>
      <c r="H1840" s="90">
        <f t="shared" si="766"/>
        <v>0</v>
      </c>
      <c r="I1840" s="89" t="e">
        <f t="shared" si="763"/>
        <v>#DIV/0!</v>
      </c>
    </row>
    <row r="1841" spans="1:9" ht="51.9" customHeight="1" x14ac:dyDescent="0.25">
      <c r="A1841" s="92" t="s">
        <v>1193</v>
      </c>
      <c r="B1841" s="93" t="s">
        <v>635</v>
      </c>
      <c r="C1841" s="92" t="s">
        <v>234</v>
      </c>
      <c r="D1841" s="91">
        <v>33.94</v>
      </c>
      <c r="E1841" s="308"/>
      <c r="F1841" s="310">
        <f t="shared" si="764"/>
        <v>0</v>
      </c>
      <c r="G1841" s="90">
        <f t="shared" si="765"/>
        <v>0</v>
      </c>
      <c r="H1841" s="90">
        <f t="shared" si="766"/>
        <v>0</v>
      </c>
      <c r="I1841" s="89" t="e">
        <f t="shared" si="763"/>
        <v>#DIV/0!</v>
      </c>
    </row>
    <row r="1842" spans="1:9" ht="51.9" customHeight="1" x14ac:dyDescent="0.25">
      <c r="A1842" s="92" t="s">
        <v>1192</v>
      </c>
      <c r="B1842" s="93" t="s">
        <v>633</v>
      </c>
      <c r="C1842" s="92" t="s">
        <v>234</v>
      </c>
      <c r="D1842" s="91">
        <v>35.82</v>
      </c>
      <c r="E1842" s="308"/>
      <c r="F1842" s="310">
        <f t="shared" si="764"/>
        <v>0</v>
      </c>
      <c r="G1842" s="90">
        <f t="shared" si="765"/>
        <v>0</v>
      </c>
      <c r="H1842" s="90">
        <f t="shared" si="766"/>
        <v>0</v>
      </c>
      <c r="I1842" s="89" t="e">
        <f t="shared" si="763"/>
        <v>#DIV/0!</v>
      </c>
    </row>
    <row r="1843" spans="1:9" ht="26.1" customHeight="1" x14ac:dyDescent="0.25">
      <c r="A1843" s="92" t="s">
        <v>1191</v>
      </c>
      <c r="B1843" s="93" t="s">
        <v>628</v>
      </c>
      <c r="C1843" s="92" t="s">
        <v>234</v>
      </c>
      <c r="D1843" s="91">
        <v>83</v>
      </c>
      <c r="E1843" s="90">
        <f>VLOOKUP(B1843,'COMPOSIÇAO DE CUSTO UNIT'!$B$8:$H$4706,7,FALSE)</f>
        <v>0</v>
      </c>
      <c r="F1843" s="310">
        <f t="shared" si="764"/>
        <v>0</v>
      </c>
      <c r="G1843" s="90">
        <f t="shared" si="765"/>
        <v>0</v>
      </c>
      <c r="H1843" s="90">
        <f t="shared" si="766"/>
        <v>0</v>
      </c>
      <c r="I1843" s="89" t="e">
        <f t="shared" si="763"/>
        <v>#DIV/0!</v>
      </c>
    </row>
    <row r="1844" spans="1:9" ht="24" customHeight="1" x14ac:dyDescent="0.25">
      <c r="A1844" s="100" t="s">
        <v>152</v>
      </c>
      <c r="B1844" s="99" t="s">
        <v>59</v>
      </c>
      <c r="C1844" s="97"/>
      <c r="D1844" s="98"/>
      <c r="E1844" s="97"/>
      <c r="F1844" s="97"/>
      <c r="G1844" s="97"/>
      <c r="H1844" s="96">
        <f>H1845+H1858</f>
        <v>0</v>
      </c>
      <c r="I1844" s="95" t="e">
        <f t="shared" ref="I1844:I1857" si="767">H1844/$H$2317</f>
        <v>#DIV/0!</v>
      </c>
    </row>
    <row r="1845" spans="1:9" ht="24" customHeight="1" x14ac:dyDescent="0.25">
      <c r="A1845" s="100" t="s">
        <v>1190</v>
      </c>
      <c r="B1845" s="99" t="s">
        <v>1189</v>
      </c>
      <c r="C1845" s="97"/>
      <c r="D1845" s="98"/>
      <c r="E1845" s="97"/>
      <c r="F1845" s="97"/>
      <c r="G1845" s="97"/>
      <c r="H1845" s="96">
        <f>SUM(H1846:H1857)</f>
        <v>0</v>
      </c>
      <c r="I1845" s="95" t="e">
        <f t="shared" si="767"/>
        <v>#DIV/0!</v>
      </c>
    </row>
    <row r="1846" spans="1:9" ht="78" customHeight="1" x14ac:dyDescent="0.25">
      <c r="A1846" s="92" t="s">
        <v>1188</v>
      </c>
      <c r="B1846" s="93" t="s">
        <v>4461</v>
      </c>
      <c r="C1846" s="92" t="s">
        <v>235</v>
      </c>
      <c r="D1846" s="91">
        <v>5</v>
      </c>
      <c r="E1846" s="90">
        <f>VLOOKUP(B1846,'COMPOSIÇAO DE CUSTO UNIT'!$B$8:$H$4706,7,FALSE)</f>
        <v>0</v>
      </c>
      <c r="F1846" s="310">
        <f t="shared" ref="F1846:F1857" si="768">$E$2</f>
        <v>0</v>
      </c>
      <c r="G1846" s="90">
        <f t="shared" ref="G1846:G1857" si="769">TRUNC(E1846*(1+F1846),2)</f>
        <v>0</v>
      </c>
      <c r="H1846" s="90">
        <f t="shared" ref="H1846:H1857" si="770">TRUNC(G1846*D1846,2)</f>
        <v>0</v>
      </c>
      <c r="I1846" s="89" t="e">
        <f t="shared" si="767"/>
        <v>#DIV/0!</v>
      </c>
    </row>
    <row r="1847" spans="1:9" ht="78" customHeight="1" x14ac:dyDescent="0.25">
      <c r="A1847" s="92" t="s">
        <v>1187</v>
      </c>
      <c r="B1847" s="93" t="s">
        <v>4462</v>
      </c>
      <c r="C1847" s="92" t="s">
        <v>235</v>
      </c>
      <c r="D1847" s="91">
        <v>9</v>
      </c>
      <c r="E1847" s="90">
        <f>VLOOKUP(B1847,'COMPOSIÇAO DE CUSTO UNIT'!$B$8:$H$4706,7,FALSE)</f>
        <v>0</v>
      </c>
      <c r="F1847" s="310">
        <f t="shared" si="768"/>
        <v>0</v>
      </c>
      <c r="G1847" s="90">
        <f t="shared" si="769"/>
        <v>0</v>
      </c>
      <c r="H1847" s="90">
        <f t="shared" si="770"/>
        <v>0</v>
      </c>
      <c r="I1847" s="89" t="e">
        <f t="shared" si="767"/>
        <v>#DIV/0!</v>
      </c>
    </row>
    <row r="1848" spans="1:9" ht="78" customHeight="1" x14ac:dyDescent="0.25">
      <c r="A1848" s="92" t="s">
        <v>1186</v>
      </c>
      <c r="B1848" s="93" t="s">
        <v>4463</v>
      </c>
      <c r="C1848" s="92" t="s">
        <v>235</v>
      </c>
      <c r="D1848" s="91">
        <v>3</v>
      </c>
      <c r="E1848" s="90">
        <f>VLOOKUP(B1848,'COMPOSIÇAO DE CUSTO UNIT'!$B$8:$H$4706,7,FALSE)</f>
        <v>0</v>
      </c>
      <c r="F1848" s="310">
        <f t="shared" si="768"/>
        <v>0</v>
      </c>
      <c r="G1848" s="90">
        <f t="shared" si="769"/>
        <v>0</v>
      </c>
      <c r="H1848" s="90">
        <f t="shared" si="770"/>
        <v>0</v>
      </c>
      <c r="I1848" s="89" t="e">
        <f t="shared" si="767"/>
        <v>#DIV/0!</v>
      </c>
    </row>
    <row r="1849" spans="1:9" ht="78" customHeight="1" x14ac:dyDescent="0.25">
      <c r="A1849" s="92" t="s">
        <v>1185</v>
      </c>
      <c r="B1849" s="93" t="s">
        <v>4460</v>
      </c>
      <c r="C1849" s="92" t="s">
        <v>235</v>
      </c>
      <c r="D1849" s="91">
        <v>6</v>
      </c>
      <c r="E1849" s="90">
        <f>VLOOKUP(B1849,'COMPOSIÇAO DE CUSTO UNIT'!$B$8:$H$4706,7,FALSE)</f>
        <v>0</v>
      </c>
      <c r="F1849" s="310">
        <f t="shared" si="768"/>
        <v>0</v>
      </c>
      <c r="G1849" s="90">
        <f t="shared" si="769"/>
        <v>0</v>
      </c>
      <c r="H1849" s="90">
        <f t="shared" si="770"/>
        <v>0</v>
      </c>
      <c r="I1849" s="89" t="e">
        <f t="shared" si="767"/>
        <v>#DIV/0!</v>
      </c>
    </row>
    <row r="1850" spans="1:9" ht="78" customHeight="1" x14ac:dyDescent="0.25">
      <c r="A1850" s="92" t="s">
        <v>1184</v>
      </c>
      <c r="B1850" s="93" t="s">
        <v>4480</v>
      </c>
      <c r="C1850" s="92" t="s">
        <v>235</v>
      </c>
      <c r="D1850" s="91">
        <v>2</v>
      </c>
      <c r="E1850" s="90">
        <f>VLOOKUP(B1850,'COMPOSIÇAO DE CUSTO UNIT'!$B$8:$H$4706,7,FALSE)</f>
        <v>0</v>
      </c>
      <c r="F1850" s="310">
        <f t="shared" si="768"/>
        <v>0</v>
      </c>
      <c r="G1850" s="90">
        <f t="shared" si="769"/>
        <v>0</v>
      </c>
      <c r="H1850" s="90">
        <f t="shared" si="770"/>
        <v>0</v>
      </c>
      <c r="I1850" s="89" t="e">
        <f t="shared" si="767"/>
        <v>#DIV/0!</v>
      </c>
    </row>
    <row r="1851" spans="1:9" ht="78" customHeight="1" x14ac:dyDescent="0.25">
      <c r="A1851" s="92" t="s">
        <v>1183</v>
      </c>
      <c r="B1851" s="93" t="s">
        <v>4481</v>
      </c>
      <c r="C1851" s="92" t="s">
        <v>235</v>
      </c>
      <c r="D1851" s="91">
        <v>2</v>
      </c>
      <c r="E1851" s="90">
        <f>VLOOKUP(B1851,'COMPOSIÇAO DE CUSTO UNIT'!$B$8:$H$4706,7,FALSE)</f>
        <v>0</v>
      </c>
      <c r="F1851" s="310">
        <f t="shared" si="768"/>
        <v>0</v>
      </c>
      <c r="G1851" s="90">
        <f t="shared" si="769"/>
        <v>0</v>
      </c>
      <c r="H1851" s="90">
        <f t="shared" si="770"/>
        <v>0</v>
      </c>
      <c r="I1851" s="89" t="e">
        <f t="shared" si="767"/>
        <v>#DIV/0!</v>
      </c>
    </row>
    <row r="1852" spans="1:9" ht="65.099999999999994" customHeight="1" x14ac:dyDescent="0.25">
      <c r="A1852" s="92" t="s">
        <v>1182</v>
      </c>
      <c r="B1852" s="93" t="s">
        <v>2486</v>
      </c>
      <c r="C1852" s="92" t="s">
        <v>234</v>
      </c>
      <c r="D1852" s="91">
        <v>124.51</v>
      </c>
      <c r="E1852" s="90">
        <f>VLOOKUP(B1852,'COMPOSIÇAO DE CUSTO UNIT'!$B$8:$H$4706,7,FALSE)</f>
        <v>0</v>
      </c>
      <c r="F1852" s="310">
        <f t="shared" si="768"/>
        <v>0</v>
      </c>
      <c r="G1852" s="90">
        <f t="shared" si="769"/>
        <v>0</v>
      </c>
      <c r="H1852" s="90">
        <f t="shared" si="770"/>
        <v>0</v>
      </c>
      <c r="I1852" s="89" t="e">
        <f t="shared" si="767"/>
        <v>#DIV/0!</v>
      </c>
    </row>
    <row r="1853" spans="1:9" ht="65.099999999999994" customHeight="1" x14ac:dyDescent="0.25">
      <c r="A1853" s="92" t="s">
        <v>1181</v>
      </c>
      <c r="B1853" s="93" t="s">
        <v>1180</v>
      </c>
      <c r="C1853" s="92" t="s">
        <v>564</v>
      </c>
      <c r="D1853" s="91">
        <v>224.73</v>
      </c>
      <c r="E1853" s="90">
        <f>VLOOKUP(B1853,'COMPOSIÇAO DE CUSTO UNIT'!$B$8:$H$4706,7,FALSE)</f>
        <v>0</v>
      </c>
      <c r="F1853" s="310">
        <f t="shared" si="768"/>
        <v>0</v>
      </c>
      <c r="G1853" s="90">
        <f t="shared" si="769"/>
        <v>0</v>
      </c>
      <c r="H1853" s="90">
        <f t="shared" si="770"/>
        <v>0</v>
      </c>
      <c r="I1853" s="89" t="e">
        <f t="shared" si="767"/>
        <v>#DIV/0!</v>
      </c>
    </row>
    <row r="1854" spans="1:9" ht="24" customHeight="1" x14ac:dyDescent="0.25">
      <c r="A1854" s="92" t="s">
        <v>1179</v>
      </c>
      <c r="B1854" s="93" t="s">
        <v>1178</v>
      </c>
      <c r="C1854" s="92" t="s">
        <v>235</v>
      </c>
      <c r="D1854" s="91">
        <v>10</v>
      </c>
      <c r="E1854" s="90">
        <f>VLOOKUP(B1854,'COMPOSIÇAO DE CUSTO UNIT'!$B$8:$H$4706,7,FALSE)</f>
        <v>0</v>
      </c>
      <c r="F1854" s="310">
        <f t="shared" si="768"/>
        <v>0</v>
      </c>
      <c r="G1854" s="90">
        <f t="shared" si="769"/>
        <v>0</v>
      </c>
      <c r="H1854" s="90">
        <f t="shared" si="770"/>
        <v>0</v>
      </c>
      <c r="I1854" s="89" t="e">
        <f t="shared" si="767"/>
        <v>#DIV/0!</v>
      </c>
    </row>
    <row r="1855" spans="1:9" ht="24" customHeight="1" x14ac:dyDescent="0.25">
      <c r="A1855" s="92" t="s">
        <v>1177</v>
      </c>
      <c r="B1855" s="93" t="s">
        <v>1176</v>
      </c>
      <c r="C1855" s="92" t="s">
        <v>234</v>
      </c>
      <c r="D1855" s="91">
        <v>16.170000000000002</v>
      </c>
      <c r="E1855" s="90">
        <f>VLOOKUP(B1855,'COMPOSIÇAO DE CUSTO UNIT'!$B$8:$H$4706,7,FALSE)</f>
        <v>0</v>
      </c>
      <c r="F1855" s="310">
        <f t="shared" si="768"/>
        <v>0</v>
      </c>
      <c r="G1855" s="90">
        <f t="shared" si="769"/>
        <v>0</v>
      </c>
      <c r="H1855" s="90">
        <f t="shared" si="770"/>
        <v>0</v>
      </c>
      <c r="I1855" s="89" t="e">
        <f t="shared" si="767"/>
        <v>#DIV/0!</v>
      </c>
    </row>
    <row r="1856" spans="1:9" ht="26.1" customHeight="1" x14ac:dyDescent="0.25">
      <c r="A1856" s="92" t="s">
        <v>1175</v>
      </c>
      <c r="B1856" s="93" t="s">
        <v>1174</v>
      </c>
      <c r="C1856" s="92" t="s">
        <v>235</v>
      </c>
      <c r="D1856" s="91">
        <v>6</v>
      </c>
      <c r="E1856" s="90">
        <f>VLOOKUP(B1856,'COMPOSIÇAO DE CUSTO UNIT'!$B$8:$H$4706,7,FALSE)</f>
        <v>0</v>
      </c>
      <c r="F1856" s="310">
        <f t="shared" si="768"/>
        <v>0</v>
      </c>
      <c r="G1856" s="90">
        <f t="shared" si="769"/>
        <v>0</v>
      </c>
      <c r="H1856" s="90">
        <f t="shared" si="770"/>
        <v>0</v>
      </c>
      <c r="I1856" s="89" t="e">
        <f t="shared" si="767"/>
        <v>#DIV/0!</v>
      </c>
    </row>
    <row r="1857" spans="1:9" ht="26.1" customHeight="1" x14ac:dyDescent="0.25">
      <c r="A1857" s="92" t="s">
        <v>1173</v>
      </c>
      <c r="B1857" s="93" t="s">
        <v>1172</v>
      </c>
      <c r="C1857" s="92" t="s">
        <v>235</v>
      </c>
      <c r="D1857" s="91">
        <v>46</v>
      </c>
      <c r="E1857" s="90">
        <f>VLOOKUP(B1857,'COMPOSIÇAO DE CUSTO UNIT'!$B$8:$H$4706,7,FALSE)</f>
        <v>0</v>
      </c>
      <c r="F1857" s="310">
        <f t="shared" si="768"/>
        <v>0</v>
      </c>
      <c r="G1857" s="90">
        <f t="shared" si="769"/>
        <v>0</v>
      </c>
      <c r="H1857" s="90">
        <f t="shared" si="770"/>
        <v>0</v>
      </c>
      <c r="I1857" s="89" t="e">
        <f t="shared" si="767"/>
        <v>#DIV/0!</v>
      </c>
    </row>
    <row r="1858" spans="1:9" ht="24" customHeight="1" x14ac:dyDescent="0.25">
      <c r="A1858" s="100" t="s">
        <v>1171</v>
      </c>
      <c r="B1858" s="99" t="s">
        <v>381</v>
      </c>
      <c r="C1858" s="97"/>
      <c r="D1858" s="98"/>
      <c r="E1858" s="97"/>
      <c r="F1858" s="97"/>
      <c r="G1858" s="97"/>
      <c r="H1858" s="96">
        <f>SUM(H1859:H1868)</f>
        <v>0</v>
      </c>
      <c r="I1858" s="95" t="e">
        <f>H1858/$H$2317</f>
        <v>#DIV/0!</v>
      </c>
    </row>
    <row r="1859" spans="1:9" ht="39" customHeight="1" x14ac:dyDescent="0.25">
      <c r="A1859" s="92" t="s">
        <v>1170</v>
      </c>
      <c r="B1859" s="93" t="s">
        <v>1169</v>
      </c>
      <c r="C1859" s="92" t="s">
        <v>235</v>
      </c>
      <c r="D1859" s="91">
        <v>5</v>
      </c>
      <c r="E1859" s="308"/>
      <c r="F1859" s="310">
        <f t="shared" ref="F1859:F1868" si="771">$E$2</f>
        <v>0</v>
      </c>
      <c r="G1859" s="90">
        <f t="shared" ref="G1859:G1868" si="772">TRUNC(E1859*(1+F1859),2)</f>
        <v>0</v>
      </c>
      <c r="H1859" s="90">
        <f t="shared" ref="H1859:H1868" si="773">TRUNC(G1859*D1859,2)</f>
        <v>0</v>
      </c>
      <c r="I1859" s="89" t="e">
        <f t="shared" ref="I1859:I1868" si="774">H1859/$H$2317</f>
        <v>#DIV/0!</v>
      </c>
    </row>
    <row r="1860" spans="1:9" ht="39" customHeight="1" x14ac:dyDescent="0.25">
      <c r="A1860" s="92" t="s">
        <v>1168</v>
      </c>
      <c r="B1860" s="93" t="s">
        <v>1167</v>
      </c>
      <c r="C1860" s="92" t="s">
        <v>235</v>
      </c>
      <c r="D1860" s="91">
        <v>9</v>
      </c>
      <c r="E1860" s="308"/>
      <c r="F1860" s="310">
        <f t="shared" si="771"/>
        <v>0</v>
      </c>
      <c r="G1860" s="90">
        <f t="shared" si="772"/>
        <v>0</v>
      </c>
      <c r="H1860" s="90">
        <f t="shared" si="773"/>
        <v>0</v>
      </c>
      <c r="I1860" s="89" t="e">
        <f t="shared" si="774"/>
        <v>#DIV/0!</v>
      </c>
    </row>
    <row r="1861" spans="1:9" ht="39" customHeight="1" x14ac:dyDescent="0.25">
      <c r="A1861" s="92" t="s">
        <v>1166</v>
      </c>
      <c r="B1861" s="93" t="s">
        <v>1165</v>
      </c>
      <c r="C1861" s="92" t="s">
        <v>235</v>
      </c>
      <c r="D1861" s="91">
        <v>3</v>
      </c>
      <c r="E1861" s="308"/>
      <c r="F1861" s="310">
        <f t="shared" si="771"/>
        <v>0</v>
      </c>
      <c r="G1861" s="90">
        <f t="shared" si="772"/>
        <v>0</v>
      </c>
      <c r="H1861" s="90">
        <f t="shared" si="773"/>
        <v>0</v>
      </c>
      <c r="I1861" s="89" t="e">
        <f t="shared" si="774"/>
        <v>#DIV/0!</v>
      </c>
    </row>
    <row r="1862" spans="1:9" ht="39" customHeight="1" x14ac:dyDescent="0.25">
      <c r="A1862" s="92" t="s">
        <v>1164</v>
      </c>
      <c r="B1862" s="93" t="s">
        <v>1163</v>
      </c>
      <c r="C1862" s="92" t="s">
        <v>235</v>
      </c>
      <c r="D1862" s="91">
        <v>4</v>
      </c>
      <c r="E1862" s="308"/>
      <c r="F1862" s="310">
        <f t="shared" si="771"/>
        <v>0</v>
      </c>
      <c r="G1862" s="90">
        <f t="shared" si="772"/>
        <v>0</v>
      </c>
      <c r="H1862" s="90">
        <f t="shared" si="773"/>
        <v>0</v>
      </c>
      <c r="I1862" s="89" t="e">
        <f t="shared" si="774"/>
        <v>#DIV/0!</v>
      </c>
    </row>
    <row r="1863" spans="1:9" ht="26.1" customHeight="1" x14ac:dyDescent="0.25">
      <c r="A1863" s="92" t="s">
        <v>1162</v>
      </c>
      <c r="B1863" s="93" t="s">
        <v>1161</v>
      </c>
      <c r="C1863" s="92" t="s">
        <v>235</v>
      </c>
      <c r="D1863" s="91">
        <v>2</v>
      </c>
      <c r="E1863" s="90">
        <f>VLOOKUP(B1863,'COMPOSIÇAO DE CUSTO UNIT'!$B$8:$H$4706,7,FALSE)</f>
        <v>0</v>
      </c>
      <c r="F1863" s="309">
        <f t="shared" ref="F1863" si="775">$F$2</f>
        <v>0</v>
      </c>
      <c r="G1863" s="90">
        <f t="shared" si="772"/>
        <v>0</v>
      </c>
      <c r="H1863" s="90">
        <f t="shared" si="773"/>
        <v>0</v>
      </c>
      <c r="I1863" s="89" t="e">
        <f t="shared" si="774"/>
        <v>#DIV/0!</v>
      </c>
    </row>
    <row r="1864" spans="1:9" ht="39" customHeight="1" x14ac:dyDescent="0.25">
      <c r="A1864" s="92" t="s">
        <v>1160</v>
      </c>
      <c r="B1864" s="93" t="s">
        <v>1159</v>
      </c>
      <c r="C1864" s="92" t="s">
        <v>235</v>
      </c>
      <c r="D1864" s="91">
        <v>2</v>
      </c>
      <c r="E1864" s="308"/>
      <c r="F1864" s="310">
        <f t="shared" si="771"/>
        <v>0</v>
      </c>
      <c r="G1864" s="90">
        <f t="shared" si="772"/>
        <v>0</v>
      </c>
      <c r="H1864" s="90">
        <f t="shared" si="773"/>
        <v>0</v>
      </c>
      <c r="I1864" s="89" t="e">
        <f t="shared" si="774"/>
        <v>#DIV/0!</v>
      </c>
    </row>
    <row r="1865" spans="1:9" ht="24" customHeight="1" x14ac:dyDescent="0.25">
      <c r="A1865" s="92" t="s">
        <v>1158</v>
      </c>
      <c r="B1865" s="93" t="s">
        <v>1157</v>
      </c>
      <c r="C1865" s="92" t="s">
        <v>235</v>
      </c>
      <c r="D1865" s="91">
        <v>2</v>
      </c>
      <c r="E1865" s="90">
        <f>VLOOKUP(B1865,'COMPOSIÇAO DE CUSTO UNIT'!$B$8:$H$4706,7,FALSE)</f>
        <v>0</v>
      </c>
      <c r="F1865" s="310">
        <f t="shared" si="771"/>
        <v>0</v>
      </c>
      <c r="G1865" s="90">
        <f t="shared" si="772"/>
        <v>0</v>
      </c>
      <c r="H1865" s="90">
        <f t="shared" si="773"/>
        <v>0</v>
      </c>
      <c r="I1865" s="89" t="e">
        <f t="shared" si="774"/>
        <v>#DIV/0!</v>
      </c>
    </row>
    <row r="1866" spans="1:9" ht="39" customHeight="1" x14ac:dyDescent="0.25">
      <c r="A1866" s="92" t="s">
        <v>1156</v>
      </c>
      <c r="B1866" s="93" t="s">
        <v>1155</v>
      </c>
      <c r="C1866" s="92" t="s">
        <v>235</v>
      </c>
      <c r="D1866" s="91">
        <v>11</v>
      </c>
      <c r="E1866" s="90">
        <f>VLOOKUP(B1866,'COMPOSIÇAO DE CUSTO UNIT'!$B$8:$H$4706,7,FALSE)</f>
        <v>0</v>
      </c>
      <c r="F1866" s="310">
        <f t="shared" si="771"/>
        <v>0</v>
      </c>
      <c r="G1866" s="90">
        <f t="shared" si="772"/>
        <v>0</v>
      </c>
      <c r="H1866" s="90">
        <f t="shared" si="773"/>
        <v>0</v>
      </c>
      <c r="I1866" s="89" t="e">
        <f t="shared" si="774"/>
        <v>#DIV/0!</v>
      </c>
    </row>
    <row r="1867" spans="1:9" ht="39" customHeight="1" x14ac:dyDescent="0.25">
      <c r="A1867" s="92" t="s">
        <v>1154</v>
      </c>
      <c r="B1867" s="93" t="s">
        <v>1153</v>
      </c>
      <c r="C1867" s="92" t="s">
        <v>235</v>
      </c>
      <c r="D1867" s="91">
        <v>4</v>
      </c>
      <c r="E1867" s="90">
        <f>VLOOKUP(B1867,'COMPOSIÇAO DE CUSTO UNIT'!$B$8:$H$4706,7,FALSE)</f>
        <v>0</v>
      </c>
      <c r="F1867" s="310">
        <f t="shared" si="771"/>
        <v>0</v>
      </c>
      <c r="G1867" s="90">
        <f t="shared" si="772"/>
        <v>0</v>
      </c>
      <c r="H1867" s="90">
        <f t="shared" si="773"/>
        <v>0</v>
      </c>
      <c r="I1867" s="89" t="e">
        <f t="shared" si="774"/>
        <v>#DIV/0!</v>
      </c>
    </row>
    <row r="1868" spans="1:9" ht="26.1" customHeight="1" x14ac:dyDescent="0.25">
      <c r="A1868" s="92" t="s">
        <v>1152</v>
      </c>
      <c r="B1868" s="93" t="s">
        <v>1151</v>
      </c>
      <c r="C1868" s="92" t="s">
        <v>235</v>
      </c>
      <c r="D1868" s="91">
        <v>1</v>
      </c>
      <c r="E1868" s="90">
        <f>VLOOKUP(B1868,'COMPOSIÇAO DE CUSTO UNIT'!$B$8:$H$4706,7,FALSE)</f>
        <v>0</v>
      </c>
      <c r="F1868" s="310">
        <f t="shared" si="771"/>
        <v>0</v>
      </c>
      <c r="G1868" s="90">
        <f t="shared" si="772"/>
        <v>0</v>
      </c>
      <c r="H1868" s="90">
        <f t="shared" si="773"/>
        <v>0</v>
      </c>
      <c r="I1868" s="89" t="e">
        <f t="shared" si="774"/>
        <v>#DIV/0!</v>
      </c>
    </row>
    <row r="1869" spans="1:9" ht="26.1" customHeight="1" x14ac:dyDescent="0.25">
      <c r="A1869" s="100" t="s">
        <v>153</v>
      </c>
      <c r="B1869" s="99" t="s">
        <v>61</v>
      </c>
      <c r="C1869" s="97"/>
      <c r="D1869" s="98"/>
      <c r="E1869" s="97"/>
      <c r="F1869" s="97"/>
      <c r="G1869" s="97"/>
      <c r="H1869" s="96">
        <f>SUM(H1870:H1880)</f>
        <v>0</v>
      </c>
      <c r="I1869" s="95" t="e">
        <f>H1869/$H$2317</f>
        <v>#DIV/0!</v>
      </c>
    </row>
    <row r="1870" spans="1:9" ht="26.1" customHeight="1" x14ac:dyDescent="0.25">
      <c r="A1870" s="92" t="s">
        <v>1150</v>
      </c>
      <c r="B1870" s="93" t="s">
        <v>1149</v>
      </c>
      <c r="C1870" s="92" t="s">
        <v>234</v>
      </c>
      <c r="D1870" s="91">
        <v>154.85</v>
      </c>
      <c r="E1870" s="308"/>
      <c r="F1870" s="310">
        <f t="shared" ref="F1870:F1880" si="776">$E$2</f>
        <v>0</v>
      </c>
      <c r="G1870" s="90">
        <f t="shared" ref="G1870:G1880" si="777">TRUNC(E1870*(1+F1870),2)</f>
        <v>0</v>
      </c>
      <c r="H1870" s="90">
        <f t="shared" ref="H1870:H1880" si="778">TRUNC(G1870*D1870,2)</f>
        <v>0</v>
      </c>
      <c r="I1870" s="89" t="e">
        <f t="shared" ref="I1870:I1880" si="779">H1870/$H$2317</f>
        <v>#DIV/0!</v>
      </c>
    </row>
    <row r="1871" spans="1:9" ht="26.1" customHeight="1" x14ac:dyDescent="0.25">
      <c r="A1871" s="92" t="s">
        <v>1148</v>
      </c>
      <c r="B1871" s="93" t="s">
        <v>1147</v>
      </c>
      <c r="C1871" s="92" t="s">
        <v>235</v>
      </c>
      <c r="D1871" s="91">
        <v>40</v>
      </c>
      <c r="E1871" s="90">
        <f>VLOOKUP(B1871,'COMPOSIÇAO DE CUSTO UNIT'!$B$8:$H$4706,7,FALSE)</f>
        <v>0</v>
      </c>
      <c r="F1871" s="310">
        <f t="shared" si="776"/>
        <v>0</v>
      </c>
      <c r="G1871" s="90">
        <f t="shared" si="777"/>
        <v>0</v>
      </c>
      <c r="H1871" s="90">
        <f t="shared" si="778"/>
        <v>0</v>
      </c>
      <c r="I1871" s="89" t="e">
        <f t="shared" si="779"/>
        <v>#DIV/0!</v>
      </c>
    </row>
    <row r="1872" spans="1:9" ht="26.1" customHeight="1" x14ac:dyDescent="0.25">
      <c r="A1872" s="92" t="s">
        <v>1146</v>
      </c>
      <c r="B1872" s="93" t="s">
        <v>1145</v>
      </c>
      <c r="C1872" s="92" t="s">
        <v>235</v>
      </c>
      <c r="D1872" s="91">
        <v>40</v>
      </c>
      <c r="E1872" s="90">
        <f>VLOOKUP(B1872,'COMPOSIÇAO DE CUSTO UNIT'!$B$8:$H$4706,7,FALSE)</f>
        <v>0</v>
      </c>
      <c r="F1872" s="310">
        <f t="shared" si="776"/>
        <v>0</v>
      </c>
      <c r="G1872" s="90">
        <f t="shared" si="777"/>
        <v>0</v>
      </c>
      <c r="H1872" s="90">
        <f t="shared" si="778"/>
        <v>0</v>
      </c>
      <c r="I1872" s="89" t="e">
        <f t="shared" si="779"/>
        <v>#DIV/0!</v>
      </c>
    </row>
    <row r="1873" spans="1:9" ht="26.1" customHeight="1" x14ac:dyDescent="0.25">
      <c r="A1873" s="92" t="s">
        <v>1144</v>
      </c>
      <c r="B1873" s="93" t="s">
        <v>1143</v>
      </c>
      <c r="C1873" s="92" t="s">
        <v>234</v>
      </c>
      <c r="D1873" s="91">
        <v>350.19</v>
      </c>
      <c r="E1873" s="90">
        <f>VLOOKUP(B1873,'COMPOSIÇAO DE CUSTO UNIT'!$B$8:$H$4706,7,FALSE)</f>
        <v>0</v>
      </c>
      <c r="F1873" s="310">
        <f t="shared" si="776"/>
        <v>0</v>
      </c>
      <c r="G1873" s="90">
        <f t="shared" si="777"/>
        <v>0</v>
      </c>
      <c r="H1873" s="90">
        <f t="shared" si="778"/>
        <v>0</v>
      </c>
      <c r="I1873" s="89" t="e">
        <f t="shared" si="779"/>
        <v>#DIV/0!</v>
      </c>
    </row>
    <row r="1874" spans="1:9" ht="26.1" customHeight="1" x14ac:dyDescent="0.25">
      <c r="A1874" s="92" t="s">
        <v>1142</v>
      </c>
      <c r="B1874" s="93" t="s">
        <v>1141</v>
      </c>
      <c r="C1874" s="92" t="s">
        <v>235</v>
      </c>
      <c r="D1874" s="91">
        <v>36</v>
      </c>
      <c r="E1874" s="90">
        <f>VLOOKUP(B1874,'COMPOSIÇAO DE CUSTO UNIT'!$B$8:$H$4706,7,FALSE)</f>
        <v>0</v>
      </c>
      <c r="F1874" s="310">
        <f t="shared" si="776"/>
        <v>0</v>
      </c>
      <c r="G1874" s="90">
        <f t="shared" si="777"/>
        <v>0</v>
      </c>
      <c r="H1874" s="90">
        <f t="shared" si="778"/>
        <v>0</v>
      </c>
      <c r="I1874" s="89" t="e">
        <f t="shared" si="779"/>
        <v>#DIV/0!</v>
      </c>
    </row>
    <row r="1875" spans="1:9" ht="26.1" customHeight="1" x14ac:dyDescent="0.25">
      <c r="A1875" s="92" t="s">
        <v>1140</v>
      </c>
      <c r="B1875" s="93" t="s">
        <v>1139</v>
      </c>
      <c r="C1875" s="92" t="s">
        <v>234</v>
      </c>
      <c r="D1875" s="91">
        <v>1028.8</v>
      </c>
      <c r="E1875" s="90">
        <f>VLOOKUP(B1875,'COMPOSIÇAO DE CUSTO UNIT'!$B$8:$H$4706,7,FALSE)</f>
        <v>0</v>
      </c>
      <c r="F1875" s="310">
        <f t="shared" si="776"/>
        <v>0</v>
      </c>
      <c r="G1875" s="90">
        <f t="shared" si="777"/>
        <v>0</v>
      </c>
      <c r="H1875" s="90">
        <f t="shared" si="778"/>
        <v>0</v>
      </c>
      <c r="I1875" s="89" t="e">
        <f t="shared" si="779"/>
        <v>#DIV/0!</v>
      </c>
    </row>
    <row r="1876" spans="1:9" ht="24" customHeight="1" x14ac:dyDescent="0.25">
      <c r="A1876" s="92" t="s">
        <v>1138</v>
      </c>
      <c r="B1876" s="93" t="s">
        <v>1137</v>
      </c>
      <c r="C1876" s="92" t="s">
        <v>235</v>
      </c>
      <c r="D1876" s="91">
        <v>36</v>
      </c>
      <c r="E1876" s="90">
        <f>VLOOKUP(B1876,'COMPOSIÇAO DE CUSTO UNIT'!$B$8:$H$4706,7,FALSE)</f>
        <v>0</v>
      </c>
      <c r="F1876" s="310">
        <f t="shared" si="776"/>
        <v>0</v>
      </c>
      <c r="G1876" s="90">
        <f t="shared" si="777"/>
        <v>0</v>
      </c>
      <c r="H1876" s="90">
        <f t="shared" si="778"/>
        <v>0</v>
      </c>
      <c r="I1876" s="89" t="e">
        <f t="shared" si="779"/>
        <v>#DIV/0!</v>
      </c>
    </row>
    <row r="1877" spans="1:9" ht="26.1" customHeight="1" x14ac:dyDescent="0.25">
      <c r="A1877" s="92" t="s">
        <v>1136</v>
      </c>
      <c r="B1877" s="93" t="s">
        <v>1135</v>
      </c>
      <c r="C1877" s="92" t="s">
        <v>235</v>
      </c>
      <c r="D1877" s="91">
        <v>432</v>
      </c>
      <c r="E1877" s="90">
        <f>VLOOKUP(B1877,'COMPOSIÇAO DE CUSTO UNIT'!$B$8:$H$4706,7,FALSE)</f>
        <v>0</v>
      </c>
      <c r="F1877" s="310">
        <f t="shared" si="776"/>
        <v>0</v>
      </c>
      <c r="G1877" s="90">
        <f t="shared" si="777"/>
        <v>0</v>
      </c>
      <c r="H1877" s="90">
        <f t="shared" si="778"/>
        <v>0</v>
      </c>
      <c r="I1877" s="89" t="e">
        <f t="shared" si="779"/>
        <v>#DIV/0!</v>
      </c>
    </row>
    <row r="1878" spans="1:9" ht="24" customHeight="1" x14ac:dyDescent="0.25">
      <c r="A1878" s="92" t="s">
        <v>1134</v>
      </c>
      <c r="B1878" s="93" t="s">
        <v>664</v>
      </c>
      <c r="C1878" s="92" t="s">
        <v>235</v>
      </c>
      <c r="D1878" s="91">
        <v>1</v>
      </c>
      <c r="E1878" s="90">
        <f>VLOOKUP(B1878,'COMPOSIÇAO DE CUSTO UNIT'!$B$8:$H$4706,7,FALSE)</f>
        <v>0</v>
      </c>
      <c r="F1878" s="310">
        <f t="shared" si="776"/>
        <v>0</v>
      </c>
      <c r="G1878" s="90">
        <f t="shared" si="777"/>
        <v>0</v>
      </c>
      <c r="H1878" s="90">
        <f t="shared" si="778"/>
        <v>0</v>
      </c>
      <c r="I1878" s="89" t="e">
        <f t="shared" si="779"/>
        <v>#DIV/0!</v>
      </c>
    </row>
    <row r="1879" spans="1:9" ht="24" customHeight="1" x14ac:dyDescent="0.25">
      <c r="A1879" s="92" t="s">
        <v>1133</v>
      </c>
      <c r="B1879" s="93" t="s">
        <v>662</v>
      </c>
      <c r="C1879" s="92" t="s">
        <v>235</v>
      </c>
      <c r="D1879" s="91">
        <v>1</v>
      </c>
      <c r="E1879" s="90">
        <f>VLOOKUP(B1879,'COMPOSIÇAO DE CUSTO UNIT'!$B$8:$H$4706,7,FALSE)</f>
        <v>0</v>
      </c>
      <c r="F1879" s="310">
        <f t="shared" si="776"/>
        <v>0</v>
      </c>
      <c r="G1879" s="90">
        <f t="shared" si="777"/>
        <v>0</v>
      </c>
      <c r="H1879" s="90">
        <f t="shared" si="778"/>
        <v>0</v>
      </c>
      <c r="I1879" s="89" t="e">
        <f t="shared" si="779"/>
        <v>#DIV/0!</v>
      </c>
    </row>
    <row r="1880" spans="1:9" ht="24" customHeight="1" x14ac:dyDescent="0.25">
      <c r="A1880" s="92" t="s">
        <v>1132</v>
      </c>
      <c r="B1880" s="93" t="s">
        <v>660</v>
      </c>
      <c r="C1880" s="92" t="s">
        <v>235</v>
      </c>
      <c r="D1880" s="91">
        <v>1</v>
      </c>
      <c r="E1880" s="90">
        <f>VLOOKUP(B1880,'COMPOSIÇAO DE CUSTO UNIT'!$B$8:$H$4706,7,FALSE)</f>
        <v>0</v>
      </c>
      <c r="F1880" s="310">
        <f t="shared" si="776"/>
        <v>0</v>
      </c>
      <c r="G1880" s="90">
        <f t="shared" si="777"/>
        <v>0</v>
      </c>
      <c r="H1880" s="90">
        <f t="shared" si="778"/>
        <v>0</v>
      </c>
      <c r="I1880" s="89" t="e">
        <f t="shared" si="779"/>
        <v>#DIV/0!</v>
      </c>
    </row>
    <row r="1881" spans="1:9" ht="26.1" customHeight="1" x14ac:dyDescent="0.25">
      <c r="A1881" s="100" t="s">
        <v>154</v>
      </c>
      <c r="B1881" s="99" t="s">
        <v>63</v>
      </c>
      <c r="C1881" s="97"/>
      <c r="D1881" s="98"/>
      <c r="E1881" s="97"/>
      <c r="F1881" s="97"/>
      <c r="G1881" s="97"/>
      <c r="H1881" s="96">
        <f>H1882+H1887+H1891</f>
        <v>0</v>
      </c>
      <c r="I1881" s="95" t="e">
        <f t="shared" ref="I1881:I1886" si="780">H1881/$H$2317</f>
        <v>#DIV/0!</v>
      </c>
    </row>
    <row r="1882" spans="1:9" ht="24" customHeight="1" x14ac:dyDescent="0.25">
      <c r="A1882" s="100" t="s">
        <v>1131</v>
      </c>
      <c r="B1882" s="99" t="s">
        <v>1130</v>
      </c>
      <c r="C1882" s="97"/>
      <c r="D1882" s="98"/>
      <c r="E1882" s="97"/>
      <c r="F1882" s="97"/>
      <c r="G1882" s="97"/>
      <c r="H1882" s="96">
        <f>SUM(H1883:H1886)</f>
        <v>0</v>
      </c>
      <c r="I1882" s="95" t="e">
        <f t="shared" si="780"/>
        <v>#DIV/0!</v>
      </c>
    </row>
    <row r="1883" spans="1:9" ht="51.9" customHeight="1" x14ac:dyDescent="0.25">
      <c r="A1883" s="92" t="s">
        <v>1129</v>
      </c>
      <c r="B1883" s="93" t="s">
        <v>658</v>
      </c>
      <c r="C1883" s="92" t="s">
        <v>234</v>
      </c>
      <c r="D1883" s="91">
        <v>10.76</v>
      </c>
      <c r="E1883" s="308"/>
      <c r="F1883" s="310">
        <f t="shared" ref="F1883:F1886" si="781">$E$2</f>
        <v>0</v>
      </c>
      <c r="G1883" s="90">
        <f t="shared" ref="G1883:G1886" si="782">TRUNC(E1883*(1+F1883),2)</f>
        <v>0</v>
      </c>
      <c r="H1883" s="90">
        <f t="shared" ref="H1883:H1886" si="783">TRUNC(G1883*D1883,2)</f>
        <v>0</v>
      </c>
      <c r="I1883" s="89" t="e">
        <f t="shared" si="780"/>
        <v>#DIV/0!</v>
      </c>
    </row>
    <row r="1884" spans="1:9" ht="65.099999999999994" customHeight="1" x14ac:dyDescent="0.25">
      <c r="A1884" s="92" t="s">
        <v>1128</v>
      </c>
      <c r="B1884" s="93" t="s">
        <v>1127</v>
      </c>
      <c r="C1884" s="92" t="s">
        <v>235</v>
      </c>
      <c r="D1884" s="91">
        <v>9</v>
      </c>
      <c r="E1884" s="308"/>
      <c r="F1884" s="310">
        <f t="shared" si="781"/>
        <v>0</v>
      </c>
      <c r="G1884" s="90">
        <f t="shared" si="782"/>
        <v>0</v>
      </c>
      <c r="H1884" s="90">
        <f t="shared" si="783"/>
        <v>0</v>
      </c>
      <c r="I1884" s="89" t="e">
        <f t="shared" si="780"/>
        <v>#DIV/0!</v>
      </c>
    </row>
    <row r="1885" spans="1:9" ht="39" customHeight="1" x14ac:dyDescent="0.25">
      <c r="A1885" s="92" t="s">
        <v>1126</v>
      </c>
      <c r="B1885" s="93" t="s">
        <v>1125</v>
      </c>
      <c r="C1885" s="92" t="s">
        <v>235</v>
      </c>
      <c r="D1885" s="91">
        <v>9</v>
      </c>
      <c r="E1885" s="90">
        <f>VLOOKUP(B1885,'COMPOSIÇAO DE CUSTO UNIT'!$B$8:$H$4706,7,FALSE)</f>
        <v>0</v>
      </c>
      <c r="F1885" s="310">
        <f t="shared" si="781"/>
        <v>0</v>
      </c>
      <c r="G1885" s="90">
        <f t="shared" si="782"/>
        <v>0</v>
      </c>
      <c r="H1885" s="90">
        <f t="shared" si="783"/>
        <v>0</v>
      </c>
      <c r="I1885" s="89" t="e">
        <f t="shared" si="780"/>
        <v>#DIV/0!</v>
      </c>
    </row>
    <row r="1886" spans="1:9" ht="26.1" customHeight="1" x14ac:dyDescent="0.25">
      <c r="A1886" s="92" t="s">
        <v>1124</v>
      </c>
      <c r="B1886" s="93" t="s">
        <v>1123</v>
      </c>
      <c r="C1886" s="92" t="s">
        <v>235</v>
      </c>
      <c r="D1886" s="91">
        <v>3</v>
      </c>
      <c r="E1886" s="90">
        <f>VLOOKUP(B1886,'COMPOSIÇAO DE CUSTO UNIT'!$B$8:$H$4706,7,FALSE)</f>
        <v>0</v>
      </c>
      <c r="F1886" s="310">
        <f t="shared" si="781"/>
        <v>0</v>
      </c>
      <c r="G1886" s="90">
        <f t="shared" si="782"/>
        <v>0</v>
      </c>
      <c r="H1886" s="90">
        <f t="shared" si="783"/>
        <v>0</v>
      </c>
      <c r="I1886" s="89" t="e">
        <f t="shared" si="780"/>
        <v>#DIV/0!</v>
      </c>
    </row>
    <row r="1887" spans="1:9" ht="24" customHeight="1" x14ac:dyDescent="0.25">
      <c r="A1887" s="100" t="s">
        <v>1122</v>
      </c>
      <c r="B1887" s="99" t="s">
        <v>1121</v>
      </c>
      <c r="C1887" s="97"/>
      <c r="D1887" s="98"/>
      <c r="E1887" s="97"/>
      <c r="F1887" s="97"/>
      <c r="G1887" s="97"/>
      <c r="H1887" s="96">
        <f>SUM(H1888:H1890)</f>
        <v>0</v>
      </c>
      <c r="I1887" s="95" t="e">
        <f>H1887/$H$2317</f>
        <v>#DIV/0!</v>
      </c>
    </row>
    <row r="1888" spans="1:9" ht="24" customHeight="1" x14ac:dyDescent="0.25">
      <c r="A1888" s="92" t="s">
        <v>1120</v>
      </c>
      <c r="B1888" s="93" t="s">
        <v>1119</v>
      </c>
      <c r="C1888" s="92" t="s">
        <v>235</v>
      </c>
      <c r="D1888" s="91">
        <v>33</v>
      </c>
      <c r="E1888" s="90">
        <f>VLOOKUP(B1888,'COMPOSIÇAO DE CUSTO UNIT'!$B$8:$H$4706,7,FALSE)</f>
        <v>0</v>
      </c>
      <c r="F1888" s="310">
        <f t="shared" ref="F1888:F1890" si="784">$E$2</f>
        <v>0</v>
      </c>
      <c r="G1888" s="90">
        <f t="shared" ref="G1888:G1890" si="785">TRUNC(E1888*(1+F1888),2)</f>
        <v>0</v>
      </c>
      <c r="H1888" s="90">
        <f t="shared" ref="H1888:H1890" si="786">TRUNC(G1888*D1888,2)</f>
        <v>0</v>
      </c>
      <c r="I1888" s="89" t="e">
        <f t="shared" ref="I1888:I1890" si="787">H1888/$H$2317</f>
        <v>#DIV/0!</v>
      </c>
    </row>
    <row r="1889" spans="1:9" ht="51.9" customHeight="1" x14ac:dyDescent="0.25">
      <c r="A1889" s="92" t="s">
        <v>1118</v>
      </c>
      <c r="B1889" s="93" t="s">
        <v>1117</v>
      </c>
      <c r="C1889" s="92" t="s">
        <v>235</v>
      </c>
      <c r="D1889" s="91">
        <v>6</v>
      </c>
      <c r="E1889" s="90">
        <f>VLOOKUP(B1889,'COMPOSIÇAO DE CUSTO UNIT'!$B$8:$H$4706,7,FALSE)</f>
        <v>0</v>
      </c>
      <c r="F1889" s="310">
        <f t="shared" si="784"/>
        <v>0</v>
      </c>
      <c r="G1889" s="90">
        <f t="shared" si="785"/>
        <v>0</v>
      </c>
      <c r="H1889" s="90">
        <f t="shared" si="786"/>
        <v>0</v>
      </c>
      <c r="I1889" s="89" t="e">
        <f t="shared" si="787"/>
        <v>#DIV/0!</v>
      </c>
    </row>
    <row r="1890" spans="1:9" ht="26.1" customHeight="1" x14ac:dyDescent="0.25">
      <c r="A1890" s="92" t="s">
        <v>1116</v>
      </c>
      <c r="B1890" s="93" t="s">
        <v>1115</v>
      </c>
      <c r="C1890" s="92" t="s">
        <v>235</v>
      </c>
      <c r="D1890" s="91">
        <v>33</v>
      </c>
      <c r="E1890" s="90">
        <f>VLOOKUP(B1890,'COMPOSIÇAO DE CUSTO UNIT'!$B$8:$H$4706,7,FALSE)</f>
        <v>0</v>
      </c>
      <c r="F1890" s="310">
        <f t="shared" si="784"/>
        <v>0</v>
      </c>
      <c r="G1890" s="90">
        <f t="shared" si="785"/>
        <v>0</v>
      </c>
      <c r="H1890" s="90">
        <f t="shared" si="786"/>
        <v>0</v>
      </c>
      <c r="I1890" s="89" t="e">
        <f t="shared" si="787"/>
        <v>#DIV/0!</v>
      </c>
    </row>
    <row r="1891" spans="1:9" ht="24" customHeight="1" x14ac:dyDescent="0.25">
      <c r="A1891" s="100" t="s">
        <v>1114</v>
      </c>
      <c r="B1891" s="99" t="s">
        <v>1113</v>
      </c>
      <c r="C1891" s="97"/>
      <c r="D1891" s="98"/>
      <c r="E1891" s="97"/>
      <c r="F1891" s="97"/>
      <c r="G1891" s="97"/>
      <c r="H1891" s="96">
        <f>H1892</f>
        <v>0</v>
      </c>
      <c r="I1891" s="95" t="e">
        <f>H1891/$H$2317</f>
        <v>#DIV/0!</v>
      </c>
    </row>
    <row r="1892" spans="1:9" ht="26.1" customHeight="1" x14ac:dyDescent="0.25">
      <c r="A1892" s="92" t="s">
        <v>1112</v>
      </c>
      <c r="B1892" s="93" t="s">
        <v>1111</v>
      </c>
      <c r="C1892" s="92" t="s">
        <v>235</v>
      </c>
      <c r="D1892" s="91">
        <v>95</v>
      </c>
      <c r="E1892" s="90">
        <f>VLOOKUP(B1892,'COMPOSIÇAO DE CUSTO UNIT'!$B$8:$H$4706,7,FALSE)</f>
        <v>0</v>
      </c>
      <c r="F1892" s="310">
        <f t="shared" ref="F1892" si="788">$E$2</f>
        <v>0</v>
      </c>
      <c r="G1892" s="90">
        <f t="shared" ref="G1892" si="789">TRUNC(E1892*(1+F1892),2)</f>
        <v>0</v>
      </c>
      <c r="H1892" s="90">
        <f t="shared" ref="H1892" si="790">TRUNC(G1892*D1892,2)</f>
        <v>0</v>
      </c>
      <c r="I1892" s="89" t="e">
        <f>H1892/$H$2317</f>
        <v>#DIV/0!</v>
      </c>
    </row>
    <row r="1893" spans="1:9" ht="24" customHeight="1" x14ac:dyDescent="0.25">
      <c r="A1893" s="100" t="s">
        <v>155</v>
      </c>
      <c r="B1893" s="99" t="s">
        <v>65</v>
      </c>
      <c r="C1893" s="97"/>
      <c r="D1893" s="98"/>
      <c r="E1893" s="97"/>
      <c r="F1893" s="97"/>
      <c r="G1893" s="97"/>
      <c r="H1893" s="96">
        <f>H1894+H1930</f>
        <v>0</v>
      </c>
      <c r="I1893" s="95" t="e">
        <f t="shared" ref="I1893:I1929" si="791">H1893/$H$2317</f>
        <v>#DIV/0!</v>
      </c>
    </row>
    <row r="1894" spans="1:9" ht="24" customHeight="1" x14ac:dyDescent="0.25">
      <c r="A1894" s="100" t="s">
        <v>1110</v>
      </c>
      <c r="B1894" s="99" t="s">
        <v>1109</v>
      </c>
      <c r="C1894" s="97"/>
      <c r="D1894" s="98"/>
      <c r="E1894" s="97"/>
      <c r="F1894" s="97"/>
      <c r="G1894" s="97"/>
      <c r="H1894" s="96">
        <f>SUM(H1895:H1929)</f>
        <v>0</v>
      </c>
      <c r="I1894" s="95" t="e">
        <f t="shared" si="791"/>
        <v>#DIV/0!</v>
      </c>
    </row>
    <row r="1895" spans="1:9" ht="39" customHeight="1" x14ac:dyDescent="0.25">
      <c r="A1895" s="92" t="s">
        <v>1108</v>
      </c>
      <c r="B1895" s="93" t="s">
        <v>1107</v>
      </c>
      <c r="C1895" s="92" t="s">
        <v>235</v>
      </c>
      <c r="D1895" s="91">
        <v>6</v>
      </c>
      <c r="E1895" s="308"/>
      <c r="F1895" s="310">
        <f t="shared" ref="F1895:F1929" si="792">$E$2</f>
        <v>0</v>
      </c>
      <c r="G1895" s="90">
        <f t="shared" ref="G1895:G1929" si="793">TRUNC(E1895*(1+F1895),2)</f>
        <v>0</v>
      </c>
      <c r="H1895" s="90">
        <f t="shared" ref="H1895:H1929" si="794">TRUNC(G1895*D1895,2)</f>
        <v>0</v>
      </c>
      <c r="I1895" s="89" t="e">
        <f t="shared" si="791"/>
        <v>#DIV/0!</v>
      </c>
    </row>
    <row r="1896" spans="1:9" ht="51.9" customHeight="1" x14ac:dyDescent="0.25">
      <c r="A1896" s="92" t="s">
        <v>1106</v>
      </c>
      <c r="B1896" s="93" t="s">
        <v>1105</v>
      </c>
      <c r="C1896" s="92" t="s">
        <v>235</v>
      </c>
      <c r="D1896" s="91">
        <v>10</v>
      </c>
      <c r="E1896" s="308"/>
      <c r="F1896" s="310">
        <f t="shared" si="792"/>
        <v>0</v>
      </c>
      <c r="G1896" s="90">
        <f t="shared" si="793"/>
        <v>0</v>
      </c>
      <c r="H1896" s="90">
        <f t="shared" si="794"/>
        <v>0</v>
      </c>
      <c r="I1896" s="89" t="e">
        <f t="shared" si="791"/>
        <v>#DIV/0!</v>
      </c>
    </row>
    <row r="1897" spans="1:9" ht="51.9" customHeight="1" x14ac:dyDescent="0.25">
      <c r="A1897" s="92" t="s">
        <v>1104</v>
      </c>
      <c r="B1897" s="93" t="s">
        <v>1103</v>
      </c>
      <c r="C1897" s="92" t="s">
        <v>235</v>
      </c>
      <c r="D1897" s="91">
        <v>12</v>
      </c>
      <c r="E1897" s="308"/>
      <c r="F1897" s="310">
        <f t="shared" si="792"/>
        <v>0</v>
      </c>
      <c r="G1897" s="90">
        <f t="shared" si="793"/>
        <v>0</v>
      </c>
      <c r="H1897" s="90">
        <f t="shared" si="794"/>
        <v>0</v>
      </c>
      <c r="I1897" s="89" t="e">
        <f t="shared" si="791"/>
        <v>#DIV/0!</v>
      </c>
    </row>
    <row r="1898" spans="1:9" ht="51.9" customHeight="1" x14ac:dyDescent="0.25">
      <c r="A1898" s="92" t="s">
        <v>1102</v>
      </c>
      <c r="B1898" s="93" t="s">
        <v>1101</v>
      </c>
      <c r="C1898" s="92" t="s">
        <v>235</v>
      </c>
      <c r="D1898" s="91">
        <v>4</v>
      </c>
      <c r="E1898" s="308"/>
      <c r="F1898" s="310">
        <f t="shared" si="792"/>
        <v>0</v>
      </c>
      <c r="G1898" s="90">
        <f t="shared" si="793"/>
        <v>0</v>
      </c>
      <c r="H1898" s="90">
        <f t="shared" si="794"/>
        <v>0</v>
      </c>
      <c r="I1898" s="89" t="e">
        <f t="shared" si="791"/>
        <v>#DIV/0!</v>
      </c>
    </row>
    <row r="1899" spans="1:9" ht="39" customHeight="1" x14ac:dyDescent="0.25">
      <c r="A1899" s="92" t="s">
        <v>1100</v>
      </c>
      <c r="B1899" s="93" t="s">
        <v>1099</v>
      </c>
      <c r="C1899" s="92" t="s">
        <v>235</v>
      </c>
      <c r="D1899" s="91">
        <v>10</v>
      </c>
      <c r="E1899" s="308"/>
      <c r="F1899" s="310">
        <f t="shared" si="792"/>
        <v>0</v>
      </c>
      <c r="G1899" s="90">
        <f t="shared" si="793"/>
        <v>0</v>
      </c>
      <c r="H1899" s="90">
        <f t="shared" si="794"/>
        <v>0</v>
      </c>
      <c r="I1899" s="89" t="e">
        <f t="shared" si="791"/>
        <v>#DIV/0!</v>
      </c>
    </row>
    <row r="1900" spans="1:9" ht="51.9" customHeight="1" x14ac:dyDescent="0.25">
      <c r="A1900" s="92" t="s">
        <v>1098</v>
      </c>
      <c r="B1900" s="93" t="s">
        <v>1097</v>
      </c>
      <c r="C1900" s="92" t="s">
        <v>235</v>
      </c>
      <c r="D1900" s="91">
        <v>10</v>
      </c>
      <c r="E1900" s="308"/>
      <c r="F1900" s="310">
        <f t="shared" si="792"/>
        <v>0</v>
      </c>
      <c r="G1900" s="90">
        <f t="shared" si="793"/>
        <v>0</v>
      </c>
      <c r="H1900" s="90">
        <f t="shared" si="794"/>
        <v>0</v>
      </c>
      <c r="I1900" s="89" t="e">
        <f t="shared" si="791"/>
        <v>#DIV/0!</v>
      </c>
    </row>
    <row r="1901" spans="1:9" ht="39" customHeight="1" x14ac:dyDescent="0.25">
      <c r="A1901" s="92" t="s">
        <v>1096</v>
      </c>
      <c r="B1901" s="93" t="s">
        <v>1095</v>
      </c>
      <c r="C1901" s="92" t="s">
        <v>235</v>
      </c>
      <c r="D1901" s="91">
        <v>8</v>
      </c>
      <c r="E1901" s="308"/>
      <c r="F1901" s="310">
        <f t="shared" si="792"/>
        <v>0</v>
      </c>
      <c r="G1901" s="90">
        <f t="shared" si="793"/>
        <v>0</v>
      </c>
      <c r="H1901" s="90">
        <f t="shared" si="794"/>
        <v>0</v>
      </c>
      <c r="I1901" s="89" t="e">
        <f t="shared" si="791"/>
        <v>#DIV/0!</v>
      </c>
    </row>
    <row r="1902" spans="1:9" ht="39" customHeight="1" x14ac:dyDescent="0.25">
      <c r="A1902" s="92" t="s">
        <v>1094</v>
      </c>
      <c r="B1902" s="93" t="s">
        <v>1093</v>
      </c>
      <c r="C1902" s="92" t="s">
        <v>235</v>
      </c>
      <c r="D1902" s="91">
        <v>19</v>
      </c>
      <c r="E1902" s="308"/>
      <c r="F1902" s="310">
        <f t="shared" si="792"/>
        <v>0</v>
      </c>
      <c r="G1902" s="90">
        <f t="shared" si="793"/>
        <v>0</v>
      </c>
      <c r="H1902" s="90">
        <f t="shared" si="794"/>
        <v>0</v>
      </c>
      <c r="I1902" s="89" t="e">
        <f t="shared" si="791"/>
        <v>#DIV/0!</v>
      </c>
    </row>
    <row r="1903" spans="1:9" ht="26.1" customHeight="1" x14ac:dyDescent="0.25">
      <c r="A1903" s="92" t="s">
        <v>1092</v>
      </c>
      <c r="B1903" s="93" t="s">
        <v>1091</v>
      </c>
      <c r="C1903" s="92" t="s">
        <v>235</v>
      </c>
      <c r="D1903" s="91">
        <v>22</v>
      </c>
      <c r="E1903" s="308"/>
      <c r="F1903" s="310">
        <f t="shared" si="792"/>
        <v>0</v>
      </c>
      <c r="G1903" s="90">
        <f t="shared" si="793"/>
        <v>0</v>
      </c>
      <c r="H1903" s="90">
        <f t="shared" si="794"/>
        <v>0</v>
      </c>
      <c r="I1903" s="89" t="e">
        <f t="shared" si="791"/>
        <v>#DIV/0!</v>
      </c>
    </row>
    <row r="1904" spans="1:9" ht="24" customHeight="1" x14ac:dyDescent="0.25">
      <c r="A1904" s="92" t="s">
        <v>1090</v>
      </c>
      <c r="B1904" s="93" t="s">
        <v>1089</v>
      </c>
      <c r="C1904" s="92" t="s">
        <v>235</v>
      </c>
      <c r="D1904" s="91">
        <v>23</v>
      </c>
      <c r="E1904" s="90">
        <f>VLOOKUP(B1904,'COMPOSIÇAO DE CUSTO UNIT'!$B$8:$H$4706,7,FALSE)</f>
        <v>0</v>
      </c>
      <c r="F1904" s="310">
        <f t="shared" si="792"/>
        <v>0</v>
      </c>
      <c r="G1904" s="90">
        <f t="shared" si="793"/>
        <v>0</v>
      </c>
      <c r="H1904" s="90">
        <f t="shared" si="794"/>
        <v>0</v>
      </c>
      <c r="I1904" s="89" t="e">
        <f t="shared" si="791"/>
        <v>#DIV/0!</v>
      </c>
    </row>
    <row r="1905" spans="1:9" ht="39" customHeight="1" x14ac:dyDescent="0.25">
      <c r="A1905" s="92" t="s">
        <v>1088</v>
      </c>
      <c r="B1905" s="93" t="s">
        <v>1087</v>
      </c>
      <c r="C1905" s="92" t="s">
        <v>235</v>
      </c>
      <c r="D1905" s="91">
        <v>2</v>
      </c>
      <c r="E1905" s="308"/>
      <c r="F1905" s="310">
        <f t="shared" si="792"/>
        <v>0</v>
      </c>
      <c r="G1905" s="90">
        <f t="shared" si="793"/>
        <v>0</v>
      </c>
      <c r="H1905" s="90">
        <f t="shared" si="794"/>
        <v>0</v>
      </c>
      <c r="I1905" s="89" t="e">
        <f t="shared" si="791"/>
        <v>#DIV/0!</v>
      </c>
    </row>
    <row r="1906" spans="1:9" ht="39" customHeight="1" x14ac:dyDescent="0.25">
      <c r="A1906" s="92" t="s">
        <v>1086</v>
      </c>
      <c r="B1906" s="93" t="s">
        <v>1085</v>
      </c>
      <c r="C1906" s="92" t="s">
        <v>235</v>
      </c>
      <c r="D1906" s="91">
        <v>23</v>
      </c>
      <c r="E1906" s="308"/>
      <c r="F1906" s="310">
        <f t="shared" si="792"/>
        <v>0</v>
      </c>
      <c r="G1906" s="90">
        <f t="shared" si="793"/>
        <v>0</v>
      </c>
      <c r="H1906" s="90">
        <f t="shared" si="794"/>
        <v>0</v>
      </c>
      <c r="I1906" s="89" t="e">
        <f t="shared" si="791"/>
        <v>#DIV/0!</v>
      </c>
    </row>
    <row r="1907" spans="1:9" ht="39" customHeight="1" x14ac:dyDescent="0.25">
      <c r="A1907" s="92" t="s">
        <v>1084</v>
      </c>
      <c r="B1907" s="93" t="s">
        <v>1083</v>
      </c>
      <c r="C1907" s="92" t="s">
        <v>235</v>
      </c>
      <c r="D1907" s="91">
        <v>24</v>
      </c>
      <c r="E1907" s="308"/>
      <c r="F1907" s="310">
        <f t="shared" si="792"/>
        <v>0</v>
      </c>
      <c r="G1907" s="90">
        <f t="shared" si="793"/>
        <v>0</v>
      </c>
      <c r="H1907" s="90">
        <f t="shared" si="794"/>
        <v>0</v>
      </c>
      <c r="I1907" s="89" t="e">
        <f t="shared" si="791"/>
        <v>#DIV/0!</v>
      </c>
    </row>
    <row r="1908" spans="1:9" ht="39" customHeight="1" x14ac:dyDescent="0.25">
      <c r="A1908" s="92" t="s">
        <v>1082</v>
      </c>
      <c r="B1908" s="93" t="s">
        <v>1081</v>
      </c>
      <c r="C1908" s="92" t="s">
        <v>235</v>
      </c>
      <c r="D1908" s="91">
        <v>14</v>
      </c>
      <c r="E1908" s="308"/>
      <c r="F1908" s="310">
        <f t="shared" si="792"/>
        <v>0</v>
      </c>
      <c r="G1908" s="90">
        <f t="shared" si="793"/>
        <v>0</v>
      </c>
      <c r="H1908" s="90">
        <f t="shared" si="794"/>
        <v>0</v>
      </c>
      <c r="I1908" s="89" t="e">
        <f t="shared" si="791"/>
        <v>#DIV/0!</v>
      </c>
    </row>
    <row r="1909" spans="1:9" ht="26.1" customHeight="1" x14ac:dyDescent="0.25">
      <c r="A1909" s="92" t="s">
        <v>1080</v>
      </c>
      <c r="B1909" s="93" t="s">
        <v>1079</v>
      </c>
      <c r="C1909" s="92" t="s">
        <v>235</v>
      </c>
      <c r="D1909" s="91">
        <v>3</v>
      </c>
      <c r="E1909" s="90">
        <f>VLOOKUP(B1909,'COMPOSIÇAO DE CUSTO UNIT'!$B$8:$H$4706,7,FALSE)</f>
        <v>0</v>
      </c>
      <c r="F1909" s="310">
        <f t="shared" si="792"/>
        <v>0</v>
      </c>
      <c r="G1909" s="90">
        <f t="shared" si="793"/>
        <v>0</v>
      </c>
      <c r="H1909" s="90">
        <f t="shared" si="794"/>
        <v>0</v>
      </c>
      <c r="I1909" s="89" t="e">
        <f t="shared" si="791"/>
        <v>#DIV/0!</v>
      </c>
    </row>
    <row r="1910" spans="1:9" ht="39" customHeight="1" x14ac:dyDescent="0.25">
      <c r="A1910" s="92" t="s">
        <v>1078</v>
      </c>
      <c r="B1910" s="93" t="s">
        <v>1077</v>
      </c>
      <c r="C1910" s="92" t="s">
        <v>235</v>
      </c>
      <c r="D1910" s="91">
        <v>22</v>
      </c>
      <c r="E1910" s="308"/>
      <c r="F1910" s="310">
        <f t="shared" si="792"/>
        <v>0</v>
      </c>
      <c r="G1910" s="90">
        <f t="shared" si="793"/>
        <v>0</v>
      </c>
      <c r="H1910" s="90">
        <f t="shared" si="794"/>
        <v>0</v>
      </c>
      <c r="I1910" s="89" t="e">
        <f t="shared" si="791"/>
        <v>#DIV/0!</v>
      </c>
    </row>
    <row r="1911" spans="1:9" ht="26.1" customHeight="1" x14ac:dyDescent="0.25">
      <c r="A1911" s="92" t="s">
        <v>1076</v>
      </c>
      <c r="B1911" s="93" t="s">
        <v>1075</v>
      </c>
      <c r="C1911" s="92" t="s">
        <v>235</v>
      </c>
      <c r="D1911" s="91">
        <v>4</v>
      </c>
      <c r="E1911" s="308"/>
      <c r="F1911" s="310">
        <f t="shared" si="792"/>
        <v>0</v>
      </c>
      <c r="G1911" s="90">
        <f t="shared" si="793"/>
        <v>0</v>
      </c>
      <c r="H1911" s="90">
        <f t="shared" si="794"/>
        <v>0</v>
      </c>
      <c r="I1911" s="89" t="e">
        <f t="shared" si="791"/>
        <v>#DIV/0!</v>
      </c>
    </row>
    <row r="1912" spans="1:9" ht="24" customHeight="1" x14ac:dyDescent="0.25">
      <c r="A1912" s="92" t="s">
        <v>1074</v>
      </c>
      <c r="B1912" s="93" t="s">
        <v>1073</v>
      </c>
      <c r="C1912" s="92" t="s">
        <v>235</v>
      </c>
      <c r="D1912" s="91">
        <v>19</v>
      </c>
      <c r="E1912" s="90">
        <f>VLOOKUP(B1912,'COMPOSIÇAO DE CUSTO UNIT'!$B$8:$H$4706,7,FALSE)</f>
        <v>0</v>
      </c>
      <c r="F1912" s="310">
        <f t="shared" si="792"/>
        <v>0</v>
      </c>
      <c r="G1912" s="90">
        <f t="shared" si="793"/>
        <v>0</v>
      </c>
      <c r="H1912" s="90">
        <f t="shared" si="794"/>
        <v>0</v>
      </c>
      <c r="I1912" s="89" t="e">
        <f t="shared" si="791"/>
        <v>#DIV/0!</v>
      </c>
    </row>
    <row r="1913" spans="1:9" ht="51.9" customHeight="1" x14ac:dyDescent="0.25">
      <c r="A1913" s="92" t="s">
        <v>1072</v>
      </c>
      <c r="B1913" s="93" t="s">
        <v>1071</v>
      </c>
      <c r="C1913" s="92" t="s">
        <v>502</v>
      </c>
      <c r="D1913" s="91">
        <v>2</v>
      </c>
      <c r="E1913" s="90">
        <f>VLOOKUP(B1913,'COMPOSIÇAO DE CUSTO UNIT'!$B$8:$H$4706,7,FALSE)</f>
        <v>0</v>
      </c>
      <c r="F1913" s="310">
        <f t="shared" si="792"/>
        <v>0</v>
      </c>
      <c r="G1913" s="90">
        <f t="shared" si="793"/>
        <v>0</v>
      </c>
      <c r="H1913" s="90">
        <f t="shared" si="794"/>
        <v>0</v>
      </c>
      <c r="I1913" s="89" t="e">
        <f t="shared" si="791"/>
        <v>#DIV/0!</v>
      </c>
    </row>
    <row r="1914" spans="1:9" ht="26.1" customHeight="1" x14ac:dyDescent="0.25">
      <c r="A1914" s="92" t="s">
        <v>1070</v>
      </c>
      <c r="B1914" s="93" t="s">
        <v>1069</v>
      </c>
      <c r="C1914" s="92" t="s">
        <v>235</v>
      </c>
      <c r="D1914" s="91">
        <v>22</v>
      </c>
      <c r="E1914" s="90">
        <f>VLOOKUP(B1914,'COMPOSIÇAO DE CUSTO UNIT'!$B$8:$H$4706,7,FALSE)</f>
        <v>0</v>
      </c>
      <c r="F1914" s="310">
        <f t="shared" si="792"/>
        <v>0</v>
      </c>
      <c r="G1914" s="90">
        <f t="shared" si="793"/>
        <v>0</v>
      </c>
      <c r="H1914" s="90">
        <f t="shared" si="794"/>
        <v>0</v>
      </c>
      <c r="I1914" s="89" t="e">
        <f t="shared" si="791"/>
        <v>#DIV/0!</v>
      </c>
    </row>
    <row r="1915" spans="1:9" ht="26.1" customHeight="1" x14ac:dyDescent="0.25">
      <c r="A1915" s="92" t="s">
        <v>1068</v>
      </c>
      <c r="B1915" s="93" t="s">
        <v>1067</v>
      </c>
      <c r="C1915" s="92" t="s">
        <v>235</v>
      </c>
      <c r="D1915" s="91">
        <v>12</v>
      </c>
      <c r="E1915" s="90">
        <f>VLOOKUP(B1915,'COMPOSIÇAO DE CUSTO UNIT'!$B$8:$H$4706,7,FALSE)</f>
        <v>0</v>
      </c>
      <c r="F1915" s="310">
        <f t="shared" si="792"/>
        <v>0</v>
      </c>
      <c r="G1915" s="90">
        <f t="shared" si="793"/>
        <v>0</v>
      </c>
      <c r="H1915" s="90">
        <f t="shared" si="794"/>
        <v>0</v>
      </c>
      <c r="I1915" s="89" t="e">
        <f t="shared" si="791"/>
        <v>#DIV/0!</v>
      </c>
    </row>
    <row r="1916" spans="1:9" ht="39" customHeight="1" x14ac:dyDescent="0.25">
      <c r="A1916" s="92" t="s">
        <v>1066</v>
      </c>
      <c r="B1916" s="93" t="s">
        <v>1065</v>
      </c>
      <c r="C1916" s="92" t="s">
        <v>235</v>
      </c>
      <c r="D1916" s="91">
        <v>12</v>
      </c>
      <c r="E1916" s="90">
        <f>VLOOKUP(B1916,'COMPOSIÇAO DE CUSTO UNIT'!$B$8:$H$4706,7,FALSE)</f>
        <v>0</v>
      </c>
      <c r="F1916" s="310">
        <f t="shared" si="792"/>
        <v>0</v>
      </c>
      <c r="G1916" s="90">
        <f t="shared" si="793"/>
        <v>0</v>
      </c>
      <c r="H1916" s="90">
        <f t="shared" si="794"/>
        <v>0</v>
      </c>
      <c r="I1916" s="89" t="e">
        <f t="shared" si="791"/>
        <v>#DIV/0!</v>
      </c>
    </row>
    <row r="1917" spans="1:9" ht="26.1" customHeight="1" x14ac:dyDescent="0.25">
      <c r="A1917" s="92" t="s">
        <v>1064</v>
      </c>
      <c r="B1917" s="93" t="s">
        <v>1063</v>
      </c>
      <c r="C1917" s="92" t="s">
        <v>235</v>
      </c>
      <c r="D1917" s="91">
        <v>1</v>
      </c>
      <c r="E1917" s="308"/>
      <c r="F1917" s="310">
        <f t="shared" si="792"/>
        <v>0</v>
      </c>
      <c r="G1917" s="90">
        <f t="shared" si="793"/>
        <v>0</v>
      </c>
      <c r="H1917" s="90">
        <f t="shared" si="794"/>
        <v>0</v>
      </c>
      <c r="I1917" s="89" t="e">
        <f t="shared" si="791"/>
        <v>#DIV/0!</v>
      </c>
    </row>
    <row r="1918" spans="1:9" ht="26.1" customHeight="1" x14ac:dyDescent="0.25">
      <c r="A1918" s="92" t="s">
        <v>1062</v>
      </c>
      <c r="B1918" s="93" t="s">
        <v>1061</v>
      </c>
      <c r="C1918" s="92" t="s">
        <v>235</v>
      </c>
      <c r="D1918" s="91">
        <v>3</v>
      </c>
      <c r="E1918" s="90">
        <f>VLOOKUP(B1918,'COMPOSIÇAO DE CUSTO UNIT'!$B$8:$H$4706,7,FALSE)</f>
        <v>0</v>
      </c>
      <c r="F1918" s="310">
        <f t="shared" si="792"/>
        <v>0</v>
      </c>
      <c r="G1918" s="90">
        <f t="shared" si="793"/>
        <v>0</v>
      </c>
      <c r="H1918" s="90">
        <f t="shared" si="794"/>
        <v>0</v>
      </c>
      <c r="I1918" s="89" t="e">
        <f t="shared" si="791"/>
        <v>#DIV/0!</v>
      </c>
    </row>
    <row r="1919" spans="1:9" ht="39" customHeight="1" x14ac:dyDescent="0.25">
      <c r="A1919" s="92" t="s">
        <v>1060</v>
      </c>
      <c r="B1919" s="93" t="s">
        <v>1059</v>
      </c>
      <c r="C1919" s="92" t="s">
        <v>235</v>
      </c>
      <c r="D1919" s="91">
        <v>8</v>
      </c>
      <c r="E1919" s="90">
        <f>VLOOKUP(B1919,'COMPOSIÇAO DE CUSTO UNIT'!$B$8:$H$4706,7,FALSE)</f>
        <v>0</v>
      </c>
      <c r="F1919" s="310">
        <f t="shared" si="792"/>
        <v>0</v>
      </c>
      <c r="G1919" s="90">
        <f t="shared" si="793"/>
        <v>0</v>
      </c>
      <c r="H1919" s="90">
        <f t="shared" si="794"/>
        <v>0</v>
      </c>
      <c r="I1919" s="89" t="e">
        <f t="shared" si="791"/>
        <v>#DIV/0!</v>
      </c>
    </row>
    <row r="1920" spans="1:9" ht="51.9" customHeight="1" x14ac:dyDescent="0.25">
      <c r="A1920" s="92" t="s">
        <v>1058</v>
      </c>
      <c r="B1920" s="93" t="s">
        <v>1057</v>
      </c>
      <c r="C1920" s="92" t="s">
        <v>235</v>
      </c>
      <c r="D1920" s="91">
        <v>1</v>
      </c>
      <c r="E1920" s="90">
        <f>VLOOKUP(B1920,'COMPOSIÇAO DE CUSTO UNIT'!$B$8:$H$4706,7,FALSE)</f>
        <v>0</v>
      </c>
      <c r="F1920" s="310">
        <f t="shared" si="792"/>
        <v>0</v>
      </c>
      <c r="G1920" s="90">
        <f t="shared" si="793"/>
        <v>0</v>
      </c>
      <c r="H1920" s="90">
        <f t="shared" si="794"/>
        <v>0</v>
      </c>
      <c r="I1920" s="89" t="e">
        <f t="shared" si="791"/>
        <v>#DIV/0!</v>
      </c>
    </row>
    <row r="1921" spans="1:9" ht="26.1" customHeight="1" x14ac:dyDescent="0.25">
      <c r="A1921" s="92" t="s">
        <v>1056</v>
      </c>
      <c r="B1921" s="93" t="s">
        <v>1055</v>
      </c>
      <c r="C1921" s="92" t="s">
        <v>235</v>
      </c>
      <c r="D1921" s="91">
        <v>4</v>
      </c>
      <c r="E1921" s="90">
        <f>VLOOKUP(B1921,'COMPOSIÇAO DE CUSTO UNIT'!$B$8:$H$4706,7,FALSE)</f>
        <v>0</v>
      </c>
      <c r="F1921" s="310">
        <f t="shared" si="792"/>
        <v>0</v>
      </c>
      <c r="G1921" s="90">
        <f t="shared" si="793"/>
        <v>0</v>
      </c>
      <c r="H1921" s="90">
        <f t="shared" si="794"/>
        <v>0</v>
      </c>
      <c r="I1921" s="89" t="e">
        <f t="shared" si="791"/>
        <v>#DIV/0!</v>
      </c>
    </row>
    <row r="1922" spans="1:9" ht="39" customHeight="1" x14ac:dyDescent="0.25">
      <c r="A1922" s="92" t="s">
        <v>1054</v>
      </c>
      <c r="B1922" s="93" t="s">
        <v>1053</v>
      </c>
      <c r="C1922" s="92" t="s">
        <v>235</v>
      </c>
      <c r="D1922" s="91">
        <v>20</v>
      </c>
      <c r="E1922" s="308"/>
      <c r="F1922" s="310">
        <f t="shared" si="792"/>
        <v>0</v>
      </c>
      <c r="G1922" s="90">
        <f t="shared" si="793"/>
        <v>0</v>
      </c>
      <c r="H1922" s="90">
        <f t="shared" si="794"/>
        <v>0</v>
      </c>
      <c r="I1922" s="89" t="e">
        <f t="shared" si="791"/>
        <v>#DIV/0!</v>
      </c>
    </row>
    <row r="1923" spans="1:9" ht="51.9" customHeight="1" x14ac:dyDescent="0.25">
      <c r="A1923" s="92" t="s">
        <v>1052</v>
      </c>
      <c r="B1923" s="93" t="s">
        <v>1051</v>
      </c>
      <c r="C1923" s="92" t="s">
        <v>235</v>
      </c>
      <c r="D1923" s="91">
        <v>12</v>
      </c>
      <c r="E1923" s="90">
        <f>VLOOKUP(B1923,'COMPOSIÇAO DE CUSTO UNIT'!$B$8:$H$4706,7,FALSE)</f>
        <v>0</v>
      </c>
      <c r="F1923" s="310">
        <f t="shared" si="792"/>
        <v>0</v>
      </c>
      <c r="G1923" s="90">
        <f t="shared" si="793"/>
        <v>0</v>
      </c>
      <c r="H1923" s="90">
        <f t="shared" si="794"/>
        <v>0</v>
      </c>
      <c r="I1923" s="89" t="e">
        <f t="shared" si="791"/>
        <v>#DIV/0!</v>
      </c>
    </row>
    <row r="1924" spans="1:9" ht="26.1" customHeight="1" x14ac:dyDescent="0.25">
      <c r="A1924" s="92" t="s">
        <v>1050</v>
      </c>
      <c r="B1924" s="93" t="s">
        <v>1049</v>
      </c>
      <c r="C1924" s="92" t="s">
        <v>460</v>
      </c>
      <c r="D1924" s="91">
        <v>7.2</v>
      </c>
      <c r="E1924" s="308"/>
      <c r="F1924" s="310">
        <f t="shared" si="792"/>
        <v>0</v>
      </c>
      <c r="G1924" s="90">
        <f t="shared" si="793"/>
        <v>0</v>
      </c>
      <c r="H1924" s="90">
        <f t="shared" si="794"/>
        <v>0</v>
      </c>
      <c r="I1924" s="89" t="e">
        <f t="shared" si="791"/>
        <v>#DIV/0!</v>
      </c>
    </row>
    <row r="1925" spans="1:9" ht="26.1" customHeight="1" x14ac:dyDescent="0.25">
      <c r="A1925" s="92" t="s">
        <v>1048</v>
      </c>
      <c r="B1925" s="93" t="s">
        <v>1047</v>
      </c>
      <c r="C1925" s="92" t="s">
        <v>235</v>
      </c>
      <c r="D1925" s="91">
        <v>20</v>
      </c>
      <c r="E1925" s="308"/>
      <c r="F1925" s="310">
        <f t="shared" si="792"/>
        <v>0</v>
      </c>
      <c r="G1925" s="90">
        <f t="shared" si="793"/>
        <v>0</v>
      </c>
      <c r="H1925" s="90">
        <f t="shared" si="794"/>
        <v>0</v>
      </c>
      <c r="I1925" s="89" t="e">
        <f t="shared" si="791"/>
        <v>#DIV/0!</v>
      </c>
    </row>
    <row r="1926" spans="1:9" ht="26.1" customHeight="1" x14ac:dyDescent="0.25">
      <c r="A1926" s="92" t="s">
        <v>1046</v>
      </c>
      <c r="B1926" s="93" t="s">
        <v>1045</v>
      </c>
      <c r="C1926" s="92" t="s">
        <v>235</v>
      </c>
      <c r="D1926" s="91">
        <v>20</v>
      </c>
      <c r="E1926" s="308"/>
      <c r="F1926" s="310">
        <f t="shared" si="792"/>
        <v>0</v>
      </c>
      <c r="G1926" s="90">
        <f t="shared" si="793"/>
        <v>0</v>
      </c>
      <c r="H1926" s="90">
        <f t="shared" si="794"/>
        <v>0</v>
      </c>
      <c r="I1926" s="89" t="e">
        <f t="shared" si="791"/>
        <v>#DIV/0!</v>
      </c>
    </row>
    <row r="1927" spans="1:9" ht="26.1" customHeight="1" x14ac:dyDescent="0.25">
      <c r="A1927" s="92" t="s">
        <v>1044</v>
      </c>
      <c r="B1927" s="93" t="s">
        <v>1043</v>
      </c>
      <c r="C1927" s="92" t="s">
        <v>235</v>
      </c>
      <c r="D1927" s="91">
        <v>26</v>
      </c>
      <c r="E1927" s="90">
        <f>VLOOKUP(B1927,'COMPOSIÇAO DE CUSTO UNIT'!$B$8:$H$4706,7,FALSE)</f>
        <v>0</v>
      </c>
      <c r="F1927" s="310">
        <f t="shared" si="792"/>
        <v>0</v>
      </c>
      <c r="G1927" s="90">
        <f t="shared" si="793"/>
        <v>0</v>
      </c>
      <c r="H1927" s="90">
        <f t="shared" si="794"/>
        <v>0</v>
      </c>
      <c r="I1927" s="89" t="e">
        <f t="shared" si="791"/>
        <v>#DIV/0!</v>
      </c>
    </row>
    <row r="1928" spans="1:9" ht="26.1" customHeight="1" x14ac:dyDescent="0.25">
      <c r="A1928" s="92" t="s">
        <v>1042</v>
      </c>
      <c r="B1928" s="93" t="s">
        <v>1041</v>
      </c>
      <c r="C1928" s="92" t="s">
        <v>235</v>
      </c>
      <c r="D1928" s="91">
        <v>12</v>
      </c>
      <c r="E1928" s="90">
        <f>VLOOKUP(B1928,'COMPOSIÇAO DE CUSTO UNIT'!$B$8:$H$4706,7,FALSE)</f>
        <v>0</v>
      </c>
      <c r="F1928" s="310">
        <f t="shared" si="792"/>
        <v>0</v>
      </c>
      <c r="G1928" s="90">
        <f t="shared" si="793"/>
        <v>0</v>
      </c>
      <c r="H1928" s="90">
        <f t="shared" si="794"/>
        <v>0</v>
      </c>
      <c r="I1928" s="89" t="e">
        <f t="shared" si="791"/>
        <v>#DIV/0!</v>
      </c>
    </row>
    <row r="1929" spans="1:9" ht="26.1" customHeight="1" x14ac:dyDescent="0.25">
      <c r="A1929" s="92" t="s">
        <v>1040</v>
      </c>
      <c r="B1929" s="93" t="s">
        <v>1039</v>
      </c>
      <c r="C1929" s="92" t="s">
        <v>235</v>
      </c>
      <c r="D1929" s="91">
        <v>35</v>
      </c>
      <c r="E1929" s="90">
        <f>VLOOKUP(B1929,'COMPOSIÇAO DE CUSTO UNIT'!$B$8:$H$4706,7,FALSE)</f>
        <v>0</v>
      </c>
      <c r="F1929" s="310">
        <f t="shared" si="792"/>
        <v>0</v>
      </c>
      <c r="G1929" s="90">
        <f t="shared" si="793"/>
        <v>0</v>
      </c>
      <c r="H1929" s="90">
        <f t="shared" si="794"/>
        <v>0</v>
      </c>
      <c r="I1929" s="89" t="e">
        <f t="shared" si="791"/>
        <v>#DIV/0!</v>
      </c>
    </row>
    <row r="1930" spans="1:9" ht="24" customHeight="1" x14ac:dyDescent="0.25">
      <c r="A1930" s="100" t="s">
        <v>1038</v>
      </c>
      <c r="B1930" s="99" t="s">
        <v>1037</v>
      </c>
      <c r="C1930" s="97"/>
      <c r="D1930" s="98"/>
      <c r="E1930" s="97"/>
      <c r="F1930" s="97"/>
      <c r="G1930" s="97"/>
      <c r="H1930" s="96">
        <f>SUM(H1931:H1933)</f>
        <v>0</v>
      </c>
      <c r="I1930" s="95" t="e">
        <f>H1930/$H$2317</f>
        <v>#DIV/0!</v>
      </c>
    </row>
    <row r="1931" spans="1:9" ht="26.1" customHeight="1" x14ac:dyDescent="0.25">
      <c r="A1931" s="92" t="s">
        <v>1036</v>
      </c>
      <c r="B1931" s="93" t="s">
        <v>1035</v>
      </c>
      <c r="C1931" s="92" t="s">
        <v>460</v>
      </c>
      <c r="D1931" s="91">
        <v>4.4000000000000004</v>
      </c>
      <c r="E1931" s="90">
        <f>VLOOKUP(B1931,'COMPOSIÇAO DE CUSTO UNIT'!$B$8:$H$4706,7,FALSE)</f>
        <v>0</v>
      </c>
      <c r="F1931" s="310">
        <f t="shared" ref="F1931:F1933" si="795">$E$2</f>
        <v>0</v>
      </c>
      <c r="G1931" s="90">
        <f t="shared" ref="G1931:G1933" si="796">TRUNC(E1931*(1+F1931),2)</f>
        <v>0</v>
      </c>
      <c r="H1931" s="90">
        <f t="shared" ref="H1931:H1933" si="797">TRUNC(G1931*D1931,2)</f>
        <v>0</v>
      </c>
      <c r="I1931" s="89" t="e">
        <f t="shared" ref="I1931:I1933" si="798">H1931/$H$2317</f>
        <v>#DIV/0!</v>
      </c>
    </row>
    <row r="1932" spans="1:9" ht="51.9" customHeight="1" x14ac:dyDescent="0.25">
      <c r="A1932" s="92" t="s">
        <v>1034</v>
      </c>
      <c r="B1932" s="93" t="s">
        <v>4483</v>
      </c>
      <c r="C1932" s="92" t="s">
        <v>460</v>
      </c>
      <c r="D1932" s="91">
        <v>22.95</v>
      </c>
      <c r="E1932" s="90">
        <f>VLOOKUP(B1932,'COMPOSIÇAO DE CUSTO UNIT'!$B$8:$H$4706,7,FALSE)</f>
        <v>0</v>
      </c>
      <c r="F1932" s="310">
        <f t="shared" si="795"/>
        <v>0</v>
      </c>
      <c r="G1932" s="90">
        <f t="shared" si="796"/>
        <v>0</v>
      </c>
      <c r="H1932" s="90">
        <f t="shared" si="797"/>
        <v>0</v>
      </c>
      <c r="I1932" s="89" t="e">
        <f t="shared" si="798"/>
        <v>#DIV/0!</v>
      </c>
    </row>
    <row r="1933" spans="1:9" ht="78" customHeight="1" x14ac:dyDescent="0.25">
      <c r="A1933" s="92" t="s">
        <v>1032</v>
      </c>
      <c r="B1933" s="93" t="s">
        <v>4464</v>
      </c>
      <c r="C1933" s="92" t="s">
        <v>235</v>
      </c>
      <c r="D1933" s="91">
        <v>2</v>
      </c>
      <c r="E1933" s="90">
        <f>VLOOKUP(B1933,'COMPOSIÇAO DE CUSTO UNIT'!$B$8:$H$4706,7,FALSE)</f>
        <v>0</v>
      </c>
      <c r="F1933" s="310">
        <f t="shared" si="795"/>
        <v>0</v>
      </c>
      <c r="G1933" s="90">
        <f t="shared" si="796"/>
        <v>0</v>
      </c>
      <c r="H1933" s="90">
        <f t="shared" si="797"/>
        <v>0</v>
      </c>
      <c r="I1933" s="89" t="e">
        <f t="shared" si="798"/>
        <v>#DIV/0!</v>
      </c>
    </row>
    <row r="1934" spans="1:9" ht="24" customHeight="1" x14ac:dyDescent="0.25">
      <c r="A1934" s="100" t="s">
        <v>156</v>
      </c>
      <c r="B1934" s="99" t="s">
        <v>67</v>
      </c>
      <c r="C1934" s="97"/>
      <c r="D1934" s="98"/>
      <c r="E1934" s="97"/>
      <c r="F1934" s="97"/>
      <c r="G1934" s="97"/>
      <c r="H1934" s="96">
        <f>SUM(H1935:H1939)</f>
        <v>0</v>
      </c>
      <c r="I1934" s="95" t="e">
        <f>H1934/$H$2317</f>
        <v>#DIV/0!</v>
      </c>
    </row>
    <row r="1935" spans="1:9" ht="78" customHeight="1" x14ac:dyDescent="0.25">
      <c r="A1935" s="92" t="s">
        <v>1031</v>
      </c>
      <c r="B1935" s="93" t="s">
        <v>4441</v>
      </c>
      <c r="C1935" s="92" t="s">
        <v>460</v>
      </c>
      <c r="D1935" s="91">
        <v>592.94000000000005</v>
      </c>
      <c r="E1935" s="90">
        <f>VLOOKUP(B1935,'COMPOSIÇAO DE CUSTO UNIT'!$B$8:$H$4706,7,FALSE)</f>
        <v>0</v>
      </c>
      <c r="F1935" s="310">
        <f t="shared" ref="F1935:F1939" si="799">$E$2</f>
        <v>0</v>
      </c>
      <c r="G1935" s="90">
        <f t="shared" ref="G1935:G1939" si="800">TRUNC(E1935*(1+F1935),2)</f>
        <v>0</v>
      </c>
      <c r="H1935" s="90">
        <f t="shared" ref="H1935:H1939" si="801">TRUNC(G1935*D1935,2)</f>
        <v>0</v>
      </c>
      <c r="I1935" s="89" t="e">
        <f t="shared" ref="I1935:I1939" si="802">H1935/$H$2317</f>
        <v>#DIV/0!</v>
      </c>
    </row>
    <row r="1936" spans="1:9" ht="26.1" customHeight="1" x14ac:dyDescent="0.25">
      <c r="A1936" s="92" t="s">
        <v>1030</v>
      </c>
      <c r="B1936" s="93" t="s">
        <v>1029</v>
      </c>
      <c r="C1936" s="92" t="s">
        <v>234</v>
      </c>
      <c r="D1936" s="91">
        <v>149.5</v>
      </c>
      <c r="E1936" s="90">
        <f>VLOOKUP(B1936,'COMPOSIÇAO DE CUSTO UNIT'!$B$8:$H$4706,7,FALSE)</f>
        <v>0</v>
      </c>
      <c r="F1936" s="310">
        <f t="shared" si="799"/>
        <v>0</v>
      </c>
      <c r="G1936" s="90">
        <f t="shared" si="800"/>
        <v>0</v>
      </c>
      <c r="H1936" s="90">
        <f t="shared" si="801"/>
        <v>0</v>
      </c>
      <c r="I1936" s="89" t="e">
        <f t="shared" si="802"/>
        <v>#DIV/0!</v>
      </c>
    </row>
    <row r="1937" spans="1:9" ht="26.1" customHeight="1" x14ac:dyDescent="0.25">
      <c r="A1937" s="92" t="s">
        <v>1028</v>
      </c>
      <c r="B1937" s="93" t="s">
        <v>1027</v>
      </c>
      <c r="C1937" s="92" t="s">
        <v>234</v>
      </c>
      <c r="D1937" s="91">
        <v>149.5</v>
      </c>
      <c r="E1937" s="90">
        <f>VLOOKUP(B1937,'COMPOSIÇAO DE CUSTO UNIT'!$B$8:$H$4706,7,FALSE)</f>
        <v>0</v>
      </c>
      <c r="F1937" s="310">
        <f t="shared" si="799"/>
        <v>0</v>
      </c>
      <c r="G1937" s="90">
        <f t="shared" si="800"/>
        <v>0</v>
      </c>
      <c r="H1937" s="90">
        <f t="shared" si="801"/>
        <v>0</v>
      </c>
      <c r="I1937" s="89" t="e">
        <f t="shared" si="802"/>
        <v>#DIV/0!</v>
      </c>
    </row>
    <row r="1938" spans="1:9" ht="51.9" customHeight="1" x14ac:dyDescent="0.25">
      <c r="A1938" s="92" t="s">
        <v>1026</v>
      </c>
      <c r="B1938" s="93" t="s">
        <v>1025</v>
      </c>
      <c r="C1938" s="92" t="s">
        <v>460</v>
      </c>
      <c r="D1938" s="91">
        <v>581.5</v>
      </c>
      <c r="E1938" s="308"/>
      <c r="F1938" s="310">
        <f t="shared" si="799"/>
        <v>0</v>
      </c>
      <c r="G1938" s="90">
        <f t="shared" si="800"/>
        <v>0</v>
      </c>
      <c r="H1938" s="90">
        <f t="shared" si="801"/>
        <v>0</v>
      </c>
      <c r="I1938" s="89" t="e">
        <f t="shared" si="802"/>
        <v>#DIV/0!</v>
      </c>
    </row>
    <row r="1939" spans="1:9" ht="39" customHeight="1" x14ac:dyDescent="0.25">
      <c r="A1939" s="92" t="s">
        <v>1024</v>
      </c>
      <c r="B1939" s="93" t="s">
        <v>1023</v>
      </c>
      <c r="C1939" s="92" t="s">
        <v>234</v>
      </c>
      <c r="D1939" s="91">
        <v>149.5</v>
      </c>
      <c r="E1939" s="90">
        <f>VLOOKUP(B1939,'COMPOSIÇAO DE CUSTO UNIT'!$B$8:$H$4706,7,FALSE)</f>
        <v>0</v>
      </c>
      <c r="F1939" s="310">
        <f t="shared" si="799"/>
        <v>0</v>
      </c>
      <c r="G1939" s="90">
        <f t="shared" si="800"/>
        <v>0</v>
      </c>
      <c r="H1939" s="90">
        <f t="shared" si="801"/>
        <v>0</v>
      </c>
      <c r="I1939" s="89" t="e">
        <f t="shared" si="802"/>
        <v>#DIV/0!</v>
      </c>
    </row>
    <row r="1940" spans="1:9" ht="24" customHeight="1" x14ac:dyDescent="0.25">
      <c r="A1940" s="100" t="s">
        <v>157</v>
      </c>
      <c r="B1940" s="99" t="s">
        <v>158</v>
      </c>
      <c r="C1940" s="97"/>
      <c r="D1940" s="98"/>
      <c r="E1940" s="97"/>
      <c r="F1940" s="97"/>
      <c r="G1940" s="97"/>
      <c r="H1940" s="96">
        <f>H1941+H1949+H1954+H1978+H1985+H1988+H2005+H2016+H2026+H2043+H2110+H2115+H2149+H2158+H2167+H2176+H2201+H2203</f>
        <v>0</v>
      </c>
      <c r="I1940" s="95" t="e">
        <f t="shared" ref="I1940:I1948" si="803">H1940/$H$2317</f>
        <v>#DIV/0!</v>
      </c>
    </row>
    <row r="1941" spans="1:9" ht="24" customHeight="1" x14ac:dyDescent="0.25">
      <c r="A1941" s="100" t="s">
        <v>159</v>
      </c>
      <c r="B1941" s="99" t="s">
        <v>33</v>
      </c>
      <c r="C1941" s="97"/>
      <c r="D1941" s="98"/>
      <c r="E1941" s="97"/>
      <c r="F1941" s="97"/>
      <c r="G1941" s="97"/>
      <c r="H1941" s="96">
        <f>SUM(H1942:H1948)</f>
        <v>0</v>
      </c>
      <c r="I1941" s="95" t="e">
        <f t="shared" si="803"/>
        <v>#DIV/0!</v>
      </c>
    </row>
    <row r="1942" spans="1:9" ht="51.9" customHeight="1" x14ac:dyDescent="0.25">
      <c r="A1942" s="92" t="s">
        <v>1022</v>
      </c>
      <c r="B1942" s="93" t="s">
        <v>1021</v>
      </c>
      <c r="C1942" s="92" t="s">
        <v>491</v>
      </c>
      <c r="D1942" s="91">
        <v>336.4</v>
      </c>
      <c r="E1942" s="308"/>
      <c r="F1942" s="310">
        <f t="shared" ref="F1942:F1948" si="804">$E$2</f>
        <v>0</v>
      </c>
      <c r="G1942" s="90">
        <f t="shared" ref="G1942:G1948" si="805">TRUNC(E1942*(1+F1942),2)</f>
        <v>0</v>
      </c>
      <c r="H1942" s="90">
        <f t="shared" ref="H1942:H1948" si="806">TRUNC(G1942*D1942,2)</f>
        <v>0</v>
      </c>
      <c r="I1942" s="89" t="e">
        <f t="shared" si="803"/>
        <v>#DIV/0!</v>
      </c>
    </row>
    <row r="1943" spans="1:9" ht="78" customHeight="1" x14ac:dyDescent="0.25">
      <c r="A1943" s="92" t="s">
        <v>1020</v>
      </c>
      <c r="B1943" s="93" t="s">
        <v>1019</v>
      </c>
      <c r="C1943" s="92" t="s">
        <v>491</v>
      </c>
      <c r="D1943" s="91">
        <v>1041.3699999999999</v>
      </c>
      <c r="E1943" s="308"/>
      <c r="F1943" s="310">
        <f t="shared" si="804"/>
        <v>0</v>
      </c>
      <c r="G1943" s="90">
        <f t="shared" si="805"/>
        <v>0</v>
      </c>
      <c r="H1943" s="90">
        <f t="shared" si="806"/>
        <v>0</v>
      </c>
      <c r="I1943" s="89" t="e">
        <f t="shared" si="803"/>
        <v>#DIV/0!</v>
      </c>
    </row>
    <row r="1944" spans="1:9" ht="26.1" customHeight="1" x14ac:dyDescent="0.25">
      <c r="A1944" s="92" t="s">
        <v>1018</v>
      </c>
      <c r="B1944" s="93" t="s">
        <v>496</v>
      </c>
      <c r="C1944" s="92" t="s">
        <v>460</v>
      </c>
      <c r="D1944" s="91">
        <v>917.6</v>
      </c>
      <c r="E1944" s="308"/>
      <c r="F1944" s="310">
        <f t="shared" si="804"/>
        <v>0</v>
      </c>
      <c r="G1944" s="90">
        <f t="shared" si="805"/>
        <v>0</v>
      </c>
      <c r="H1944" s="90">
        <f t="shared" si="806"/>
        <v>0</v>
      </c>
      <c r="I1944" s="89" t="e">
        <f t="shared" si="803"/>
        <v>#DIV/0!</v>
      </c>
    </row>
    <row r="1945" spans="1:9" ht="26.1" customHeight="1" x14ac:dyDescent="0.25">
      <c r="A1945" s="92" t="s">
        <v>1017</v>
      </c>
      <c r="B1945" s="93" t="s">
        <v>494</v>
      </c>
      <c r="C1945" s="92" t="s">
        <v>491</v>
      </c>
      <c r="D1945" s="91">
        <v>1993.92</v>
      </c>
      <c r="E1945" s="308"/>
      <c r="F1945" s="310">
        <f t="shared" si="804"/>
        <v>0</v>
      </c>
      <c r="G1945" s="90">
        <f t="shared" si="805"/>
        <v>0</v>
      </c>
      <c r="H1945" s="90">
        <f t="shared" si="806"/>
        <v>0</v>
      </c>
      <c r="I1945" s="89" t="e">
        <f t="shared" si="803"/>
        <v>#DIV/0!</v>
      </c>
    </row>
    <row r="1946" spans="1:9" ht="26.1" customHeight="1" x14ac:dyDescent="0.25">
      <c r="A1946" s="92" t="s">
        <v>1016</v>
      </c>
      <c r="B1946" s="93" t="s">
        <v>1015</v>
      </c>
      <c r="C1946" s="92" t="s">
        <v>491</v>
      </c>
      <c r="D1946" s="91">
        <v>2891.4</v>
      </c>
      <c r="E1946" s="90">
        <f>VLOOKUP(B1946,'COMPOSIÇAO DE CUSTO UNIT'!$B$8:$H$4706,7,FALSE)</f>
        <v>0</v>
      </c>
      <c r="F1946" s="310">
        <f t="shared" si="804"/>
        <v>0</v>
      </c>
      <c r="G1946" s="90">
        <f t="shared" si="805"/>
        <v>0</v>
      </c>
      <c r="H1946" s="90">
        <f t="shared" si="806"/>
        <v>0</v>
      </c>
      <c r="I1946" s="89" t="e">
        <f t="shared" si="803"/>
        <v>#DIV/0!</v>
      </c>
    </row>
    <row r="1947" spans="1:9" ht="39" customHeight="1" x14ac:dyDescent="0.25">
      <c r="A1947" s="92" t="s">
        <v>1014</v>
      </c>
      <c r="B1947" s="93" t="s">
        <v>1013</v>
      </c>
      <c r="C1947" s="92" t="s">
        <v>460</v>
      </c>
      <c r="D1947" s="91">
        <v>558.14</v>
      </c>
      <c r="E1947" s="308"/>
      <c r="F1947" s="310">
        <f t="shared" si="804"/>
        <v>0</v>
      </c>
      <c r="G1947" s="90">
        <f t="shared" si="805"/>
        <v>0</v>
      </c>
      <c r="H1947" s="90">
        <f t="shared" si="806"/>
        <v>0</v>
      </c>
      <c r="I1947" s="89" t="e">
        <f t="shared" si="803"/>
        <v>#DIV/0!</v>
      </c>
    </row>
    <row r="1948" spans="1:9" ht="51.9" customHeight="1" x14ac:dyDescent="0.25">
      <c r="A1948" s="92" t="s">
        <v>1012</v>
      </c>
      <c r="B1948" s="93" t="s">
        <v>996</v>
      </c>
      <c r="C1948" s="92" t="s">
        <v>460</v>
      </c>
      <c r="D1948" s="91">
        <v>439.84</v>
      </c>
      <c r="E1948" s="90">
        <f>VLOOKUP(B1948,'COMPOSIÇAO DE CUSTO UNIT'!$B$8:$H$4706,7,FALSE)</f>
        <v>0</v>
      </c>
      <c r="F1948" s="310">
        <f t="shared" si="804"/>
        <v>0</v>
      </c>
      <c r="G1948" s="90">
        <f t="shared" si="805"/>
        <v>0</v>
      </c>
      <c r="H1948" s="90">
        <f t="shared" si="806"/>
        <v>0</v>
      </c>
      <c r="I1948" s="89" t="e">
        <f t="shared" si="803"/>
        <v>#DIV/0!</v>
      </c>
    </row>
    <row r="1949" spans="1:9" ht="24" customHeight="1" x14ac:dyDescent="0.25">
      <c r="A1949" s="100" t="s">
        <v>160</v>
      </c>
      <c r="B1949" s="99" t="s">
        <v>35</v>
      </c>
      <c r="C1949" s="97"/>
      <c r="D1949" s="98"/>
      <c r="E1949" s="97"/>
      <c r="F1949" s="97"/>
      <c r="G1949" s="97"/>
      <c r="H1949" s="96">
        <f>SUM(H1950:H1953)</f>
        <v>0</v>
      </c>
      <c r="I1949" s="95" t="e">
        <f>H1949/$H$2317</f>
        <v>#DIV/0!</v>
      </c>
    </row>
    <row r="1950" spans="1:9" ht="26.1" customHeight="1" x14ac:dyDescent="0.25">
      <c r="A1950" s="92" t="s">
        <v>1011</v>
      </c>
      <c r="B1950" s="93" t="s">
        <v>1010</v>
      </c>
      <c r="C1950" s="92" t="s">
        <v>234</v>
      </c>
      <c r="D1950" s="91">
        <v>96</v>
      </c>
      <c r="E1950" s="90">
        <f>VLOOKUP(B1950,'COMPOSIÇAO DE CUSTO UNIT'!$B$8:$H$4706,7,FALSE)</f>
        <v>0</v>
      </c>
      <c r="F1950" s="310">
        <f t="shared" ref="F1950:F1953" si="807">$E$2</f>
        <v>0</v>
      </c>
      <c r="G1950" s="90">
        <f t="shared" ref="G1950:G1953" si="808">TRUNC(E1950*(1+F1950),2)</f>
        <v>0</v>
      </c>
      <c r="H1950" s="90">
        <f t="shared" ref="H1950:H1953" si="809">TRUNC(G1950*D1950,2)</f>
        <v>0</v>
      </c>
      <c r="I1950" s="89" t="e">
        <f t="shared" ref="I1950:I1953" si="810">H1950/$H$2317</f>
        <v>#DIV/0!</v>
      </c>
    </row>
    <row r="1951" spans="1:9" ht="39" customHeight="1" x14ac:dyDescent="0.25">
      <c r="A1951" s="92" t="s">
        <v>1009</v>
      </c>
      <c r="B1951" s="93" t="s">
        <v>1008</v>
      </c>
      <c r="C1951" s="92" t="s">
        <v>234</v>
      </c>
      <c r="D1951" s="91">
        <v>310</v>
      </c>
      <c r="E1951" s="90">
        <f>VLOOKUP(B1951,'COMPOSIÇAO DE CUSTO UNIT'!$B$8:$H$4706,7,FALSE)</f>
        <v>0</v>
      </c>
      <c r="F1951" s="310">
        <f t="shared" si="807"/>
        <v>0</v>
      </c>
      <c r="G1951" s="90">
        <f t="shared" si="808"/>
        <v>0</v>
      </c>
      <c r="H1951" s="90">
        <f t="shared" si="809"/>
        <v>0</v>
      </c>
      <c r="I1951" s="89" t="e">
        <f t="shared" si="810"/>
        <v>#DIV/0!</v>
      </c>
    </row>
    <row r="1952" spans="1:9" ht="26.1" customHeight="1" x14ac:dyDescent="0.25">
      <c r="A1952" s="92" t="s">
        <v>1007</v>
      </c>
      <c r="B1952" s="93" t="s">
        <v>1006</v>
      </c>
      <c r="C1952" s="92" t="s">
        <v>564</v>
      </c>
      <c r="D1952" s="91">
        <v>690</v>
      </c>
      <c r="E1952" s="308"/>
      <c r="F1952" s="310">
        <f t="shared" si="807"/>
        <v>0</v>
      </c>
      <c r="G1952" s="90">
        <f t="shared" si="808"/>
        <v>0</v>
      </c>
      <c r="H1952" s="90">
        <f t="shared" si="809"/>
        <v>0</v>
      </c>
      <c r="I1952" s="89" t="e">
        <f t="shared" si="810"/>
        <v>#DIV/0!</v>
      </c>
    </row>
    <row r="1953" spans="1:9" ht="26.1" customHeight="1" x14ac:dyDescent="0.25">
      <c r="A1953" s="92" t="s">
        <v>1005</v>
      </c>
      <c r="B1953" s="93" t="s">
        <v>1004</v>
      </c>
      <c r="C1953" s="92" t="s">
        <v>564</v>
      </c>
      <c r="D1953" s="91">
        <v>38</v>
      </c>
      <c r="E1953" s="308"/>
      <c r="F1953" s="310">
        <f t="shared" si="807"/>
        <v>0</v>
      </c>
      <c r="G1953" s="90">
        <f t="shared" si="808"/>
        <v>0</v>
      </c>
      <c r="H1953" s="90">
        <f t="shared" si="809"/>
        <v>0</v>
      </c>
      <c r="I1953" s="89" t="e">
        <f t="shared" si="810"/>
        <v>#DIV/0!</v>
      </c>
    </row>
    <row r="1954" spans="1:9" ht="24" customHeight="1" x14ac:dyDescent="0.25">
      <c r="A1954" s="100" t="s">
        <v>161</v>
      </c>
      <c r="B1954" s="99" t="s">
        <v>37</v>
      </c>
      <c r="C1954" s="97"/>
      <c r="D1954" s="98"/>
      <c r="E1954" s="97"/>
      <c r="F1954" s="97"/>
      <c r="G1954" s="97"/>
      <c r="H1954" s="96">
        <f>H1955</f>
        <v>0</v>
      </c>
      <c r="I1954" s="95" t="e">
        <f t="shared" ref="I1954:I1977" si="811">H1954/$H$2317</f>
        <v>#DIV/0!</v>
      </c>
    </row>
    <row r="1955" spans="1:9" ht="26.1" customHeight="1" x14ac:dyDescent="0.25">
      <c r="A1955" s="100" t="s">
        <v>1003</v>
      </c>
      <c r="B1955" s="99" t="s">
        <v>1002</v>
      </c>
      <c r="C1955" s="97"/>
      <c r="D1955" s="98"/>
      <c r="E1955" s="97"/>
      <c r="F1955" s="97"/>
      <c r="G1955" s="97"/>
      <c r="H1955" s="96">
        <f>SUM(H1956:H1977)</f>
        <v>0</v>
      </c>
      <c r="I1955" s="95" t="e">
        <f t="shared" si="811"/>
        <v>#DIV/0!</v>
      </c>
    </row>
    <row r="1956" spans="1:9" ht="39" customHeight="1" x14ac:dyDescent="0.25">
      <c r="A1956" s="92" t="s">
        <v>1001</v>
      </c>
      <c r="B1956" s="93" t="s">
        <v>1000</v>
      </c>
      <c r="C1956" s="92" t="s">
        <v>460</v>
      </c>
      <c r="D1956" s="91">
        <v>55.8</v>
      </c>
      <c r="E1956" s="308"/>
      <c r="F1956" s="310">
        <f t="shared" ref="F1956:F1977" si="812">$E$2</f>
        <v>0</v>
      </c>
      <c r="G1956" s="90">
        <f t="shared" ref="G1956:G1977" si="813">TRUNC(E1956*(1+F1956),2)</f>
        <v>0</v>
      </c>
      <c r="H1956" s="90">
        <f t="shared" ref="H1956:H1977" si="814">TRUNC(G1956*D1956,2)</f>
        <v>0</v>
      </c>
      <c r="I1956" s="89" t="e">
        <f t="shared" si="811"/>
        <v>#DIV/0!</v>
      </c>
    </row>
    <row r="1957" spans="1:9" ht="39" customHeight="1" x14ac:dyDescent="0.25">
      <c r="A1957" s="92" t="s">
        <v>999</v>
      </c>
      <c r="B1957" s="93" t="s">
        <v>998</v>
      </c>
      <c r="C1957" s="92" t="s">
        <v>460</v>
      </c>
      <c r="D1957" s="91">
        <v>833.44</v>
      </c>
      <c r="E1957" s="308"/>
      <c r="F1957" s="310">
        <f t="shared" si="812"/>
        <v>0</v>
      </c>
      <c r="G1957" s="90">
        <f t="shared" si="813"/>
        <v>0</v>
      </c>
      <c r="H1957" s="90">
        <f t="shared" si="814"/>
        <v>0</v>
      </c>
      <c r="I1957" s="89" t="e">
        <f t="shared" si="811"/>
        <v>#DIV/0!</v>
      </c>
    </row>
    <row r="1958" spans="1:9" ht="51.9" customHeight="1" x14ac:dyDescent="0.25">
      <c r="A1958" s="92" t="s">
        <v>997</v>
      </c>
      <c r="B1958" s="93" t="s">
        <v>996</v>
      </c>
      <c r="C1958" s="92" t="s">
        <v>460</v>
      </c>
      <c r="D1958" s="91">
        <v>237.95</v>
      </c>
      <c r="E1958" s="90">
        <f>VLOOKUP(B1958,'COMPOSIÇAO DE CUSTO UNIT'!$B$8:$H$4706,7,FALSE)</f>
        <v>0</v>
      </c>
      <c r="F1958" s="310">
        <f t="shared" si="812"/>
        <v>0</v>
      </c>
      <c r="G1958" s="90">
        <f t="shared" si="813"/>
        <v>0</v>
      </c>
      <c r="H1958" s="90">
        <f t="shared" si="814"/>
        <v>0</v>
      </c>
      <c r="I1958" s="89" t="e">
        <f t="shared" si="811"/>
        <v>#DIV/0!</v>
      </c>
    </row>
    <row r="1959" spans="1:9" ht="51.9" customHeight="1" x14ac:dyDescent="0.25">
      <c r="A1959" s="92" t="s">
        <v>995</v>
      </c>
      <c r="B1959" s="93" t="s">
        <v>994</v>
      </c>
      <c r="C1959" s="92" t="s">
        <v>460</v>
      </c>
      <c r="D1959" s="91">
        <v>896.29</v>
      </c>
      <c r="E1959" s="308"/>
      <c r="F1959" s="310">
        <f t="shared" si="812"/>
        <v>0</v>
      </c>
      <c r="G1959" s="90">
        <f t="shared" si="813"/>
        <v>0</v>
      </c>
      <c r="H1959" s="90">
        <f t="shared" si="814"/>
        <v>0</v>
      </c>
      <c r="I1959" s="89" t="e">
        <f t="shared" si="811"/>
        <v>#DIV/0!</v>
      </c>
    </row>
    <row r="1960" spans="1:9" ht="26.1" customHeight="1" x14ac:dyDescent="0.25">
      <c r="A1960" s="92" t="s">
        <v>993</v>
      </c>
      <c r="B1960" s="93" t="s">
        <v>992</v>
      </c>
      <c r="C1960" s="92" t="s">
        <v>564</v>
      </c>
      <c r="D1960" s="91">
        <v>2730</v>
      </c>
      <c r="E1960" s="308"/>
      <c r="F1960" s="310">
        <f t="shared" si="812"/>
        <v>0</v>
      </c>
      <c r="G1960" s="90">
        <f t="shared" si="813"/>
        <v>0</v>
      </c>
      <c r="H1960" s="90">
        <f t="shared" si="814"/>
        <v>0</v>
      </c>
      <c r="I1960" s="89" t="e">
        <f t="shared" si="811"/>
        <v>#DIV/0!</v>
      </c>
    </row>
    <row r="1961" spans="1:9" ht="26.1" customHeight="1" x14ac:dyDescent="0.25">
      <c r="A1961" s="92" t="s">
        <v>991</v>
      </c>
      <c r="B1961" s="93" t="s">
        <v>990</v>
      </c>
      <c r="C1961" s="92" t="s">
        <v>564</v>
      </c>
      <c r="D1961" s="91">
        <v>757</v>
      </c>
      <c r="E1961" s="308"/>
      <c r="F1961" s="310">
        <f t="shared" si="812"/>
        <v>0</v>
      </c>
      <c r="G1961" s="90">
        <f t="shared" si="813"/>
        <v>0</v>
      </c>
      <c r="H1961" s="90">
        <f t="shared" si="814"/>
        <v>0</v>
      </c>
      <c r="I1961" s="89" t="e">
        <f t="shared" si="811"/>
        <v>#DIV/0!</v>
      </c>
    </row>
    <row r="1962" spans="1:9" ht="26.1" customHeight="1" x14ac:dyDescent="0.25">
      <c r="A1962" s="92" t="s">
        <v>989</v>
      </c>
      <c r="B1962" s="93" t="s">
        <v>988</v>
      </c>
      <c r="C1962" s="92" t="s">
        <v>564</v>
      </c>
      <c r="D1962" s="91">
        <v>2740</v>
      </c>
      <c r="E1962" s="308"/>
      <c r="F1962" s="310">
        <f t="shared" si="812"/>
        <v>0</v>
      </c>
      <c r="G1962" s="90">
        <f t="shared" si="813"/>
        <v>0</v>
      </c>
      <c r="H1962" s="90">
        <f t="shared" si="814"/>
        <v>0</v>
      </c>
      <c r="I1962" s="89" t="e">
        <f t="shared" si="811"/>
        <v>#DIV/0!</v>
      </c>
    </row>
    <row r="1963" spans="1:9" ht="26.1" customHeight="1" x14ac:dyDescent="0.25">
      <c r="A1963" s="92" t="s">
        <v>987</v>
      </c>
      <c r="B1963" s="93" t="s">
        <v>986</v>
      </c>
      <c r="C1963" s="92" t="s">
        <v>564</v>
      </c>
      <c r="D1963" s="91">
        <v>1175</v>
      </c>
      <c r="E1963" s="308"/>
      <c r="F1963" s="310">
        <f t="shared" si="812"/>
        <v>0</v>
      </c>
      <c r="G1963" s="90">
        <f t="shared" si="813"/>
        <v>0</v>
      </c>
      <c r="H1963" s="90">
        <f t="shared" si="814"/>
        <v>0</v>
      </c>
      <c r="I1963" s="89" t="e">
        <f t="shared" si="811"/>
        <v>#DIV/0!</v>
      </c>
    </row>
    <row r="1964" spans="1:9" ht="26.1" customHeight="1" x14ac:dyDescent="0.25">
      <c r="A1964" s="92" t="s">
        <v>985</v>
      </c>
      <c r="B1964" s="93" t="s">
        <v>984</v>
      </c>
      <c r="C1964" s="92" t="s">
        <v>564</v>
      </c>
      <c r="D1964" s="91">
        <v>2563</v>
      </c>
      <c r="E1964" s="308"/>
      <c r="F1964" s="310">
        <f t="shared" si="812"/>
        <v>0</v>
      </c>
      <c r="G1964" s="90">
        <f t="shared" si="813"/>
        <v>0</v>
      </c>
      <c r="H1964" s="90">
        <f t="shared" si="814"/>
        <v>0</v>
      </c>
      <c r="I1964" s="89" t="e">
        <f t="shared" si="811"/>
        <v>#DIV/0!</v>
      </c>
    </row>
    <row r="1965" spans="1:9" ht="39" customHeight="1" x14ac:dyDescent="0.25">
      <c r="A1965" s="92" t="s">
        <v>983</v>
      </c>
      <c r="B1965" s="93" t="s">
        <v>982</v>
      </c>
      <c r="C1965" s="92" t="s">
        <v>564</v>
      </c>
      <c r="D1965" s="91">
        <v>109</v>
      </c>
      <c r="E1965" s="308"/>
      <c r="F1965" s="310">
        <f t="shared" si="812"/>
        <v>0</v>
      </c>
      <c r="G1965" s="90">
        <f t="shared" si="813"/>
        <v>0</v>
      </c>
      <c r="H1965" s="90">
        <f t="shared" si="814"/>
        <v>0</v>
      </c>
      <c r="I1965" s="89" t="e">
        <f t="shared" si="811"/>
        <v>#DIV/0!</v>
      </c>
    </row>
    <row r="1966" spans="1:9" ht="39" customHeight="1" x14ac:dyDescent="0.25">
      <c r="A1966" s="92" t="s">
        <v>981</v>
      </c>
      <c r="B1966" s="93" t="s">
        <v>980</v>
      </c>
      <c r="C1966" s="92" t="s">
        <v>564</v>
      </c>
      <c r="D1966" s="91">
        <v>2925</v>
      </c>
      <c r="E1966" s="308"/>
      <c r="F1966" s="310">
        <f t="shared" si="812"/>
        <v>0</v>
      </c>
      <c r="G1966" s="90">
        <f t="shared" si="813"/>
        <v>0</v>
      </c>
      <c r="H1966" s="90">
        <f t="shared" si="814"/>
        <v>0</v>
      </c>
      <c r="I1966" s="89" t="e">
        <f t="shared" si="811"/>
        <v>#DIV/0!</v>
      </c>
    </row>
    <row r="1967" spans="1:9" ht="39" customHeight="1" x14ac:dyDescent="0.25">
      <c r="A1967" s="92" t="s">
        <v>979</v>
      </c>
      <c r="B1967" s="93" t="s">
        <v>978</v>
      </c>
      <c r="C1967" s="92" t="s">
        <v>564</v>
      </c>
      <c r="D1967" s="91">
        <v>14851</v>
      </c>
      <c r="E1967" s="308"/>
      <c r="F1967" s="310">
        <f t="shared" si="812"/>
        <v>0</v>
      </c>
      <c r="G1967" s="90">
        <f t="shared" si="813"/>
        <v>0</v>
      </c>
      <c r="H1967" s="90">
        <f t="shared" si="814"/>
        <v>0</v>
      </c>
      <c r="I1967" s="89" t="e">
        <f t="shared" si="811"/>
        <v>#DIV/0!</v>
      </c>
    </row>
    <row r="1968" spans="1:9" ht="39" customHeight="1" x14ac:dyDescent="0.25">
      <c r="A1968" s="92" t="s">
        <v>977</v>
      </c>
      <c r="B1968" s="93" t="s">
        <v>976</v>
      </c>
      <c r="C1968" s="92" t="s">
        <v>564</v>
      </c>
      <c r="D1968" s="91">
        <v>234</v>
      </c>
      <c r="E1968" s="308"/>
      <c r="F1968" s="310">
        <f t="shared" si="812"/>
        <v>0</v>
      </c>
      <c r="G1968" s="90">
        <f t="shared" si="813"/>
        <v>0</v>
      </c>
      <c r="H1968" s="90">
        <f t="shared" si="814"/>
        <v>0</v>
      </c>
      <c r="I1968" s="89" t="e">
        <f t="shared" si="811"/>
        <v>#DIV/0!</v>
      </c>
    </row>
    <row r="1969" spans="1:9" ht="39" customHeight="1" x14ac:dyDescent="0.25">
      <c r="A1969" s="92" t="s">
        <v>975</v>
      </c>
      <c r="B1969" s="93" t="s">
        <v>974</v>
      </c>
      <c r="C1969" s="92" t="s">
        <v>564</v>
      </c>
      <c r="D1969" s="91">
        <v>337</v>
      </c>
      <c r="E1969" s="308"/>
      <c r="F1969" s="310">
        <f t="shared" si="812"/>
        <v>0</v>
      </c>
      <c r="G1969" s="90">
        <f t="shared" si="813"/>
        <v>0</v>
      </c>
      <c r="H1969" s="90">
        <f t="shared" si="814"/>
        <v>0</v>
      </c>
      <c r="I1969" s="89" t="e">
        <f t="shared" si="811"/>
        <v>#DIV/0!</v>
      </c>
    </row>
    <row r="1970" spans="1:9" ht="26.1" customHeight="1" x14ac:dyDescent="0.25">
      <c r="A1970" s="92" t="s">
        <v>973</v>
      </c>
      <c r="B1970" s="93" t="s">
        <v>972</v>
      </c>
      <c r="C1970" s="92" t="s">
        <v>460</v>
      </c>
      <c r="D1970" s="91">
        <v>3364.17</v>
      </c>
      <c r="E1970" s="308"/>
      <c r="F1970" s="310">
        <f t="shared" si="812"/>
        <v>0</v>
      </c>
      <c r="G1970" s="90">
        <f t="shared" si="813"/>
        <v>0</v>
      </c>
      <c r="H1970" s="90">
        <f t="shared" si="814"/>
        <v>0</v>
      </c>
      <c r="I1970" s="89" t="e">
        <f t="shared" si="811"/>
        <v>#DIV/0!</v>
      </c>
    </row>
    <row r="1971" spans="1:9" ht="39" customHeight="1" x14ac:dyDescent="0.25">
      <c r="A1971" s="92" t="s">
        <v>971</v>
      </c>
      <c r="B1971" s="93" t="s">
        <v>970</v>
      </c>
      <c r="C1971" s="92" t="s">
        <v>460</v>
      </c>
      <c r="D1971" s="91">
        <v>194.66</v>
      </c>
      <c r="E1971" s="308"/>
      <c r="F1971" s="310">
        <f t="shared" si="812"/>
        <v>0</v>
      </c>
      <c r="G1971" s="90">
        <f t="shared" si="813"/>
        <v>0</v>
      </c>
      <c r="H1971" s="90">
        <f t="shared" si="814"/>
        <v>0</v>
      </c>
      <c r="I1971" s="89" t="e">
        <f t="shared" si="811"/>
        <v>#DIV/0!</v>
      </c>
    </row>
    <row r="1972" spans="1:9" ht="51.9" customHeight="1" x14ac:dyDescent="0.25">
      <c r="A1972" s="92" t="s">
        <v>969</v>
      </c>
      <c r="B1972" s="93" t="s">
        <v>968</v>
      </c>
      <c r="C1972" s="92" t="s">
        <v>491</v>
      </c>
      <c r="D1972" s="91">
        <v>154.49</v>
      </c>
      <c r="E1972" s="90">
        <f>VLOOKUP(B1972,'COMPOSIÇAO DE CUSTO UNIT'!$B$8:$H$4706,7,FALSE)</f>
        <v>0</v>
      </c>
      <c r="F1972" s="310">
        <f t="shared" si="812"/>
        <v>0</v>
      </c>
      <c r="G1972" s="90">
        <f t="shared" si="813"/>
        <v>0</v>
      </c>
      <c r="H1972" s="90">
        <f t="shared" si="814"/>
        <v>0</v>
      </c>
      <c r="I1972" s="89" t="e">
        <f t="shared" si="811"/>
        <v>#DIV/0!</v>
      </c>
    </row>
    <row r="1973" spans="1:9" ht="39" customHeight="1" x14ac:dyDescent="0.25">
      <c r="A1973" s="92" t="s">
        <v>967</v>
      </c>
      <c r="B1973" s="93" t="s">
        <v>966</v>
      </c>
      <c r="C1973" s="92" t="s">
        <v>491</v>
      </c>
      <c r="D1973" s="91">
        <v>7.24</v>
      </c>
      <c r="E1973" s="308"/>
      <c r="F1973" s="310">
        <f t="shared" si="812"/>
        <v>0</v>
      </c>
      <c r="G1973" s="90">
        <f t="shared" si="813"/>
        <v>0</v>
      </c>
      <c r="H1973" s="90">
        <f t="shared" si="814"/>
        <v>0</v>
      </c>
      <c r="I1973" s="89" t="e">
        <f t="shared" si="811"/>
        <v>#DIV/0!</v>
      </c>
    </row>
    <row r="1974" spans="1:9" ht="39" customHeight="1" x14ac:dyDescent="0.25">
      <c r="A1974" s="92" t="s">
        <v>965</v>
      </c>
      <c r="B1974" s="93" t="s">
        <v>964</v>
      </c>
      <c r="C1974" s="92" t="s">
        <v>491</v>
      </c>
      <c r="D1974" s="91">
        <v>41.85</v>
      </c>
      <c r="E1974" s="308"/>
      <c r="F1974" s="310">
        <f t="shared" si="812"/>
        <v>0</v>
      </c>
      <c r="G1974" s="90">
        <f t="shared" si="813"/>
        <v>0</v>
      </c>
      <c r="H1974" s="90">
        <f t="shared" si="814"/>
        <v>0</v>
      </c>
      <c r="I1974" s="89" t="e">
        <f t="shared" si="811"/>
        <v>#DIV/0!</v>
      </c>
    </row>
    <row r="1975" spans="1:9" ht="26.1" customHeight="1" x14ac:dyDescent="0.25">
      <c r="A1975" s="92" t="s">
        <v>963</v>
      </c>
      <c r="B1975" s="93" t="s">
        <v>962</v>
      </c>
      <c r="C1975" s="92" t="s">
        <v>564</v>
      </c>
      <c r="D1975" s="91">
        <v>97.5</v>
      </c>
      <c r="E1975" s="90">
        <f>VLOOKUP(B1975,'COMPOSIÇAO DE CUSTO UNIT'!$B$8:$H$4706,7,FALSE)</f>
        <v>0</v>
      </c>
      <c r="F1975" s="310">
        <f t="shared" si="812"/>
        <v>0</v>
      </c>
      <c r="G1975" s="90">
        <f t="shared" si="813"/>
        <v>0</v>
      </c>
      <c r="H1975" s="90">
        <f t="shared" si="814"/>
        <v>0</v>
      </c>
      <c r="I1975" s="89" t="e">
        <f t="shared" si="811"/>
        <v>#DIV/0!</v>
      </c>
    </row>
    <row r="1976" spans="1:9" ht="26.1" customHeight="1" x14ac:dyDescent="0.25">
      <c r="A1976" s="92" t="s">
        <v>961</v>
      </c>
      <c r="B1976" s="93" t="s">
        <v>960</v>
      </c>
      <c r="C1976" s="92" t="s">
        <v>460</v>
      </c>
      <c r="D1976" s="91">
        <v>502.2</v>
      </c>
      <c r="E1976" s="90">
        <f>VLOOKUP(B1976,'COMPOSIÇAO DE CUSTO UNIT'!$B$8:$H$4706,7,FALSE)</f>
        <v>0</v>
      </c>
      <c r="F1976" s="310">
        <f t="shared" si="812"/>
        <v>0</v>
      </c>
      <c r="G1976" s="90">
        <f t="shared" si="813"/>
        <v>0</v>
      </c>
      <c r="H1976" s="90">
        <f t="shared" si="814"/>
        <v>0</v>
      </c>
      <c r="I1976" s="89" t="e">
        <f t="shared" si="811"/>
        <v>#DIV/0!</v>
      </c>
    </row>
    <row r="1977" spans="1:9" ht="39" customHeight="1" x14ac:dyDescent="0.25">
      <c r="A1977" s="92" t="s">
        <v>959</v>
      </c>
      <c r="B1977" s="93" t="s">
        <v>569</v>
      </c>
      <c r="C1977" s="92" t="s">
        <v>460</v>
      </c>
      <c r="D1977" s="91">
        <v>194.28</v>
      </c>
      <c r="E1977" s="308"/>
      <c r="F1977" s="310">
        <f t="shared" si="812"/>
        <v>0</v>
      </c>
      <c r="G1977" s="90">
        <f t="shared" si="813"/>
        <v>0</v>
      </c>
      <c r="H1977" s="90">
        <f t="shared" si="814"/>
        <v>0</v>
      </c>
      <c r="I1977" s="89" t="e">
        <f t="shared" si="811"/>
        <v>#DIV/0!</v>
      </c>
    </row>
    <row r="1978" spans="1:9" ht="24" customHeight="1" x14ac:dyDescent="0.25">
      <c r="A1978" s="100" t="s">
        <v>162</v>
      </c>
      <c r="B1978" s="99" t="s">
        <v>39</v>
      </c>
      <c r="C1978" s="97"/>
      <c r="D1978" s="98"/>
      <c r="E1978" s="97"/>
      <c r="F1978" s="97"/>
      <c r="G1978" s="97"/>
      <c r="H1978" s="96">
        <f>SUM(H1979:H1984)</f>
        <v>0</v>
      </c>
      <c r="I1978" s="95" t="e">
        <f>H1978/$H$2317</f>
        <v>#DIV/0!</v>
      </c>
    </row>
    <row r="1979" spans="1:9" ht="39" customHeight="1" x14ac:dyDescent="0.25">
      <c r="A1979" s="92" t="s">
        <v>958</v>
      </c>
      <c r="B1979" s="93" t="s">
        <v>489</v>
      </c>
      <c r="C1979" s="92" t="s">
        <v>460</v>
      </c>
      <c r="D1979" s="91">
        <v>161.66</v>
      </c>
      <c r="E1979" s="308"/>
      <c r="F1979" s="310">
        <f t="shared" ref="F1979:F1984" si="815">$E$2</f>
        <v>0</v>
      </c>
      <c r="G1979" s="90">
        <f t="shared" ref="G1979:G1984" si="816">TRUNC(E1979*(1+F1979),2)</f>
        <v>0</v>
      </c>
      <c r="H1979" s="90">
        <f t="shared" ref="H1979:H1984" si="817">TRUNC(G1979*D1979,2)</f>
        <v>0</v>
      </c>
      <c r="I1979" s="89" t="e">
        <f t="shared" ref="I1979:I1984" si="818">H1979/$H$2317</f>
        <v>#DIV/0!</v>
      </c>
    </row>
    <row r="1980" spans="1:9" ht="39" customHeight="1" x14ac:dyDescent="0.25">
      <c r="A1980" s="92" t="s">
        <v>957</v>
      </c>
      <c r="B1980" s="93" t="s">
        <v>956</v>
      </c>
      <c r="C1980" s="92" t="s">
        <v>460</v>
      </c>
      <c r="D1980" s="91">
        <v>727.91</v>
      </c>
      <c r="E1980" s="308"/>
      <c r="F1980" s="310">
        <f t="shared" si="815"/>
        <v>0</v>
      </c>
      <c r="G1980" s="90">
        <f t="shared" si="816"/>
        <v>0</v>
      </c>
      <c r="H1980" s="90">
        <f t="shared" si="817"/>
        <v>0</v>
      </c>
      <c r="I1980" s="89" t="e">
        <f t="shared" si="818"/>
        <v>#DIV/0!</v>
      </c>
    </row>
    <row r="1981" spans="1:9" ht="51.9" customHeight="1" x14ac:dyDescent="0.25">
      <c r="A1981" s="92" t="s">
        <v>955</v>
      </c>
      <c r="B1981" s="93" t="s">
        <v>485</v>
      </c>
      <c r="C1981" s="92" t="s">
        <v>460</v>
      </c>
      <c r="D1981" s="91">
        <v>143.44</v>
      </c>
      <c r="E1981" s="90">
        <f>VLOOKUP(B1981,'COMPOSIÇAO DE CUSTO UNIT'!$B$8:$H$4706,7,FALSE)</f>
        <v>0</v>
      </c>
      <c r="F1981" s="310">
        <f t="shared" si="815"/>
        <v>0</v>
      </c>
      <c r="G1981" s="90">
        <f t="shared" si="816"/>
        <v>0</v>
      </c>
      <c r="H1981" s="90">
        <f t="shared" si="817"/>
        <v>0</v>
      </c>
      <c r="I1981" s="89" t="e">
        <f t="shared" si="818"/>
        <v>#DIV/0!</v>
      </c>
    </row>
    <row r="1982" spans="1:9" ht="39" customHeight="1" x14ac:dyDescent="0.25">
      <c r="A1982" s="92" t="s">
        <v>954</v>
      </c>
      <c r="B1982" s="93" t="s">
        <v>953</v>
      </c>
      <c r="C1982" s="92" t="s">
        <v>460</v>
      </c>
      <c r="D1982" s="91">
        <v>7.92</v>
      </c>
      <c r="E1982" s="90">
        <f>VLOOKUP(B1982,'COMPOSIÇAO DE CUSTO UNIT'!$B$8:$H$4706,7,FALSE)</f>
        <v>0</v>
      </c>
      <c r="F1982" s="310">
        <f t="shared" si="815"/>
        <v>0</v>
      </c>
      <c r="G1982" s="90">
        <f t="shared" si="816"/>
        <v>0</v>
      </c>
      <c r="H1982" s="90">
        <f t="shared" si="817"/>
        <v>0</v>
      </c>
      <c r="I1982" s="89" t="e">
        <f t="shared" si="818"/>
        <v>#DIV/0!</v>
      </c>
    </row>
    <row r="1983" spans="1:9" ht="65.099999999999994" customHeight="1" x14ac:dyDescent="0.25">
      <c r="A1983" s="92" t="s">
        <v>952</v>
      </c>
      <c r="B1983" s="93" t="s">
        <v>483</v>
      </c>
      <c r="C1983" s="92" t="s">
        <v>234</v>
      </c>
      <c r="D1983" s="91">
        <v>94.75</v>
      </c>
      <c r="E1983" s="90">
        <f>VLOOKUP(B1983,'COMPOSIÇAO DE CUSTO UNIT'!$B$8:$H$4706,7,FALSE)</f>
        <v>0</v>
      </c>
      <c r="F1983" s="310">
        <f t="shared" si="815"/>
        <v>0</v>
      </c>
      <c r="G1983" s="90">
        <f t="shared" si="816"/>
        <v>0</v>
      </c>
      <c r="H1983" s="90">
        <f t="shared" si="817"/>
        <v>0</v>
      </c>
      <c r="I1983" s="89" t="e">
        <f t="shared" si="818"/>
        <v>#DIV/0!</v>
      </c>
    </row>
    <row r="1984" spans="1:9" ht="26.1" customHeight="1" x14ac:dyDescent="0.25">
      <c r="A1984" s="92" t="s">
        <v>951</v>
      </c>
      <c r="B1984" s="93" t="s">
        <v>487</v>
      </c>
      <c r="C1984" s="92" t="s">
        <v>234</v>
      </c>
      <c r="D1984" s="91">
        <v>537.35</v>
      </c>
      <c r="E1984" s="308"/>
      <c r="F1984" s="310">
        <f t="shared" si="815"/>
        <v>0</v>
      </c>
      <c r="G1984" s="90">
        <f t="shared" si="816"/>
        <v>0</v>
      </c>
      <c r="H1984" s="90">
        <f t="shared" si="817"/>
        <v>0</v>
      </c>
      <c r="I1984" s="89" t="e">
        <f t="shared" si="818"/>
        <v>#DIV/0!</v>
      </c>
    </row>
    <row r="1985" spans="1:9" ht="24" customHeight="1" x14ac:dyDescent="0.25">
      <c r="A1985" s="100" t="s">
        <v>163</v>
      </c>
      <c r="B1985" s="99" t="s">
        <v>41</v>
      </c>
      <c r="C1985" s="97"/>
      <c r="D1985" s="98"/>
      <c r="E1985" s="97"/>
      <c r="F1985" s="97"/>
      <c r="G1985" s="97"/>
      <c r="H1985" s="96">
        <f>SUM(H1986:H1987)</f>
        <v>0</v>
      </c>
      <c r="I1985" s="95" t="e">
        <f>H1985/$H$2317</f>
        <v>#DIV/0!</v>
      </c>
    </row>
    <row r="1986" spans="1:9" ht="65.099999999999994" customHeight="1" x14ac:dyDescent="0.25">
      <c r="A1986" s="92" t="s">
        <v>950</v>
      </c>
      <c r="B1986" s="93" t="s">
        <v>479</v>
      </c>
      <c r="C1986" s="92" t="s">
        <v>460</v>
      </c>
      <c r="D1986" s="91">
        <v>303.16000000000003</v>
      </c>
      <c r="E1986" s="308"/>
      <c r="F1986" s="310">
        <f t="shared" ref="F1986:F1987" si="819">$E$2</f>
        <v>0</v>
      </c>
      <c r="G1986" s="90">
        <f t="shared" ref="G1986:G1987" si="820">TRUNC(E1986*(1+F1986),2)</f>
        <v>0</v>
      </c>
      <c r="H1986" s="90">
        <f t="shared" ref="H1986:H1987" si="821">TRUNC(G1986*D1986,2)</f>
        <v>0</v>
      </c>
      <c r="I1986" s="89" t="e">
        <f t="shared" ref="I1986:I1987" si="822">H1986/$H$2317</f>
        <v>#DIV/0!</v>
      </c>
    </row>
    <row r="1987" spans="1:9" ht="51.9" customHeight="1" x14ac:dyDescent="0.25">
      <c r="A1987" s="92" t="s">
        <v>949</v>
      </c>
      <c r="B1987" s="93" t="s">
        <v>948</v>
      </c>
      <c r="C1987" s="92" t="s">
        <v>234</v>
      </c>
      <c r="D1987" s="91">
        <v>325.89999999999998</v>
      </c>
      <c r="E1987" s="90">
        <f>VLOOKUP(B1987,'COMPOSIÇAO DE CUSTO UNIT'!$B$8:$H$4706,7,FALSE)</f>
        <v>0</v>
      </c>
      <c r="F1987" s="310">
        <f t="shared" si="819"/>
        <v>0</v>
      </c>
      <c r="G1987" s="90">
        <f t="shared" si="820"/>
        <v>0</v>
      </c>
      <c r="H1987" s="90">
        <f t="shared" si="821"/>
        <v>0</v>
      </c>
      <c r="I1987" s="89" t="e">
        <f t="shared" si="822"/>
        <v>#DIV/0!</v>
      </c>
    </row>
    <row r="1988" spans="1:9" ht="24" customHeight="1" x14ac:dyDescent="0.25">
      <c r="A1988" s="100" t="s">
        <v>164</v>
      </c>
      <c r="B1988" s="99" t="s">
        <v>43</v>
      </c>
      <c r="C1988" s="97"/>
      <c r="D1988" s="98"/>
      <c r="E1988" s="97"/>
      <c r="F1988" s="97"/>
      <c r="G1988" s="97"/>
      <c r="H1988" s="96">
        <f>H1989+H1994</f>
        <v>0</v>
      </c>
      <c r="I1988" s="95" t="e">
        <f t="shared" ref="I1988:I1993" si="823">H1988/$H$2317</f>
        <v>#DIV/0!</v>
      </c>
    </row>
    <row r="1989" spans="1:9" ht="24" customHeight="1" x14ac:dyDescent="0.25">
      <c r="A1989" s="100" t="s">
        <v>947</v>
      </c>
      <c r="B1989" s="99" t="s">
        <v>946</v>
      </c>
      <c r="C1989" s="97"/>
      <c r="D1989" s="98"/>
      <c r="E1989" s="97"/>
      <c r="F1989" s="97"/>
      <c r="G1989" s="97"/>
      <c r="H1989" s="96">
        <f>SUM(H1990:H1993)</f>
        <v>0</v>
      </c>
      <c r="I1989" s="95" t="e">
        <f t="shared" si="823"/>
        <v>#DIV/0!</v>
      </c>
    </row>
    <row r="1990" spans="1:9" ht="51.9" customHeight="1" x14ac:dyDescent="0.25">
      <c r="A1990" s="92" t="s">
        <v>945</v>
      </c>
      <c r="B1990" s="93" t="s">
        <v>944</v>
      </c>
      <c r="C1990" s="92" t="s">
        <v>460</v>
      </c>
      <c r="D1990" s="91">
        <v>92.84</v>
      </c>
      <c r="E1990" s="308"/>
      <c r="F1990" s="310">
        <f t="shared" ref="F1990:F1993" si="824">$E$2</f>
        <v>0</v>
      </c>
      <c r="G1990" s="90">
        <f t="shared" ref="G1990:G1993" si="825">TRUNC(E1990*(1+F1990),2)</f>
        <v>0</v>
      </c>
      <c r="H1990" s="90">
        <f t="shared" ref="H1990:H1993" si="826">TRUNC(G1990*D1990,2)</f>
        <v>0</v>
      </c>
      <c r="I1990" s="89" t="e">
        <f t="shared" si="823"/>
        <v>#DIV/0!</v>
      </c>
    </row>
    <row r="1991" spans="1:9" ht="51.9" customHeight="1" x14ac:dyDescent="0.25">
      <c r="A1991" s="92" t="s">
        <v>943</v>
      </c>
      <c r="B1991" s="93" t="s">
        <v>942</v>
      </c>
      <c r="C1991" s="92" t="s">
        <v>460</v>
      </c>
      <c r="D1991" s="91">
        <v>62.92</v>
      </c>
      <c r="E1991" s="308"/>
      <c r="F1991" s="310">
        <f t="shared" si="824"/>
        <v>0</v>
      </c>
      <c r="G1991" s="90">
        <f t="shared" si="825"/>
        <v>0</v>
      </c>
      <c r="H1991" s="90">
        <f t="shared" si="826"/>
        <v>0</v>
      </c>
      <c r="I1991" s="89" t="e">
        <f t="shared" si="823"/>
        <v>#DIV/0!</v>
      </c>
    </row>
    <row r="1992" spans="1:9" ht="51.9" customHeight="1" x14ac:dyDescent="0.25">
      <c r="A1992" s="92" t="s">
        <v>941</v>
      </c>
      <c r="B1992" s="93" t="s">
        <v>940</v>
      </c>
      <c r="C1992" s="92" t="s">
        <v>491</v>
      </c>
      <c r="D1992" s="91">
        <v>333.85</v>
      </c>
      <c r="E1992" s="308"/>
      <c r="F1992" s="310">
        <f t="shared" si="824"/>
        <v>0</v>
      </c>
      <c r="G1992" s="90">
        <f t="shared" si="825"/>
        <v>0</v>
      </c>
      <c r="H1992" s="90">
        <f t="shared" si="826"/>
        <v>0</v>
      </c>
      <c r="I1992" s="89" t="e">
        <f t="shared" si="823"/>
        <v>#DIV/0!</v>
      </c>
    </row>
    <row r="1993" spans="1:9" ht="51.9" customHeight="1" x14ac:dyDescent="0.25">
      <c r="A1993" s="92" t="s">
        <v>939</v>
      </c>
      <c r="B1993" s="93" t="s">
        <v>938</v>
      </c>
      <c r="C1993" s="92" t="s">
        <v>491</v>
      </c>
      <c r="D1993" s="91">
        <v>338.85</v>
      </c>
      <c r="E1993" s="308"/>
      <c r="F1993" s="310">
        <f t="shared" si="824"/>
        <v>0</v>
      </c>
      <c r="G1993" s="90">
        <f t="shared" si="825"/>
        <v>0</v>
      </c>
      <c r="H1993" s="90">
        <f t="shared" si="826"/>
        <v>0</v>
      </c>
      <c r="I1993" s="89" t="e">
        <f t="shared" si="823"/>
        <v>#DIV/0!</v>
      </c>
    </row>
    <row r="1994" spans="1:9" ht="24" customHeight="1" x14ac:dyDescent="0.25">
      <c r="A1994" s="100" t="s">
        <v>937</v>
      </c>
      <c r="B1994" s="99" t="s">
        <v>936</v>
      </c>
      <c r="C1994" s="97"/>
      <c r="D1994" s="98"/>
      <c r="E1994" s="97"/>
      <c r="F1994" s="97"/>
      <c r="G1994" s="97"/>
      <c r="H1994" s="96">
        <f>SUM(H1995:H2004)</f>
        <v>0</v>
      </c>
      <c r="I1994" s="95" t="e">
        <f>H1994/$H$2317</f>
        <v>#DIV/0!</v>
      </c>
    </row>
    <row r="1995" spans="1:9" ht="39" customHeight="1" x14ac:dyDescent="0.25">
      <c r="A1995" s="92" t="s">
        <v>935</v>
      </c>
      <c r="B1995" s="93" t="s">
        <v>934</v>
      </c>
      <c r="C1995" s="92" t="s">
        <v>460</v>
      </c>
      <c r="D1995" s="91">
        <v>65.13</v>
      </c>
      <c r="E1995" s="308"/>
      <c r="F1995" s="310">
        <f t="shared" ref="F1995:F2004" si="827">$E$2</f>
        <v>0</v>
      </c>
      <c r="G1995" s="90">
        <f t="shared" ref="G1995:G2004" si="828">TRUNC(E1995*(1+F1995),2)</f>
        <v>0</v>
      </c>
      <c r="H1995" s="90">
        <f t="shared" ref="H1995:H2004" si="829">TRUNC(G1995*D1995,2)</f>
        <v>0</v>
      </c>
      <c r="I1995" s="89" t="e">
        <f t="shared" ref="I1995:I2004" si="830">H1995/$H$2317</f>
        <v>#DIV/0!</v>
      </c>
    </row>
    <row r="1996" spans="1:9" ht="39" customHeight="1" x14ac:dyDescent="0.25">
      <c r="A1996" s="92" t="s">
        <v>933</v>
      </c>
      <c r="B1996" s="93" t="s">
        <v>932</v>
      </c>
      <c r="C1996" s="92" t="s">
        <v>460</v>
      </c>
      <c r="D1996" s="91">
        <v>216.36</v>
      </c>
      <c r="E1996" s="308"/>
      <c r="F1996" s="310">
        <f t="shared" si="827"/>
        <v>0</v>
      </c>
      <c r="G1996" s="90">
        <f t="shared" si="828"/>
        <v>0</v>
      </c>
      <c r="H1996" s="90">
        <f t="shared" si="829"/>
        <v>0</v>
      </c>
      <c r="I1996" s="89" t="e">
        <f t="shared" si="830"/>
        <v>#DIV/0!</v>
      </c>
    </row>
    <row r="1997" spans="1:9" ht="51.9" customHeight="1" x14ac:dyDescent="0.25">
      <c r="A1997" s="92" t="s">
        <v>931</v>
      </c>
      <c r="B1997" s="93" t="s">
        <v>930</v>
      </c>
      <c r="C1997" s="92" t="s">
        <v>460</v>
      </c>
      <c r="D1997" s="91">
        <v>44.6</v>
      </c>
      <c r="E1997" s="90">
        <f>VLOOKUP(B1997,'COMPOSIÇAO DE CUSTO UNIT'!$B$8:$H$4706,7,FALSE)</f>
        <v>0</v>
      </c>
      <c r="F1997" s="310">
        <f t="shared" si="827"/>
        <v>0</v>
      </c>
      <c r="G1997" s="90">
        <f t="shared" si="828"/>
        <v>0</v>
      </c>
      <c r="H1997" s="90">
        <f t="shared" si="829"/>
        <v>0</v>
      </c>
      <c r="I1997" s="89" t="e">
        <f t="shared" si="830"/>
        <v>#DIV/0!</v>
      </c>
    </row>
    <row r="1998" spans="1:9" ht="39" customHeight="1" x14ac:dyDescent="0.25">
      <c r="A1998" s="92" t="s">
        <v>929</v>
      </c>
      <c r="B1998" s="93" t="s">
        <v>928</v>
      </c>
      <c r="C1998" s="92" t="s">
        <v>234</v>
      </c>
      <c r="D1998" s="91">
        <v>760.02</v>
      </c>
      <c r="E1998" s="308"/>
      <c r="F1998" s="310">
        <f t="shared" si="827"/>
        <v>0</v>
      </c>
      <c r="G1998" s="90">
        <f t="shared" si="828"/>
        <v>0</v>
      </c>
      <c r="H1998" s="90">
        <f t="shared" si="829"/>
        <v>0</v>
      </c>
      <c r="I1998" s="89" t="e">
        <f t="shared" si="830"/>
        <v>#DIV/0!</v>
      </c>
    </row>
    <row r="1999" spans="1:9" ht="51.9" customHeight="1" x14ac:dyDescent="0.25">
      <c r="A1999" s="92" t="s">
        <v>927</v>
      </c>
      <c r="B1999" s="93" t="s">
        <v>926</v>
      </c>
      <c r="C1999" s="92" t="s">
        <v>234</v>
      </c>
      <c r="D1999" s="91">
        <v>104.14</v>
      </c>
      <c r="E1999" s="308"/>
      <c r="F1999" s="310">
        <f t="shared" si="827"/>
        <v>0</v>
      </c>
      <c r="G1999" s="90">
        <f t="shared" si="828"/>
        <v>0</v>
      </c>
      <c r="H1999" s="90">
        <f t="shared" si="829"/>
        <v>0</v>
      </c>
      <c r="I1999" s="89" t="e">
        <f t="shared" si="830"/>
        <v>#DIV/0!</v>
      </c>
    </row>
    <row r="2000" spans="1:9" ht="65.099999999999994" customHeight="1" x14ac:dyDescent="0.25">
      <c r="A2000" s="92" t="s">
        <v>925</v>
      </c>
      <c r="B2000" s="93" t="s">
        <v>924</v>
      </c>
      <c r="C2000" s="92" t="s">
        <v>923</v>
      </c>
      <c r="D2000" s="91">
        <v>8</v>
      </c>
      <c r="E2000" s="308"/>
      <c r="F2000" s="310">
        <f t="shared" si="827"/>
        <v>0</v>
      </c>
      <c r="G2000" s="90">
        <f t="shared" si="828"/>
        <v>0</v>
      </c>
      <c r="H2000" s="90">
        <f t="shared" si="829"/>
        <v>0</v>
      </c>
      <c r="I2000" s="89" t="e">
        <f t="shared" si="830"/>
        <v>#DIV/0!</v>
      </c>
    </row>
    <row r="2001" spans="1:9" ht="39" customHeight="1" x14ac:dyDescent="0.25">
      <c r="A2001" s="92" t="s">
        <v>922</v>
      </c>
      <c r="B2001" s="93" t="s">
        <v>921</v>
      </c>
      <c r="C2001" s="92" t="s">
        <v>491</v>
      </c>
      <c r="D2001" s="91">
        <v>28.02</v>
      </c>
      <c r="E2001" s="308"/>
      <c r="F2001" s="310">
        <f t="shared" si="827"/>
        <v>0</v>
      </c>
      <c r="G2001" s="90">
        <f t="shared" si="828"/>
        <v>0</v>
      </c>
      <c r="H2001" s="90">
        <f t="shared" si="829"/>
        <v>0</v>
      </c>
      <c r="I2001" s="89" t="e">
        <f t="shared" si="830"/>
        <v>#DIV/0!</v>
      </c>
    </row>
    <row r="2002" spans="1:9" ht="26.1" customHeight="1" x14ac:dyDescent="0.25">
      <c r="A2002" s="92" t="s">
        <v>920</v>
      </c>
      <c r="B2002" s="93" t="s">
        <v>919</v>
      </c>
      <c r="C2002" s="92" t="s">
        <v>460</v>
      </c>
      <c r="D2002" s="91">
        <v>560.33000000000004</v>
      </c>
      <c r="E2002" s="308"/>
      <c r="F2002" s="310">
        <f t="shared" si="827"/>
        <v>0</v>
      </c>
      <c r="G2002" s="90">
        <f t="shared" si="828"/>
        <v>0</v>
      </c>
      <c r="H2002" s="90">
        <f t="shared" si="829"/>
        <v>0</v>
      </c>
      <c r="I2002" s="89" t="e">
        <f t="shared" si="830"/>
        <v>#DIV/0!</v>
      </c>
    </row>
    <row r="2003" spans="1:9" ht="51.9" customHeight="1" x14ac:dyDescent="0.25">
      <c r="A2003" s="92" t="s">
        <v>918</v>
      </c>
      <c r="B2003" s="93" t="s">
        <v>917</v>
      </c>
      <c r="C2003" s="92" t="s">
        <v>460</v>
      </c>
      <c r="D2003" s="91">
        <v>1664.79</v>
      </c>
      <c r="E2003" s="90">
        <f>VLOOKUP(B2003,'COMPOSIÇAO DE CUSTO UNIT'!$B$8:$H$4706,7,FALSE)</f>
        <v>0</v>
      </c>
      <c r="F2003" s="310">
        <f t="shared" si="827"/>
        <v>0</v>
      </c>
      <c r="G2003" s="90">
        <f t="shared" si="828"/>
        <v>0</v>
      </c>
      <c r="H2003" s="90">
        <f t="shared" si="829"/>
        <v>0</v>
      </c>
      <c r="I2003" s="89" t="e">
        <f t="shared" si="830"/>
        <v>#DIV/0!</v>
      </c>
    </row>
    <row r="2004" spans="1:9" ht="39" customHeight="1" x14ac:dyDescent="0.25">
      <c r="A2004" s="92" t="s">
        <v>916</v>
      </c>
      <c r="B2004" s="93" t="s">
        <v>915</v>
      </c>
      <c r="C2004" s="92" t="s">
        <v>460</v>
      </c>
      <c r="D2004" s="91">
        <v>715.88</v>
      </c>
      <c r="E2004" s="90">
        <f>VLOOKUP(B2004,'COMPOSIÇAO DE CUSTO UNIT'!$B$8:$H$4706,7,FALSE)</f>
        <v>0</v>
      </c>
      <c r="F2004" s="310">
        <f t="shared" si="827"/>
        <v>0</v>
      </c>
      <c r="G2004" s="90">
        <f t="shared" si="828"/>
        <v>0</v>
      </c>
      <c r="H2004" s="90">
        <f t="shared" si="829"/>
        <v>0</v>
      </c>
      <c r="I2004" s="89" t="e">
        <f t="shared" si="830"/>
        <v>#DIV/0!</v>
      </c>
    </row>
    <row r="2005" spans="1:9" ht="24" customHeight="1" x14ac:dyDescent="0.25">
      <c r="A2005" s="100" t="s">
        <v>165</v>
      </c>
      <c r="B2005" s="99" t="s">
        <v>47</v>
      </c>
      <c r="C2005" s="97"/>
      <c r="D2005" s="98"/>
      <c r="E2005" s="97"/>
      <c r="F2005" s="97"/>
      <c r="G2005" s="97"/>
      <c r="H2005" s="96">
        <f>SUM(H2006:H2015)</f>
        <v>0</v>
      </c>
      <c r="I2005" s="95" t="e">
        <f>H2005/$H$2317</f>
        <v>#DIV/0!</v>
      </c>
    </row>
    <row r="2006" spans="1:9" ht="26.1" customHeight="1" x14ac:dyDescent="0.25">
      <c r="A2006" s="92" t="s">
        <v>914</v>
      </c>
      <c r="B2006" s="93" t="s">
        <v>913</v>
      </c>
      <c r="C2006" s="92" t="s">
        <v>460</v>
      </c>
      <c r="D2006" s="91">
        <v>20.9</v>
      </c>
      <c r="E2006" s="90">
        <f>VLOOKUP(B2006,'COMPOSIÇAO DE CUSTO UNIT'!$B$8:$H$4706,7,FALSE)</f>
        <v>0</v>
      </c>
      <c r="F2006" s="310">
        <f t="shared" ref="F2006:F2015" si="831">$E$2</f>
        <v>0</v>
      </c>
      <c r="G2006" s="90">
        <f t="shared" ref="G2006:G2015" si="832">TRUNC(E2006*(1+F2006),2)</f>
        <v>0</v>
      </c>
      <c r="H2006" s="90">
        <f t="shared" ref="H2006:H2015" si="833">TRUNC(G2006*D2006,2)</f>
        <v>0</v>
      </c>
      <c r="I2006" s="89" t="e">
        <f t="shared" ref="I2006:I2015" si="834">H2006/$H$2317</f>
        <v>#DIV/0!</v>
      </c>
    </row>
    <row r="2007" spans="1:9" ht="39" customHeight="1" x14ac:dyDescent="0.25">
      <c r="A2007" s="92" t="s">
        <v>912</v>
      </c>
      <c r="B2007" s="93" t="s">
        <v>911</v>
      </c>
      <c r="C2007" s="92" t="s">
        <v>460</v>
      </c>
      <c r="D2007" s="91">
        <v>259.49</v>
      </c>
      <c r="E2007" s="308"/>
      <c r="F2007" s="310">
        <f t="shared" si="831"/>
        <v>0</v>
      </c>
      <c r="G2007" s="90">
        <f t="shared" si="832"/>
        <v>0</v>
      </c>
      <c r="H2007" s="90">
        <f t="shared" si="833"/>
        <v>0</v>
      </c>
      <c r="I2007" s="89" t="e">
        <f t="shared" si="834"/>
        <v>#DIV/0!</v>
      </c>
    </row>
    <row r="2008" spans="1:9" ht="39" customHeight="1" x14ac:dyDescent="0.25">
      <c r="A2008" s="92" t="s">
        <v>910</v>
      </c>
      <c r="B2008" s="93" t="s">
        <v>909</v>
      </c>
      <c r="C2008" s="92" t="s">
        <v>460</v>
      </c>
      <c r="D2008" s="91">
        <v>389.4</v>
      </c>
      <c r="E2008" s="308"/>
      <c r="F2008" s="310">
        <f t="shared" si="831"/>
        <v>0</v>
      </c>
      <c r="G2008" s="90">
        <f t="shared" si="832"/>
        <v>0</v>
      </c>
      <c r="H2008" s="90">
        <f t="shared" si="833"/>
        <v>0</v>
      </c>
      <c r="I2008" s="89" t="e">
        <f t="shared" si="834"/>
        <v>#DIV/0!</v>
      </c>
    </row>
    <row r="2009" spans="1:9" ht="39" customHeight="1" x14ac:dyDescent="0.25">
      <c r="A2009" s="92" t="s">
        <v>908</v>
      </c>
      <c r="B2009" s="93" t="s">
        <v>907</v>
      </c>
      <c r="C2009" s="92" t="s">
        <v>460</v>
      </c>
      <c r="D2009" s="91">
        <v>213.76</v>
      </c>
      <c r="E2009" s="308"/>
      <c r="F2009" s="310">
        <f t="shared" si="831"/>
        <v>0</v>
      </c>
      <c r="G2009" s="90">
        <f t="shared" si="832"/>
        <v>0</v>
      </c>
      <c r="H2009" s="90">
        <f t="shared" si="833"/>
        <v>0</v>
      </c>
      <c r="I2009" s="89" t="e">
        <f t="shared" si="834"/>
        <v>#DIV/0!</v>
      </c>
    </row>
    <row r="2010" spans="1:9" ht="24" customHeight="1" x14ac:dyDescent="0.25">
      <c r="A2010" s="92" t="s">
        <v>906</v>
      </c>
      <c r="B2010" s="93" t="s">
        <v>905</v>
      </c>
      <c r="C2010" s="92" t="s">
        <v>460</v>
      </c>
      <c r="D2010" s="91">
        <v>201.69</v>
      </c>
      <c r="E2010" s="90">
        <f>VLOOKUP(B2010,'COMPOSIÇAO DE CUSTO UNIT'!$B$8:$H$4706,7,FALSE)</f>
        <v>0</v>
      </c>
      <c r="F2010" s="310">
        <f t="shared" si="831"/>
        <v>0</v>
      </c>
      <c r="G2010" s="90">
        <f t="shared" si="832"/>
        <v>0</v>
      </c>
      <c r="H2010" s="90">
        <f t="shared" si="833"/>
        <v>0</v>
      </c>
      <c r="I2010" s="89" t="e">
        <f t="shared" si="834"/>
        <v>#DIV/0!</v>
      </c>
    </row>
    <row r="2011" spans="1:9" ht="90.9" customHeight="1" x14ac:dyDescent="0.25">
      <c r="A2011" s="92" t="s">
        <v>904</v>
      </c>
      <c r="B2011" s="93" t="s">
        <v>4485</v>
      </c>
      <c r="C2011" s="92" t="s">
        <v>460</v>
      </c>
      <c r="D2011" s="91">
        <v>201.69</v>
      </c>
      <c r="E2011" s="90">
        <f>VLOOKUP(B2011,'COMPOSIÇAO DE CUSTO UNIT'!$B$8:$H$4706,7,FALSE)</f>
        <v>0</v>
      </c>
      <c r="F2011" s="310">
        <f t="shared" si="831"/>
        <v>0</v>
      </c>
      <c r="G2011" s="90">
        <f t="shared" si="832"/>
        <v>0</v>
      </c>
      <c r="H2011" s="90">
        <f t="shared" si="833"/>
        <v>0</v>
      </c>
      <c r="I2011" s="89" t="e">
        <f t="shared" si="834"/>
        <v>#DIV/0!</v>
      </c>
    </row>
    <row r="2012" spans="1:9" ht="39" customHeight="1" x14ac:dyDescent="0.25">
      <c r="A2012" s="92" t="s">
        <v>903</v>
      </c>
      <c r="B2012" s="93" t="s">
        <v>902</v>
      </c>
      <c r="C2012" s="92" t="s">
        <v>460</v>
      </c>
      <c r="D2012" s="91">
        <v>624.77</v>
      </c>
      <c r="E2012" s="308"/>
      <c r="F2012" s="310">
        <f t="shared" si="831"/>
        <v>0</v>
      </c>
      <c r="G2012" s="90">
        <f t="shared" si="832"/>
        <v>0</v>
      </c>
      <c r="H2012" s="90">
        <f t="shared" si="833"/>
        <v>0</v>
      </c>
      <c r="I2012" s="89" t="e">
        <f t="shared" si="834"/>
        <v>#DIV/0!</v>
      </c>
    </row>
    <row r="2013" spans="1:9" ht="65.099999999999994" customHeight="1" x14ac:dyDescent="0.25">
      <c r="A2013" s="92" t="s">
        <v>901</v>
      </c>
      <c r="B2013" s="93" t="s">
        <v>900</v>
      </c>
      <c r="C2013" s="92" t="s">
        <v>460</v>
      </c>
      <c r="D2013" s="91">
        <v>201.69</v>
      </c>
      <c r="E2013" s="90">
        <f>VLOOKUP(B2013,'COMPOSIÇAO DE CUSTO UNIT'!$B$8:$H$4706,7,FALSE)</f>
        <v>0</v>
      </c>
      <c r="F2013" s="310">
        <f t="shared" si="831"/>
        <v>0</v>
      </c>
      <c r="G2013" s="90">
        <f t="shared" si="832"/>
        <v>0</v>
      </c>
      <c r="H2013" s="90">
        <f t="shared" si="833"/>
        <v>0</v>
      </c>
      <c r="I2013" s="89" t="e">
        <f t="shared" si="834"/>
        <v>#DIV/0!</v>
      </c>
    </row>
    <row r="2014" spans="1:9" ht="24" customHeight="1" x14ac:dyDescent="0.25">
      <c r="A2014" s="92" t="s">
        <v>899</v>
      </c>
      <c r="B2014" s="93" t="s">
        <v>898</v>
      </c>
      <c r="C2014" s="92" t="s">
        <v>460</v>
      </c>
      <c r="D2014" s="91">
        <v>61.46</v>
      </c>
      <c r="E2014" s="90">
        <f>VLOOKUP(B2014,'COMPOSIÇAO DE CUSTO UNIT'!$B$8:$H$4706,7,FALSE)</f>
        <v>0</v>
      </c>
      <c r="F2014" s="310">
        <f t="shared" si="831"/>
        <v>0</v>
      </c>
      <c r="G2014" s="90">
        <f t="shared" si="832"/>
        <v>0</v>
      </c>
      <c r="H2014" s="90">
        <f t="shared" si="833"/>
        <v>0</v>
      </c>
      <c r="I2014" s="89" t="e">
        <f t="shared" si="834"/>
        <v>#DIV/0!</v>
      </c>
    </row>
    <row r="2015" spans="1:9" ht="26.1" customHeight="1" x14ac:dyDescent="0.25">
      <c r="A2015" s="92" t="s">
        <v>897</v>
      </c>
      <c r="B2015" s="93" t="s">
        <v>896</v>
      </c>
      <c r="C2015" s="92" t="s">
        <v>460</v>
      </c>
      <c r="D2015" s="91">
        <v>88.34</v>
      </c>
      <c r="E2015" s="90">
        <f>VLOOKUP(B2015,'COMPOSIÇAO DE CUSTO UNIT'!$B$8:$H$4706,7,FALSE)</f>
        <v>0</v>
      </c>
      <c r="F2015" s="310">
        <f t="shared" si="831"/>
        <v>0</v>
      </c>
      <c r="G2015" s="90">
        <f t="shared" si="832"/>
        <v>0</v>
      </c>
      <c r="H2015" s="90">
        <f t="shared" si="833"/>
        <v>0</v>
      </c>
      <c r="I2015" s="89" t="e">
        <f t="shared" si="834"/>
        <v>#DIV/0!</v>
      </c>
    </row>
    <row r="2016" spans="1:9" ht="24" customHeight="1" x14ac:dyDescent="0.25">
      <c r="A2016" s="100" t="s">
        <v>166</v>
      </c>
      <c r="B2016" s="99" t="s">
        <v>49</v>
      </c>
      <c r="C2016" s="97"/>
      <c r="D2016" s="98"/>
      <c r="E2016" s="97"/>
      <c r="F2016" s="97"/>
      <c r="G2016" s="97"/>
      <c r="H2016" s="96">
        <f>H2017</f>
        <v>0</v>
      </c>
      <c r="I2016" s="95" t="e">
        <f t="shared" ref="I2016:I2025" si="835">H2016/$H$2317</f>
        <v>#DIV/0!</v>
      </c>
    </row>
    <row r="2017" spans="1:9" ht="24" customHeight="1" x14ac:dyDescent="0.25">
      <c r="A2017" s="100" t="s">
        <v>895</v>
      </c>
      <c r="B2017" s="99" t="s">
        <v>477</v>
      </c>
      <c r="C2017" s="97"/>
      <c r="D2017" s="98"/>
      <c r="E2017" s="97"/>
      <c r="F2017" s="97"/>
      <c r="G2017" s="97"/>
      <c r="H2017" s="96">
        <f>SUM(H2018:H2025)</f>
        <v>0</v>
      </c>
      <c r="I2017" s="95" t="e">
        <f t="shared" si="835"/>
        <v>#DIV/0!</v>
      </c>
    </row>
    <row r="2018" spans="1:9" ht="51.9" customHeight="1" x14ac:dyDescent="0.25">
      <c r="A2018" s="92" t="s">
        <v>894</v>
      </c>
      <c r="B2018" s="93" t="s">
        <v>893</v>
      </c>
      <c r="C2018" s="92" t="s">
        <v>460</v>
      </c>
      <c r="D2018" s="91">
        <v>21.86</v>
      </c>
      <c r="E2018" s="308"/>
      <c r="F2018" s="310">
        <f t="shared" ref="F2018:F2025" si="836">$E$2</f>
        <v>0</v>
      </c>
      <c r="G2018" s="90">
        <f t="shared" ref="G2018:G2025" si="837">TRUNC(E2018*(1+F2018),2)</f>
        <v>0</v>
      </c>
      <c r="H2018" s="90">
        <f t="shared" ref="H2018:H2025" si="838">TRUNC(G2018*D2018,2)</f>
        <v>0</v>
      </c>
      <c r="I2018" s="89" t="e">
        <f t="shared" si="835"/>
        <v>#DIV/0!</v>
      </c>
    </row>
    <row r="2019" spans="1:9" ht="65.099999999999994" customHeight="1" x14ac:dyDescent="0.25">
      <c r="A2019" s="92" t="s">
        <v>892</v>
      </c>
      <c r="B2019" s="93" t="s">
        <v>891</v>
      </c>
      <c r="C2019" s="92" t="s">
        <v>460</v>
      </c>
      <c r="D2019" s="91">
        <v>2.56</v>
      </c>
      <c r="E2019" s="90">
        <f>VLOOKUP(B2019,'COMPOSIÇAO DE CUSTO UNIT'!$B$8:$H$4706,7,FALSE)</f>
        <v>0</v>
      </c>
      <c r="F2019" s="310">
        <f t="shared" si="836"/>
        <v>0</v>
      </c>
      <c r="G2019" s="90">
        <f t="shared" si="837"/>
        <v>0</v>
      </c>
      <c r="H2019" s="90">
        <f t="shared" si="838"/>
        <v>0</v>
      </c>
      <c r="I2019" s="89" t="e">
        <f t="shared" si="835"/>
        <v>#DIV/0!</v>
      </c>
    </row>
    <row r="2020" spans="1:9" ht="51.9" customHeight="1" x14ac:dyDescent="0.25">
      <c r="A2020" s="92" t="s">
        <v>890</v>
      </c>
      <c r="B2020" s="93" t="s">
        <v>889</v>
      </c>
      <c r="C2020" s="92" t="s">
        <v>235</v>
      </c>
      <c r="D2020" s="91">
        <v>3</v>
      </c>
      <c r="E2020" s="90">
        <f>VLOOKUP(B2020,'COMPOSIÇAO DE CUSTO UNIT'!$B$8:$H$4706,7,FALSE)</f>
        <v>0</v>
      </c>
      <c r="F2020" s="310">
        <f t="shared" si="836"/>
        <v>0</v>
      </c>
      <c r="G2020" s="90">
        <f t="shared" si="837"/>
        <v>0</v>
      </c>
      <c r="H2020" s="90">
        <f t="shared" si="838"/>
        <v>0</v>
      </c>
      <c r="I2020" s="89" t="e">
        <f t="shared" si="835"/>
        <v>#DIV/0!</v>
      </c>
    </row>
    <row r="2021" spans="1:9" ht="90.9" customHeight="1" x14ac:dyDescent="0.25">
      <c r="A2021" s="92" t="s">
        <v>888</v>
      </c>
      <c r="B2021" s="93" t="s">
        <v>4486</v>
      </c>
      <c r="C2021" s="92" t="s">
        <v>460</v>
      </c>
      <c r="D2021" s="91">
        <v>1722.51</v>
      </c>
      <c r="E2021" s="90">
        <f>VLOOKUP(B2021,'COMPOSIÇAO DE CUSTO UNIT'!$B$8:$H$4706,7,FALSE)</f>
        <v>0</v>
      </c>
      <c r="F2021" s="310">
        <f t="shared" si="836"/>
        <v>0</v>
      </c>
      <c r="G2021" s="90">
        <f t="shared" si="837"/>
        <v>0</v>
      </c>
      <c r="H2021" s="90">
        <f t="shared" si="838"/>
        <v>0</v>
      </c>
      <c r="I2021" s="89" t="e">
        <f t="shared" si="835"/>
        <v>#DIV/0!</v>
      </c>
    </row>
    <row r="2022" spans="1:9" ht="104.1" customHeight="1" x14ac:dyDescent="0.25">
      <c r="A2022" s="92" t="s">
        <v>887</v>
      </c>
      <c r="B2022" s="93" t="s">
        <v>4487</v>
      </c>
      <c r="C2022" s="92" t="s">
        <v>584</v>
      </c>
      <c r="D2022" s="91">
        <v>7.6</v>
      </c>
      <c r="E2022" s="90">
        <f>VLOOKUP(B2022,'COMPOSIÇAO DE CUSTO UNIT'!$B$8:$H$4706,7,FALSE)</f>
        <v>0</v>
      </c>
      <c r="F2022" s="310">
        <f t="shared" si="836"/>
        <v>0</v>
      </c>
      <c r="G2022" s="90">
        <f t="shared" si="837"/>
        <v>0</v>
      </c>
      <c r="H2022" s="90">
        <f t="shared" si="838"/>
        <v>0</v>
      </c>
      <c r="I2022" s="89" t="e">
        <f t="shared" si="835"/>
        <v>#DIV/0!</v>
      </c>
    </row>
    <row r="2023" spans="1:9" ht="51.9" customHeight="1" x14ac:dyDescent="0.25">
      <c r="A2023" s="92" t="s">
        <v>886</v>
      </c>
      <c r="B2023" s="93" t="s">
        <v>885</v>
      </c>
      <c r="C2023" s="92" t="s">
        <v>460</v>
      </c>
      <c r="D2023" s="91">
        <v>89.77</v>
      </c>
      <c r="E2023" s="90">
        <f>VLOOKUP(B2023,'COMPOSIÇAO DE CUSTO UNIT'!$B$8:$H$4706,7,FALSE)</f>
        <v>0</v>
      </c>
      <c r="F2023" s="310">
        <f t="shared" si="836"/>
        <v>0</v>
      </c>
      <c r="G2023" s="90">
        <f t="shared" si="837"/>
        <v>0</v>
      </c>
      <c r="H2023" s="90">
        <f t="shared" si="838"/>
        <v>0</v>
      </c>
      <c r="I2023" s="89" t="e">
        <f t="shared" si="835"/>
        <v>#DIV/0!</v>
      </c>
    </row>
    <row r="2024" spans="1:9" ht="90.9" customHeight="1" x14ac:dyDescent="0.25">
      <c r="A2024" s="92" t="s">
        <v>884</v>
      </c>
      <c r="B2024" s="93" t="s">
        <v>4488</v>
      </c>
      <c r="C2024" s="92" t="s">
        <v>460</v>
      </c>
      <c r="D2024" s="91">
        <v>66.88</v>
      </c>
      <c r="E2024" s="90">
        <f>VLOOKUP(B2024,'COMPOSIÇAO DE CUSTO UNIT'!$B$8:$H$4706,7,FALSE)</f>
        <v>0</v>
      </c>
      <c r="F2024" s="310">
        <f t="shared" si="836"/>
        <v>0</v>
      </c>
      <c r="G2024" s="90">
        <f t="shared" si="837"/>
        <v>0</v>
      </c>
      <c r="H2024" s="90">
        <f t="shared" si="838"/>
        <v>0</v>
      </c>
      <c r="I2024" s="89" t="e">
        <f t="shared" si="835"/>
        <v>#DIV/0!</v>
      </c>
    </row>
    <row r="2025" spans="1:9" ht="65.099999999999994" customHeight="1" x14ac:dyDescent="0.25">
      <c r="A2025" s="92" t="s">
        <v>883</v>
      </c>
      <c r="B2025" s="93" t="s">
        <v>882</v>
      </c>
      <c r="C2025" s="92" t="s">
        <v>584</v>
      </c>
      <c r="D2025" s="91">
        <v>0.48</v>
      </c>
      <c r="E2025" s="90">
        <f>VLOOKUP(B2025,'COMPOSIÇAO DE CUSTO UNIT'!$B$8:$H$4706,7,FALSE)</f>
        <v>0</v>
      </c>
      <c r="F2025" s="310">
        <f t="shared" si="836"/>
        <v>0</v>
      </c>
      <c r="G2025" s="90">
        <f t="shared" si="837"/>
        <v>0</v>
      </c>
      <c r="H2025" s="90">
        <f t="shared" si="838"/>
        <v>0</v>
      </c>
      <c r="I2025" s="89" t="e">
        <f t="shared" si="835"/>
        <v>#DIV/0!</v>
      </c>
    </row>
    <row r="2026" spans="1:9" ht="24" customHeight="1" x14ac:dyDescent="0.25">
      <c r="A2026" s="100" t="s">
        <v>167</v>
      </c>
      <c r="B2026" s="99" t="s">
        <v>51</v>
      </c>
      <c r="C2026" s="97"/>
      <c r="D2026" s="98"/>
      <c r="E2026" s="97"/>
      <c r="F2026" s="97"/>
      <c r="G2026" s="97"/>
      <c r="H2026" s="96">
        <f>H2027+H2031+H2035+H2041</f>
        <v>0</v>
      </c>
      <c r="I2026" s="95" t="e">
        <f t="shared" ref="I2026:I2030" si="839">H2026/$H$2317</f>
        <v>#DIV/0!</v>
      </c>
    </row>
    <row r="2027" spans="1:9" ht="24" customHeight="1" x14ac:dyDescent="0.25">
      <c r="A2027" s="100" t="s">
        <v>881</v>
      </c>
      <c r="B2027" s="99" t="s">
        <v>880</v>
      </c>
      <c r="C2027" s="97"/>
      <c r="D2027" s="98"/>
      <c r="E2027" s="97"/>
      <c r="F2027" s="97"/>
      <c r="G2027" s="97"/>
      <c r="H2027" s="96">
        <f>SUM(H2028:H2030)</f>
        <v>0</v>
      </c>
      <c r="I2027" s="95" t="e">
        <f t="shared" si="839"/>
        <v>#DIV/0!</v>
      </c>
    </row>
    <row r="2028" spans="1:9" ht="26.1" customHeight="1" x14ac:dyDescent="0.25">
      <c r="A2028" s="92" t="s">
        <v>879</v>
      </c>
      <c r="B2028" s="93" t="s">
        <v>469</v>
      </c>
      <c r="C2028" s="92" t="s">
        <v>460</v>
      </c>
      <c r="D2028" s="91">
        <v>2016.02</v>
      </c>
      <c r="E2028" s="308"/>
      <c r="F2028" s="310">
        <f t="shared" ref="F2028:F2030" si="840">$E$2</f>
        <v>0</v>
      </c>
      <c r="G2028" s="90">
        <f t="shared" ref="G2028:G2030" si="841">TRUNC(E2028*(1+F2028),2)</f>
        <v>0</v>
      </c>
      <c r="H2028" s="90">
        <f t="shared" ref="H2028:H2030" si="842">TRUNC(G2028*D2028,2)</f>
        <v>0</v>
      </c>
      <c r="I2028" s="89" t="e">
        <f t="shared" si="839"/>
        <v>#DIV/0!</v>
      </c>
    </row>
    <row r="2029" spans="1:9" ht="26.1" customHeight="1" x14ac:dyDescent="0.25">
      <c r="A2029" s="92" t="s">
        <v>878</v>
      </c>
      <c r="B2029" s="93" t="s">
        <v>471</v>
      </c>
      <c r="C2029" s="92" t="s">
        <v>460</v>
      </c>
      <c r="D2029" s="91">
        <v>2016.02</v>
      </c>
      <c r="E2029" s="308"/>
      <c r="F2029" s="310">
        <f t="shared" si="840"/>
        <v>0</v>
      </c>
      <c r="G2029" s="90">
        <f t="shared" si="841"/>
        <v>0</v>
      </c>
      <c r="H2029" s="90">
        <f t="shared" si="842"/>
        <v>0</v>
      </c>
      <c r="I2029" s="89" t="e">
        <f t="shared" si="839"/>
        <v>#DIV/0!</v>
      </c>
    </row>
    <row r="2030" spans="1:9" ht="65.099999999999994" customHeight="1" x14ac:dyDescent="0.25">
      <c r="A2030" s="92" t="s">
        <v>877</v>
      </c>
      <c r="B2030" s="93" t="s">
        <v>4519</v>
      </c>
      <c r="C2030" s="92" t="s">
        <v>460</v>
      </c>
      <c r="D2030" s="91">
        <v>28.68</v>
      </c>
      <c r="E2030" s="90">
        <f>VLOOKUP(B2030,'COMPOSIÇAO DE CUSTO UNIT'!$B$8:$H$4706,7,FALSE)</f>
        <v>0</v>
      </c>
      <c r="F2030" s="310">
        <f t="shared" si="840"/>
        <v>0</v>
      </c>
      <c r="G2030" s="90">
        <f t="shared" si="841"/>
        <v>0</v>
      </c>
      <c r="H2030" s="90">
        <f t="shared" si="842"/>
        <v>0</v>
      </c>
      <c r="I2030" s="89" t="e">
        <f t="shared" si="839"/>
        <v>#DIV/0!</v>
      </c>
    </row>
    <row r="2031" spans="1:9" ht="24" customHeight="1" x14ac:dyDescent="0.25">
      <c r="A2031" s="100" t="s">
        <v>876</v>
      </c>
      <c r="B2031" s="99" t="s">
        <v>875</v>
      </c>
      <c r="C2031" s="97"/>
      <c r="D2031" s="98"/>
      <c r="E2031" s="97"/>
      <c r="F2031" s="97"/>
      <c r="G2031" s="97"/>
      <c r="H2031" s="96">
        <f>SUM(H2032:H2034)</f>
        <v>0</v>
      </c>
      <c r="I2031" s="95" t="e">
        <f>H2031/$H$2317</f>
        <v>#DIV/0!</v>
      </c>
    </row>
    <row r="2032" spans="1:9" ht="39" customHeight="1" x14ac:dyDescent="0.25">
      <c r="A2032" s="92" t="s">
        <v>874</v>
      </c>
      <c r="B2032" s="93" t="s">
        <v>873</v>
      </c>
      <c r="C2032" s="92" t="s">
        <v>460</v>
      </c>
      <c r="D2032" s="91">
        <v>255.25</v>
      </c>
      <c r="E2032" s="308"/>
      <c r="F2032" s="310">
        <f t="shared" ref="F2032:F2034" si="843">$E$2</f>
        <v>0</v>
      </c>
      <c r="G2032" s="90">
        <f t="shared" ref="G2032:G2034" si="844">TRUNC(E2032*(1+F2032),2)</f>
        <v>0</v>
      </c>
      <c r="H2032" s="90">
        <f t="shared" ref="H2032:H2034" si="845">TRUNC(G2032*D2032,2)</f>
        <v>0</v>
      </c>
      <c r="I2032" s="89" t="e">
        <f t="shared" ref="I2032:I2034" si="846">H2032/$H$2317</f>
        <v>#DIV/0!</v>
      </c>
    </row>
    <row r="2033" spans="1:9" ht="26.1" customHeight="1" x14ac:dyDescent="0.25">
      <c r="A2033" s="92" t="s">
        <v>872</v>
      </c>
      <c r="B2033" s="93" t="s">
        <v>871</v>
      </c>
      <c r="C2033" s="92" t="s">
        <v>460</v>
      </c>
      <c r="D2033" s="91">
        <v>255.25</v>
      </c>
      <c r="E2033" s="308"/>
      <c r="F2033" s="310">
        <f t="shared" si="843"/>
        <v>0</v>
      </c>
      <c r="G2033" s="90">
        <f t="shared" si="844"/>
        <v>0</v>
      </c>
      <c r="H2033" s="90">
        <f t="shared" si="845"/>
        <v>0</v>
      </c>
      <c r="I2033" s="89" t="e">
        <f t="shared" si="846"/>
        <v>#DIV/0!</v>
      </c>
    </row>
    <row r="2034" spans="1:9" ht="26.1" customHeight="1" x14ac:dyDescent="0.25">
      <c r="A2034" s="92" t="s">
        <v>870</v>
      </c>
      <c r="B2034" s="93" t="s">
        <v>869</v>
      </c>
      <c r="C2034" s="92" t="s">
        <v>234</v>
      </c>
      <c r="D2034" s="91">
        <v>157.5</v>
      </c>
      <c r="E2034" s="308"/>
      <c r="F2034" s="310">
        <f t="shared" si="843"/>
        <v>0</v>
      </c>
      <c r="G2034" s="90">
        <f t="shared" si="844"/>
        <v>0</v>
      </c>
      <c r="H2034" s="90">
        <f t="shared" si="845"/>
        <v>0</v>
      </c>
      <c r="I2034" s="89" t="e">
        <f t="shared" si="846"/>
        <v>#DIV/0!</v>
      </c>
    </row>
    <row r="2035" spans="1:9" ht="24" customHeight="1" x14ac:dyDescent="0.25">
      <c r="A2035" s="100" t="s">
        <v>868</v>
      </c>
      <c r="B2035" s="99" t="s">
        <v>467</v>
      </c>
      <c r="C2035" s="97"/>
      <c r="D2035" s="98"/>
      <c r="E2035" s="97"/>
      <c r="F2035" s="97"/>
      <c r="G2035" s="97"/>
      <c r="H2035" s="96">
        <f>SUM(H2036:H2040)</f>
        <v>0</v>
      </c>
      <c r="I2035" s="95" t="e">
        <f>H2035/$H$2317</f>
        <v>#DIV/0!</v>
      </c>
    </row>
    <row r="2036" spans="1:9" ht="26.1" customHeight="1" x14ac:dyDescent="0.25">
      <c r="A2036" s="92" t="s">
        <v>867</v>
      </c>
      <c r="B2036" s="93" t="s">
        <v>465</v>
      </c>
      <c r="C2036" s="92" t="s">
        <v>460</v>
      </c>
      <c r="D2036" s="91">
        <v>481.24</v>
      </c>
      <c r="E2036" s="308"/>
      <c r="F2036" s="310">
        <f t="shared" ref="F2036:F2040" si="847">$E$2</f>
        <v>0</v>
      </c>
      <c r="G2036" s="90">
        <f t="shared" ref="G2036:G2040" si="848">TRUNC(E2036*(1+F2036),2)</f>
        <v>0</v>
      </c>
      <c r="H2036" s="90">
        <f t="shared" ref="H2036:H2040" si="849">TRUNC(G2036*D2036,2)</f>
        <v>0</v>
      </c>
      <c r="I2036" s="89" t="e">
        <f t="shared" ref="I2036:I2040" si="850">H2036/$H$2317</f>
        <v>#DIV/0!</v>
      </c>
    </row>
    <row r="2037" spans="1:9" ht="39" customHeight="1" x14ac:dyDescent="0.25">
      <c r="A2037" s="92" t="s">
        <v>866</v>
      </c>
      <c r="B2037" s="93" t="s">
        <v>463</v>
      </c>
      <c r="C2037" s="92" t="s">
        <v>460</v>
      </c>
      <c r="D2037" s="91">
        <v>235.83</v>
      </c>
      <c r="E2037" s="308"/>
      <c r="F2037" s="310">
        <f t="shared" si="847"/>
        <v>0</v>
      </c>
      <c r="G2037" s="90">
        <f t="shared" si="848"/>
        <v>0</v>
      </c>
      <c r="H2037" s="90">
        <f t="shared" si="849"/>
        <v>0</v>
      </c>
      <c r="I2037" s="89" t="e">
        <f t="shared" si="850"/>
        <v>#DIV/0!</v>
      </c>
    </row>
    <row r="2038" spans="1:9" ht="51.9" customHeight="1" x14ac:dyDescent="0.25">
      <c r="A2038" s="92" t="s">
        <v>865</v>
      </c>
      <c r="B2038" s="93" t="s">
        <v>461</v>
      </c>
      <c r="C2038" s="92" t="s">
        <v>460</v>
      </c>
      <c r="D2038" s="91">
        <v>235.83</v>
      </c>
      <c r="E2038" s="308"/>
      <c r="F2038" s="310">
        <f t="shared" si="847"/>
        <v>0</v>
      </c>
      <c r="G2038" s="90">
        <f t="shared" si="848"/>
        <v>0</v>
      </c>
      <c r="H2038" s="90">
        <f t="shared" si="849"/>
        <v>0</v>
      </c>
      <c r="I2038" s="89" t="e">
        <f t="shared" si="850"/>
        <v>#DIV/0!</v>
      </c>
    </row>
    <row r="2039" spans="1:9" ht="39" customHeight="1" x14ac:dyDescent="0.25">
      <c r="A2039" s="92" t="s">
        <v>864</v>
      </c>
      <c r="B2039" s="93" t="s">
        <v>863</v>
      </c>
      <c r="C2039" s="92" t="s">
        <v>235</v>
      </c>
      <c r="D2039" s="91">
        <v>19</v>
      </c>
      <c r="E2039" s="90">
        <f>VLOOKUP(B2039,'COMPOSIÇAO DE CUSTO UNIT'!$B$8:$H$4706,7,FALSE)</f>
        <v>0</v>
      </c>
      <c r="F2039" s="310">
        <f t="shared" si="847"/>
        <v>0</v>
      </c>
      <c r="G2039" s="90">
        <f t="shared" si="848"/>
        <v>0</v>
      </c>
      <c r="H2039" s="90">
        <f t="shared" si="849"/>
        <v>0</v>
      </c>
      <c r="I2039" s="89" t="e">
        <f t="shared" si="850"/>
        <v>#DIV/0!</v>
      </c>
    </row>
    <row r="2040" spans="1:9" ht="39" customHeight="1" x14ac:dyDescent="0.25">
      <c r="A2040" s="92" t="s">
        <v>862</v>
      </c>
      <c r="B2040" s="93" t="s">
        <v>861</v>
      </c>
      <c r="C2040" s="92" t="s">
        <v>235</v>
      </c>
      <c r="D2040" s="91">
        <v>19</v>
      </c>
      <c r="E2040" s="90">
        <f>VLOOKUP(B2040,'COMPOSIÇAO DE CUSTO UNIT'!$B$8:$H$4706,7,FALSE)</f>
        <v>0</v>
      </c>
      <c r="F2040" s="310">
        <f t="shared" si="847"/>
        <v>0</v>
      </c>
      <c r="G2040" s="90">
        <f t="shared" si="848"/>
        <v>0</v>
      </c>
      <c r="H2040" s="90">
        <f t="shared" si="849"/>
        <v>0</v>
      </c>
      <c r="I2040" s="89" t="e">
        <f t="shared" si="850"/>
        <v>#DIV/0!</v>
      </c>
    </row>
    <row r="2041" spans="1:9" ht="24" customHeight="1" x14ac:dyDescent="0.25">
      <c r="A2041" s="100" t="s">
        <v>860</v>
      </c>
      <c r="B2041" s="99" t="s">
        <v>859</v>
      </c>
      <c r="C2041" s="97"/>
      <c r="D2041" s="98"/>
      <c r="E2041" s="97"/>
      <c r="F2041" s="97"/>
      <c r="G2041" s="97"/>
      <c r="H2041" s="96">
        <f>H2042</f>
        <v>0</v>
      </c>
      <c r="I2041" s="95" t="e">
        <f>H2041/$H$2317</f>
        <v>#DIV/0!</v>
      </c>
    </row>
    <row r="2042" spans="1:9" ht="39" customHeight="1" x14ac:dyDescent="0.25">
      <c r="A2042" s="92" t="s">
        <v>858</v>
      </c>
      <c r="B2042" s="93" t="s">
        <v>457</v>
      </c>
      <c r="C2042" s="92" t="s">
        <v>234</v>
      </c>
      <c r="D2042" s="91">
        <v>641.79999999999995</v>
      </c>
      <c r="E2042" s="90">
        <f>VLOOKUP(B2042,'COMPOSIÇAO DE CUSTO UNIT'!$B$8:$H$4706,7,FALSE)</f>
        <v>0</v>
      </c>
      <c r="F2042" s="310">
        <f t="shared" ref="F2042" si="851">$E$2</f>
        <v>0</v>
      </c>
      <c r="G2042" s="90">
        <f t="shared" ref="G2042" si="852">TRUNC(E2042*(1+F2042),2)</f>
        <v>0</v>
      </c>
      <c r="H2042" s="90">
        <f t="shared" ref="H2042" si="853">TRUNC(G2042*D2042,2)</f>
        <v>0</v>
      </c>
      <c r="I2042" s="89" t="e">
        <f>H2042/$H$2317</f>
        <v>#DIV/0!</v>
      </c>
    </row>
    <row r="2043" spans="1:9" ht="24" customHeight="1" x14ac:dyDescent="0.25">
      <c r="A2043" s="100" t="s">
        <v>168</v>
      </c>
      <c r="B2043" s="99" t="s">
        <v>53</v>
      </c>
      <c r="C2043" s="97"/>
      <c r="D2043" s="98"/>
      <c r="E2043" s="97"/>
      <c r="F2043" s="97"/>
      <c r="G2043" s="97"/>
      <c r="H2043" s="96">
        <f>H2044+H2056+H2066+H2078+H2082+H2107</f>
        <v>0</v>
      </c>
      <c r="I2043" s="95" t="e">
        <f t="shared" ref="I2043:I2055" si="854">H2043/$H$2317</f>
        <v>#DIV/0!</v>
      </c>
    </row>
    <row r="2044" spans="1:9" ht="24" customHeight="1" x14ac:dyDescent="0.25">
      <c r="A2044" s="100" t="s">
        <v>857</v>
      </c>
      <c r="B2044" s="99" t="s">
        <v>535</v>
      </c>
      <c r="C2044" s="97"/>
      <c r="D2044" s="98"/>
      <c r="E2044" s="97"/>
      <c r="F2044" s="97"/>
      <c r="G2044" s="97"/>
      <c r="H2044" s="96">
        <f>SUM(H2045:H2055)</f>
        <v>0</v>
      </c>
      <c r="I2044" s="95" t="e">
        <f t="shared" si="854"/>
        <v>#DIV/0!</v>
      </c>
    </row>
    <row r="2045" spans="1:9" ht="26.1" customHeight="1" x14ac:dyDescent="0.25">
      <c r="A2045" s="92" t="s">
        <v>856</v>
      </c>
      <c r="B2045" s="93" t="s">
        <v>855</v>
      </c>
      <c r="C2045" s="92" t="s">
        <v>460</v>
      </c>
      <c r="D2045" s="91">
        <v>2</v>
      </c>
      <c r="E2045" s="90">
        <f>VLOOKUP(B2045,'COMPOSIÇAO DE CUSTO UNIT'!$B$8:$H$4706,7,FALSE)</f>
        <v>0</v>
      </c>
      <c r="F2045" s="310">
        <f t="shared" ref="F2045:F2055" si="855">$E$2</f>
        <v>0</v>
      </c>
      <c r="G2045" s="90">
        <f t="shared" ref="G2045:G2055" si="856">TRUNC(E2045*(1+F2045),2)</f>
        <v>0</v>
      </c>
      <c r="H2045" s="90">
        <f t="shared" ref="H2045:H2055" si="857">TRUNC(G2045*D2045,2)</f>
        <v>0</v>
      </c>
      <c r="I2045" s="89" t="e">
        <f t="shared" si="854"/>
        <v>#DIV/0!</v>
      </c>
    </row>
    <row r="2046" spans="1:9" ht="24" customHeight="1" x14ac:dyDescent="0.25">
      <c r="A2046" s="92" t="s">
        <v>854</v>
      </c>
      <c r="B2046" s="93" t="s">
        <v>853</v>
      </c>
      <c r="C2046" s="92" t="s">
        <v>564</v>
      </c>
      <c r="D2046" s="91">
        <v>31.5</v>
      </c>
      <c r="E2046" s="90">
        <f>VLOOKUP(B2046,'COMPOSIÇAO DE CUSTO UNIT'!$B$8:$H$4706,7,FALSE)</f>
        <v>0</v>
      </c>
      <c r="F2046" s="310">
        <f t="shared" si="855"/>
        <v>0</v>
      </c>
      <c r="G2046" s="90">
        <f t="shared" si="856"/>
        <v>0</v>
      </c>
      <c r="H2046" s="90">
        <f t="shared" si="857"/>
        <v>0</v>
      </c>
      <c r="I2046" s="89" t="e">
        <f t="shared" si="854"/>
        <v>#DIV/0!</v>
      </c>
    </row>
    <row r="2047" spans="1:9" ht="39" customHeight="1" x14ac:dyDescent="0.25">
      <c r="A2047" s="92" t="s">
        <v>852</v>
      </c>
      <c r="B2047" s="93" t="s">
        <v>851</v>
      </c>
      <c r="C2047" s="92" t="s">
        <v>235</v>
      </c>
      <c r="D2047" s="91">
        <v>3</v>
      </c>
      <c r="E2047" s="90">
        <f>VLOOKUP(B2047,'COMPOSIÇAO DE CUSTO UNIT'!$B$8:$H$4706,7,FALSE)</f>
        <v>0</v>
      </c>
      <c r="F2047" s="310">
        <f t="shared" si="855"/>
        <v>0</v>
      </c>
      <c r="G2047" s="90">
        <f t="shared" si="856"/>
        <v>0</v>
      </c>
      <c r="H2047" s="90">
        <f t="shared" si="857"/>
        <v>0</v>
      </c>
      <c r="I2047" s="89" t="e">
        <f t="shared" si="854"/>
        <v>#DIV/0!</v>
      </c>
    </row>
    <row r="2048" spans="1:9" ht="26.1" customHeight="1" x14ac:dyDescent="0.25">
      <c r="A2048" s="92" t="s">
        <v>850</v>
      </c>
      <c r="B2048" s="93" t="s">
        <v>849</v>
      </c>
      <c r="C2048" s="92" t="s">
        <v>235</v>
      </c>
      <c r="D2048" s="91">
        <v>3</v>
      </c>
      <c r="E2048" s="90">
        <f>VLOOKUP(B2048,'COMPOSIÇAO DE CUSTO UNIT'!$B$8:$H$4706,7,FALSE)</f>
        <v>0</v>
      </c>
      <c r="F2048" s="310">
        <f t="shared" si="855"/>
        <v>0</v>
      </c>
      <c r="G2048" s="90">
        <f t="shared" si="856"/>
        <v>0</v>
      </c>
      <c r="H2048" s="90">
        <f t="shared" si="857"/>
        <v>0</v>
      </c>
      <c r="I2048" s="89" t="e">
        <f t="shared" si="854"/>
        <v>#DIV/0!</v>
      </c>
    </row>
    <row r="2049" spans="1:9" ht="26.1" customHeight="1" x14ac:dyDescent="0.25">
      <c r="A2049" s="92" t="s">
        <v>848</v>
      </c>
      <c r="B2049" s="93" t="s">
        <v>847</v>
      </c>
      <c r="C2049" s="92" t="s">
        <v>235</v>
      </c>
      <c r="D2049" s="91">
        <v>1</v>
      </c>
      <c r="E2049" s="90">
        <f>VLOOKUP(B2049,'COMPOSIÇAO DE CUSTO UNIT'!$B$8:$H$4706,7,FALSE)</f>
        <v>0</v>
      </c>
      <c r="F2049" s="310">
        <f t="shared" si="855"/>
        <v>0</v>
      </c>
      <c r="G2049" s="90">
        <f t="shared" si="856"/>
        <v>0</v>
      </c>
      <c r="H2049" s="90">
        <f t="shared" si="857"/>
        <v>0</v>
      </c>
      <c r="I2049" s="89" t="e">
        <f t="shared" si="854"/>
        <v>#DIV/0!</v>
      </c>
    </row>
    <row r="2050" spans="1:9" ht="26.1" customHeight="1" x14ac:dyDescent="0.25">
      <c r="A2050" s="92" t="s">
        <v>846</v>
      </c>
      <c r="B2050" s="93" t="s">
        <v>845</v>
      </c>
      <c r="C2050" s="92" t="s">
        <v>235</v>
      </c>
      <c r="D2050" s="91">
        <v>1</v>
      </c>
      <c r="E2050" s="90">
        <f>VLOOKUP(B2050,'COMPOSIÇAO DE CUSTO UNIT'!$B$8:$H$4706,7,FALSE)</f>
        <v>0</v>
      </c>
      <c r="F2050" s="310">
        <f t="shared" si="855"/>
        <v>0</v>
      </c>
      <c r="G2050" s="90">
        <f t="shared" si="856"/>
        <v>0</v>
      </c>
      <c r="H2050" s="90">
        <f t="shared" si="857"/>
        <v>0</v>
      </c>
      <c r="I2050" s="89" t="e">
        <f t="shared" si="854"/>
        <v>#DIV/0!</v>
      </c>
    </row>
    <row r="2051" spans="1:9" ht="39" customHeight="1" x14ac:dyDescent="0.25">
      <c r="A2051" s="92" t="s">
        <v>844</v>
      </c>
      <c r="B2051" s="93" t="s">
        <v>842</v>
      </c>
      <c r="C2051" s="92" t="s">
        <v>235</v>
      </c>
      <c r="D2051" s="91">
        <v>1</v>
      </c>
      <c r="E2051" s="90">
        <f>VLOOKUP(B2051,'COMPOSIÇAO DE CUSTO UNIT'!$B$8:$H$4706,7,FALSE)</f>
        <v>0</v>
      </c>
      <c r="F2051" s="310">
        <f t="shared" si="855"/>
        <v>0</v>
      </c>
      <c r="G2051" s="90">
        <f t="shared" si="856"/>
        <v>0</v>
      </c>
      <c r="H2051" s="90">
        <f t="shared" si="857"/>
        <v>0</v>
      </c>
      <c r="I2051" s="89" t="e">
        <f t="shared" si="854"/>
        <v>#DIV/0!</v>
      </c>
    </row>
    <row r="2052" spans="1:9" ht="39" customHeight="1" x14ac:dyDescent="0.25">
      <c r="A2052" s="92" t="s">
        <v>843</v>
      </c>
      <c r="B2052" s="93" t="s">
        <v>842</v>
      </c>
      <c r="C2052" s="92" t="s">
        <v>235</v>
      </c>
      <c r="D2052" s="91">
        <v>1</v>
      </c>
      <c r="E2052" s="90">
        <f>VLOOKUP(B2052,'COMPOSIÇAO DE CUSTO UNIT'!$B$8:$H$4706,7,FALSE)</f>
        <v>0</v>
      </c>
      <c r="F2052" s="310">
        <f t="shared" si="855"/>
        <v>0</v>
      </c>
      <c r="G2052" s="90">
        <f t="shared" si="856"/>
        <v>0</v>
      </c>
      <c r="H2052" s="90">
        <f t="shared" si="857"/>
        <v>0</v>
      </c>
      <c r="I2052" s="89" t="e">
        <f t="shared" si="854"/>
        <v>#DIV/0!</v>
      </c>
    </row>
    <row r="2053" spans="1:9" ht="39" customHeight="1" x14ac:dyDescent="0.25">
      <c r="A2053" s="92" t="s">
        <v>841</v>
      </c>
      <c r="B2053" s="93" t="s">
        <v>840</v>
      </c>
      <c r="C2053" s="92" t="s">
        <v>235</v>
      </c>
      <c r="D2053" s="91">
        <v>1</v>
      </c>
      <c r="E2053" s="90">
        <f>VLOOKUP(B2053,'COMPOSIÇAO DE CUSTO UNIT'!$B$8:$H$4706,7,FALSE)</f>
        <v>0</v>
      </c>
      <c r="F2053" s="310">
        <f t="shared" si="855"/>
        <v>0</v>
      </c>
      <c r="G2053" s="90">
        <f t="shared" si="856"/>
        <v>0</v>
      </c>
      <c r="H2053" s="90">
        <f t="shared" si="857"/>
        <v>0</v>
      </c>
      <c r="I2053" s="89" t="e">
        <f t="shared" si="854"/>
        <v>#DIV/0!</v>
      </c>
    </row>
    <row r="2054" spans="1:9" ht="104.1" customHeight="1" x14ac:dyDescent="0.25">
      <c r="A2054" s="92" t="s">
        <v>839</v>
      </c>
      <c r="B2054" s="93" t="s">
        <v>4489</v>
      </c>
      <c r="C2054" s="92" t="s">
        <v>235</v>
      </c>
      <c r="D2054" s="91">
        <v>1</v>
      </c>
      <c r="E2054" s="90">
        <f>VLOOKUP(B2054,'COMPOSIÇAO DE CUSTO UNIT'!$B$8:$H$4706,7,FALSE)</f>
        <v>0</v>
      </c>
      <c r="F2054" s="310">
        <f t="shared" si="855"/>
        <v>0</v>
      </c>
      <c r="G2054" s="90">
        <f t="shared" si="856"/>
        <v>0</v>
      </c>
      <c r="H2054" s="90">
        <f t="shared" si="857"/>
        <v>0</v>
      </c>
      <c r="I2054" s="89" t="e">
        <f t="shared" si="854"/>
        <v>#DIV/0!</v>
      </c>
    </row>
    <row r="2055" spans="1:9" ht="65.099999999999994" customHeight="1" x14ac:dyDescent="0.25">
      <c r="A2055" s="92" t="s">
        <v>838</v>
      </c>
      <c r="B2055" s="93" t="s">
        <v>525</v>
      </c>
      <c r="C2055" s="92" t="s">
        <v>235</v>
      </c>
      <c r="D2055" s="91">
        <v>1</v>
      </c>
      <c r="E2055" s="90">
        <f>VLOOKUP(B2055,'COMPOSIÇAO DE CUSTO UNIT'!$B$8:$H$4706,7,FALSE)</f>
        <v>0</v>
      </c>
      <c r="F2055" s="310">
        <f t="shared" si="855"/>
        <v>0</v>
      </c>
      <c r="G2055" s="90">
        <f t="shared" si="856"/>
        <v>0</v>
      </c>
      <c r="H2055" s="90">
        <f t="shared" si="857"/>
        <v>0</v>
      </c>
      <c r="I2055" s="89" t="e">
        <f t="shared" si="854"/>
        <v>#DIV/0!</v>
      </c>
    </row>
    <row r="2056" spans="1:9" ht="24" customHeight="1" x14ac:dyDescent="0.25">
      <c r="A2056" s="100" t="s">
        <v>837</v>
      </c>
      <c r="B2056" s="99" t="s">
        <v>836</v>
      </c>
      <c r="C2056" s="97"/>
      <c r="D2056" s="98"/>
      <c r="E2056" s="97"/>
      <c r="F2056" s="97"/>
      <c r="G2056" s="97"/>
      <c r="H2056" s="96">
        <f>SUM(H2057:H2065)</f>
        <v>0</v>
      </c>
      <c r="I2056" s="95" t="e">
        <f>H2056/$H$2317</f>
        <v>#DIV/0!</v>
      </c>
    </row>
    <row r="2057" spans="1:9" ht="39" customHeight="1" x14ac:dyDescent="0.25">
      <c r="A2057" s="92" t="s">
        <v>835</v>
      </c>
      <c r="B2057" s="93" t="s">
        <v>834</v>
      </c>
      <c r="C2057" s="92" t="s">
        <v>234</v>
      </c>
      <c r="D2057" s="91">
        <v>182.64</v>
      </c>
      <c r="E2057" s="308"/>
      <c r="F2057" s="310">
        <f t="shared" ref="F2057:F2065" si="858">$E$2</f>
        <v>0</v>
      </c>
      <c r="G2057" s="90">
        <f t="shared" ref="G2057:G2065" si="859">TRUNC(E2057*(1+F2057),2)</f>
        <v>0</v>
      </c>
      <c r="H2057" s="90">
        <f t="shared" ref="H2057:H2065" si="860">TRUNC(G2057*D2057,2)</f>
        <v>0</v>
      </c>
      <c r="I2057" s="89" t="e">
        <f t="shared" ref="I2057:I2065" si="861">H2057/$H$2317</f>
        <v>#DIV/0!</v>
      </c>
    </row>
    <row r="2058" spans="1:9" ht="39" customHeight="1" x14ac:dyDescent="0.25">
      <c r="A2058" s="92" t="s">
        <v>833</v>
      </c>
      <c r="B2058" s="93" t="s">
        <v>453</v>
      </c>
      <c r="C2058" s="92" t="s">
        <v>234</v>
      </c>
      <c r="D2058" s="91">
        <v>624.25</v>
      </c>
      <c r="E2058" s="308"/>
      <c r="F2058" s="310">
        <f t="shared" si="858"/>
        <v>0</v>
      </c>
      <c r="G2058" s="90">
        <f t="shared" si="859"/>
        <v>0</v>
      </c>
      <c r="H2058" s="90">
        <f t="shared" si="860"/>
        <v>0</v>
      </c>
      <c r="I2058" s="89" t="e">
        <f t="shared" si="861"/>
        <v>#DIV/0!</v>
      </c>
    </row>
    <row r="2059" spans="1:9" ht="51.9" customHeight="1" x14ac:dyDescent="0.25">
      <c r="A2059" s="92" t="s">
        <v>832</v>
      </c>
      <c r="B2059" s="93" t="s">
        <v>831</v>
      </c>
      <c r="C2059" s="92" t="s">
        <v>234</v>
      </c>
      <c r="D2059" s="91">
        <v>120.4</v>
      </c>
      <c r="E2059" s="308"/>
      <c r="F2059" s="310">
        <f t="shared" si="858"/>
        <v>0</v>
      </c>
      <c r="G2059" s="90">
        <f t="shared" si="859"/>
        <v>0</v>
      </c>
      <c r="H2059" s="90">
        <f t="shared" si="860"/>
        <v>0</v>
      </c>
      <c r="I2059" s="89" t="e">
        <f t="shared" si="861"/>
        <v>#DIV/0!</v>
      </c>
    </row>
    <row r="2060" spans="1:9" ht="51.9" customHeight="1" x14ac:dyDescent="0.25">
      <c r="A2060" s="92" t="s">
        <v>830</v>
      </c>
      <c r="B2060" s="93" t="s">
        <v>829</v>
      </c>
      <c r="C2060" s="92" t="s">
        <v>234</v>
      </c>
      <c r="D2060" s="91">
        <v>483.6</v>
      </c>
      <c r="E2060" s="308"/>
      <c r="F2060" s="310">
        <f t="shared" si="858"/>
        <v>0</v>
      </c>
      <c r="G2060" s="90">
        <f t="shared" si="859"/>
        <v>0</v>
      </c>
      <c r="H2060" s="90">
        <f t="shared" si="860"/>
        <v>0</v>
      </c>
      <c r="I2060" s="89" t="e">
        <f t="shared" si="861"/>
        <v>#DIV/0!</v>
      </c>
    </row>
    <row r="2061" spans="1:9" ht="51.9" customHeight="1" x14ac:dyDescent="0.25">
      <c r="A2061" s="92" t="s">
        <v>828</v>
      </c>
      <c r="B2061" s="93" t="s">
        <v>827</v>
      </c>
      <c r="C2061" s="92" t="s">
        <v>234</v>
      </c>
      <c r="D2061" s="91">
        <v>237.6</v>
      </c>
      <c r="E2061" s="308"/>
      <c r="F2061" s="310">
        <f t="shared" si="858"/>
        <v>0</v>
      </c>
      <c r="G2061" s="90">
        <f t="shared" si="859"/>
        <v>0</v>
      </c>
      <c r="H2061" s="90">
        <f t="shared" si="860"/>
        <v>0</v>
      </c>
      <c r="I2061" s="89" t="e">
        <f t="shared" si="861"/>
        <v>#DIV/0!</v>
      </c>
    </row>
    <row r="2062" spans="1:9" ht="51.9" customHeight="1" x14ac:dyDescent="0.25">
      <c r="A2062" s="92" t="s">
        <v>826</v>
      </c>
      <c r="B2062" s="93" t="s">
        <v>825</v>
      </c>
      <c r="C2062" s="92" t="s">
        <v>234</v>
      </c>
      <c r="D2062" s="91">
        <v>127.6</v>
      </c>
      <c r="E2062" s="308"/>
      <c r="F2062" s="310">
        <f t="shared" si="858"/>
        <v>0</v>
      </c>
      <c r="G2062" s="90">
        <f t="shared" si="859"/>
        <v>0</v>
      </c>
      <c r="H2062" s="90">
        <f t="shared" si="860"/>
        <v>0</v>
      </c>
      <c r="I2062" s="89" t="e">
        <f t="shared" si="861"/>
        <v>#DIV/0!</v>
      </c>
    </row>
    <row r="2063" spans="1:9" ht="51.9" customHeight="1" x14ac:dyDescent="0.25">
      <c r="A2063" s="92" t="s">
        <v>824</v>
      </c>
      <c r="B2063" s="93" t="s">
        <v>823</v>
      </c>
      <c r="C2063" s="92" t="s">
        <v>234</v>
      </c>
      <c r="D2063" s="91">
        <v>422.4</v>
      </c>
      <c r="E2063" s="308"/>
      <c r="F2063" s="310">
        <f t="shared" si="858"/>
        <v>0</v>
      </c>
      <c r="G2063" s="90">
        <f t="shared" si="859"/>
        <v>0</v>
      </c>
      <c r="H2063" s="90">
        <f t="shared" si="860"/>
        <v>0</v>
      </c>
      <c r="I2063" s="89" t="e">
        <f t="shared" si="861"/>
        <v>#DIV/0!</v>
      </c>
    </row>
    <row r="2064" spans="1:9" ht="39" customHeight="1" x14ac:dyDescent="0.25">
      <c r="A2064" s="92" t="s">
        <v>822</v>
      </c>
      <c r="B2064" s="93" t="s">
        <v>821</v>
      </c>
      <c r="C2064" s="92" t="s">
        <v>234</v>
      </c>
      <c r="D2064" s="91">
        <v>886.35</v>
      </c>
      <c r="E2064" s="90">
        <f>VLOOKUP(B2064,'COMPOSIÇAO DE CUSTO UNIT'!$B$8:$H$4706,7,FALSE)</f>
        <v>0</v>
      </c>
      <c r="F2064" s="310">
        <f t="shared" si="858"/>
        <v>0</v>
      </c>
      <c r="G2064" s="90">
        <f t="shared" si="859"/>
        <v>0</v>
      </c>
      <c r="H2064" s="90">
        <f t="shared" si="860"/>
        <v>0</v>
      </c>
      <c r="I2064" s="89" t="e">
        <f t="shared" si="861"/>
        <v>#DIV/0!</v>
      </c>
    </row>
    <row r="2065" spans="1:9" ht="26.1" customHeight="1" x14ac:dyDescent="0.25">
      <c r="A2065" s="92" t="s">
        <v>820</v>
      </c>
      <c r="B2065" s="93" t="s">
        <v>819</v>
      </c>
      <c r="C2065" s="92" t="s">
        <v>630</v>
      </c>
      <c r="D2065" s="91">
        <v>30</v>
      </c>
      <c r="E2065" s="90">
        <f>VLOOKUP(B2065,'COMPOSIÇAO DE CUSTO UNIT'!$B$8:$H$4706,7,FALSE)</f>
        <v>0</v>
      </c>
      <c r="F2065" s="310">
        <f t="shared" si="858"/>
        <v>0</v>
      </c>
      <c r="G2065" s="90">
        <f t="shared" si="859"/>
        <v>0</v>
      </c>
      <c r="H2065" s="90">
        <f t="shared" si="860"/>
        <v>0</v>
      </c>
      <c r="I2065" s="89" t="e">
        <f t="shared" si="861"/>
        <v>#DIV/0!</v>
      </c>
    </row>
    <row r="2066" spans="1:9" ht="24" customHeight="1" x14ac:dyDescent="0.25">
      <c r="A2066" s="100" t="s">
        <v>818</v>
      </c>
      <c r="B2066" s="99" t="s">
        <v>817</v>
      </c>
      <c r="C2066" s="97"/>
      <c r="D2066" s="98"/>
      <c r="E2066" s="97"/>
      <c r="F2066" s="97"/>
      <c r="G2066" s="97"/>
      <c r="H2066" s="96">
        <f>SUM(H2067:H2077)</f>
        <v>0</v>
      </c>
      <c r="I2066" s="95" t="e">
        <f>H2066/$H$2317</f>
        <v>#DIV/0!</v>
      </c>
    </row>
    <row r="2067" spans="1:9" ht="26.1" customHeight="1" x14ac:dyDescent="0.25">
      <c r="A2067" s="92" t="s">
        <v>816</v>
      </c>
      <c r="B2067" s="93" t="s">
        <v>815</v>
      </c>
      <c r="C2067" s="92" t="s">
        <v>235</v>
      </c>
      <c r="D2067" s="91">
        <v>7</v>
      </c>
      <c r="E2067" s="90">
        <f>VLOOKUP(B2067,'COMPOSIÇAO DE CUSTO UNIT'!$B$8:$H$4706,7,FALSE)</f>
        <v>0</v>
      </c>
      <c r="F2067" s="310">
        <f t="shared" ref="F2067:F2077" si="862">$E$2</f>
        <v>0</v>
      </c>
      <c r="G2067" s="90">
        <f t="shared" ref="G2067:G2077" si="863">TRUNC(E2067*(1+F2067),2)</f>
        <v>0</v>
      </c>
      <c r="H2067" s="90">
        <f t="shared" ref="H2067:H2077" si="864">TRUNC(G2067*D2067,2)</f>
        <v>0</v>
      </c>
      <c r="I2067" s="89" t="e">
        <f t="shared" ref="I2067:I2077" si="865">H2067/$H$2317</f>
        <v>#DIV/0!</v>
      </c>
    </row>
    <row r="2068" spans="1:9" ht="90.9" customHeight="1" x14ac:dyDescent="0.25">
      <c r="A2068" s="92" t="s">
        <v>814</v>
      </c>
      <c r="B2068" s="93" t="s">
        <v>4490</v>
      </c>
      <c r="C2068" s="92" t="s">
        <v>235</v>
      </c>
      <c r="D2068" s="91">
        <v>1</v>
      </c>
      <c r="E2068" s="90">
        <f>VLOOKUP(B2068,'COMPOSIÇAO DE CUSTO UNIT'!$B$8:$H$4706,7,FALSE)</f>
        <v>0</v>
      </c>
      <c r="F2068" s="310">
        <f t="shared" si="862"/>
        <v>0</v>
      </c>
      <c r="G2068" s="90">
        <f t="shared" si="863"/>
        <v>0</v>
      </c>
      <c r="H2068" s="90">
        <f t="shared" si="864"/>
        <v>0</v>
      </c>
      <c r="I2068" s="89" t="e">
        <f t="shared" si="865"/>
        <v>#DIV/0!</v>
      </c>
    </row>
    <row r="2069" spans="1:9" ht="26.1" customHeight="1" x14ac:dyDescent="0.25">
      <c r="A2069" s="92" t="s">
        <v>813</v>
      </c>
      <c r="B2069" s="93" t="s">
        <v>812</v>
      </c>
      <c r="C2069" s="92" t="s">
        <v>235</v>
      </c>
      <c r="D2069" s="91">
        <v>64</v>
      </c>
      <c r="E2069" s="308"/>
      <c r="F2069" s="310">
        <f t="shared" si="862"/>
        <v>0</v>
      </c>
      <c r="G2069" s="90">
        <f t="shared" si="863"/>
        <v>0</v>
      </c>
      <c r="H2069" s="90">
        <f t="shared" si="864"/>
        <v>0</v>
      </c>
      <c r="I2069" s="89" t="e">
        <f t="shared" si="865"/>
        <v>#DIV/0!</v>
      </c>
    </row>
    <row r="2070" spans="1:9" ht="51.9" customHeight="1" x14ac:dyDescent="0.25">
      <c r="A2070" s="92" t="s">
        <v>811</v>
      </c>
      <c r="B2070" s="93" t="s">
        <v>810</v>
      </c>
      <c r="C2070" s="92" t="s">
        <v>235</v>
      </c>
      <c r="D2070" s="91">
        <v>19</v>
      </c>
      <c r="E2070" s="90">
        <f>VLOOKUP(B2070,'COMPOSIÇAO DE CUSTO UNIT'!$B$8:$H$4706,7,FALSE)</f>
        <v>0</v>
      </c>
      <c r="F2070" s="310">
        <f t="shared" si="862"/>
        <v>0</v>
      </c>
      <c r="G2070" s="90">
        <f t="shared" si="863"/>
        <v>0</v>
      </c>
      <c r="H2070" s="90">
        <f t="shared" si="864"/>
        <v>0</v>
      </c>
      <c r="I2070" s="89" t="e">
        <f t="shared" si="865"/>
        <v>#DIV/0!</v>
      </c>
    </row>
    <row r="2071" spans="1:9" ht="39" customHeight="1" x14ac:dyDescent="0.25">
      <c r="A2071" s="92" t="s">
        <v>809</v>
      </c>
      <c r="B2071" s="93" t="s">
        <v>808</v>
      </c>
      <c r="C2071" s="92" t="s">
        <v>235</v>
      </c>
      <c r="D2071" s="91">
        <v>19</v>
      </c>
      <c r="E2071" s="90">
        <f>VLOOKUP(B2071,'COMPOSIÇAO DE CUSTO UNIT'!$B$8:$H$4706,7,FALSE)</f>
        <v>0</v>
      </c>
      <c r="F2071" s="310">
        <f t="shared" si="862"/>
        <v>0</v>
      </c>
      <c r="G2071" s="90">
        <f t="shared" si="863"/>
        <v>0</v>
      </c>
      <c r="H2071" s="90">
        <f t="shared" si="864"/>
        <v>0</v>
      </c>
      <c r="I2071" s="89" t="e">
        <f t="shared" si="865"/>
        <v>#DIV/0!</v>
      </c>
    </row>
    <row r="2072" spans="1:9" ht="51.9" customHeight="1" x14ac:dyDescent="0.25">
      <c r="A2072" s="92" t="s">
        <v>807</v>
      </c>
      <c r="B2072" s="93" t="s">
        <v>806</v>
      </c>
      <c r="C2072" s="92" t="s">
        <v>235</v>
      </c>
      <c r="D2072" s="91">
        <v>19</v>
      </c>
      <c r="E2072" s="90">
        <f>VLOOKUP(B2072,'COMPOSIÇAO DE CUSTO UNIT'!$B$8:$H$4706,7,FALSE)</f>
        <v>0</v>
      </c>
      <c r="F2072" s="310">
        <f t="shared" si="862"/>
        <v>0</v>
      </c>
      <c r="G2072" s="90">
        <f t="shared" si="863"/>
        <v>0</v>
      </c>
      <c r="H2072" s="90">
        <f t="shared" si="864"/>
        <v>0</v>
      </c>
      <c r="I2072" s="89" t="e">
        <f t="shared" si="865"/>
        <v>#DIV/0!</v>
      </c>
    </row>
    <row r="2073" spans="1:9" ht="39" customHeight="1" x14ac:dyDescent="0.25">
      <c r="A2073" s="92" t="s">
        <v>805</v>
      </c>
      <c r="B2073" s="93" t="s">
        <v>804</v>
      </c>
      <c r="C2073" s="92" t="s">
        <v>235</v>
      </c>
      <c r="D2073" s="91">
        <v>19</v>
      </c>
      <c r="E2073" s="90">
        <f>VLOOKUP(B2073,'COMPOSIÇAO DE CUSTO UNIT'!$B$8:$H$4706,7,FALSE)</f>
        <v>0</v>
      </c>
      <c r="F2073" s="309">
        <f t="shared" ref="F2073" si="866">$F$2</f>
        <v>0</v>
      </c>
      <c r="G2073" s="90">
        <f t="shared" si="863"/>
        <v>0</v>
      </c>
      <c r="H2073" s="90">
        <f t="shared" si="864"/>
        <v>0</v>
      </c>
      <c r="I2073" s="89" t="e">
        <f t="shared" si="865"/>
        <v>#DIV/0!</v>
      </c>
    </row>
    <row r="2074" spans="1:9" ht="51.9" customHeight="1" x14ac:dyDescent="0.25">
      <c r="A2074" s="92" t="s">
        <v>803</v>
      </c>
      <c r="B2074" s="93" t="s">
        <v>802</v>
      </c>
      <c r="C2074" s="92" t="s">
        <v>235</v>
      </c>
      <c r="D2074" s="91">
        <v>19</v>
      </c>
      <c r="E2074" s="90">
        <f>VLOOKUP(B2074,'COMPOSIÇAO DE CUSTO UNIT'!$B$8:$H$4706,7,FALSE)</f>
        <v>0</v>
      </c>
      <c r="F2074" s="310">
        <f t="shared" si="862"/>
        <v>0</v>
      </c>
      <c r="G2074" s="90">
        <f t="shared" si="863"/>
        <v>0</v>
      </c>
      <c r="H2074" s="90">
        <f t="shared" si="864"/>
        <v>0</v>
      </c>
      <c r="I2074" s="89" t="e">
        <f t="shared" si="865"/>
        <v>#DIV/0!</v>
      </c>
    </row>
    <row r="2075" spans="1:9" ht="51.9" customHeight="1" x14ac:dyDescent="0.25">
      <c r="A2075" s="92" t="s">
        <v>801</v>
      </c>
      <c r="B2075" s="93" t="s">
        <v>800</v>
      </c>
      <c r="C2075" s="92" t="s">
        <v>235</v>
      </c>
      <c r="D2075" s="91">
        <v>38</v>
      </c>
      <c r="E2075" s="90">
        <f>VLOOKUP(B2075,'COMPOSIÇAO DE CUSTO UNIT'!$B$8:$H$4706,7,FALSE)</f>
        <v>0</v>
      </c>
      <c r="F2075" s="310">
        <f t="shared" si="862"/>
        <v>0</v>
      </c>
      <c r="G2075" s="90">
        <f t="shared" si="863"/>
        <v>0</v>
      </c>
      <c r="H2075" s="90">
        <f t="shared" si="864"/>
        <v>0</v>
      </c>
      <c r="I2075" s="89" t="e">
        <f t="shared" si="865"/>
        <v>#DIV/0!</v>
      </c>
    </row>
    <row r="2076" spans="1:9" ht="39" customHeight="1" x14ac:dyDescent="0.25">
      <c r="A2076" s="92" t="s">
        <v>799</v>
      </c>
      <c r="B2076" s="93" t="s">
        <v>798</v>
      </c>
      <c r="C2076" s="92" t="s">
        <v>235</v>
      </c>
      <c r="D2076" s="91">
        <v>10</v>
      </c>
      <c r="E2076" s="90">
        <f>VLOOKUP(B2076,'COMPOSIÇAO DE CUSTO UNIT'!$B$8:$H$4706,7,FALSE)</f>
        <v>0</v>
      </c>
      <c r="F2076" s="310">
        <f t="shared" si="862"/>
        <v>0</v>
      </c>
      <c r="G2076" s="90">
        <f t="shared" si="863"/>
        <v>0</v>
      </c>
      <c r="H2076" s="90">
        <f t="shared" si="864"/>
        <v>0</v>
      </c>
      <c r="I2076" s="89" t="e">
        <f t="shared" si="865"/>
        <v>#DIV/0!</v>
      </c>
    </row>
    <row r="2077" spans="1:9" ht="26.1" customHeight="1" x14ac:dyDescent="0.25">
      <c r="A2077" s="92" t="s">
        <v>797</v>
      </c>
      <c r="B2077" s="93" t="s">
        <v>796</v>
      </c>
      <c r="C2077" s="92" t="s">
        <v>235</v>
      </c>
      <c r="D2077" s="91">
        <v>2</v>
      </c>
      <c r="E2077" s="308"/>
      <c r="F2077" s="310">
        <f t="shared" si="862"/>
        <v>0</v>
      </c>
      <c r="G2077" s="90">
        <f t="shared" si="863"/>
        <v>0</v>
      </c>
      <c r="H2077" s="90">
        <f t="shared" si="864"/>
        <v>0</v>
      </c>
      <c r="I2077" s="89" t="e">
        <f t="shared" si="865"/>
        <v>#DIV/0!</v>
      </c>
    </row>
    <row r="2078" spans="1:9" ht="24" customHeight="1" x14ac:dyDescent="0.25">
      <c r="A2078" s="100" t="s">
        <v>795</v>
      </c>
      <c r="B2078" s="99" t="s">
        <v>794</v>
      </c>
      <c r="C2078" s="97"/>
      <c r="D2078" s="98"/>
      <c r="E2078" s="97"/>
      <c r="F2078" s="97"/>
      <c r="G2078" s="97"/>
      <c r="H2078" s="96">
        <f>SUM(H2079:H2081)</f>
        <v>0</v>
      </c>
      <c r="I2078" s="95" t="e">
        <f>H2078/$H$2317</f>
        <v>#DIV/0!</v>
      </c>
    </row>
    <row r="2079" spans="1:9" ht="39" customHeight="1" x14ac:dyDescent="0.25">
      <c r="A2079" s="92" t="s">
        <v>793</v>
      </c>
      <c r="B2079" s="93" t="s">
        <v>792</v>
      </c>
      <c r="C2079" s="92" t="s">
        <v>235</v>
      </c>
      <c r="D2079" s="91">
        <v>3</v>
      </c>
      <c r="E2079" s="308"/>
      <c r="F2079" s="310">
        <f t="shared" ref="F2079:F2081" si="867">$E$2</f>
        <v>0</v>
      </c>
      <c r="G2079" s="90">
        <f t="shared" ref="G2079:G2081" si="868">TRUNC(E2079*(1+F2079),2)</f>
        <v>0</v>
      </c>
      <c r="H2079" s="90">
        <f t="shared" ref="H2079:H2081" si="869">TRUNC(G2079*D2079,2)</f>
        <v>0</v>
      </c>
      <c r="I2079" s="89" t="e">
        <f t="shared" ref="I2079:I2081" si="870">H2079/$H$2317</f>
        <v>#DIV/0!</v>
      </c>
    </row>
    <row r="2080" spans="1:9" ht="39" customHeight="1" x14ac:dyDescent="0.25">
      <c r="A2080" s="92" t="s">
        <v>791</v>
      </c>
      <c r="B2080" s="93" t="s">
        <v>790</v>
      </c>
      <c r="C2080" s="92" t="s">
        <v>235</v>
      </c>
      <c r="D2080" s="91">
        <v>2</v>
      </c>
      <c r="E2080" s="308"/>
      <c r="F2080" s="310">
        <f t="shared" si="867"/>
        <v>0</v>
      </c>
      <c r="G2080" s="90">
        <f t="shared" si="868"/>
        <v>0</v>
      </c>
      <c r="H2080" s="90">
        <f t="shared" si="869"/>
        <v>0</v>
      </c>
      <c r="I2080" s="89" t="e">
        <f t="shared" si="870"/>
        <v>#DIV/0!</v>
      </c>
    </row>
    <row r="2081" spans="1:9" ht="39" customHeight="1" x14ac:dyDescent="0.25">
      <c r="A2081" s="92" t="s">
        <v>789</v>
      </c>
      <c r="B2081" s="93" t="s">
        <v>788</v>
      </c>
      <c r="C2081" s="92" t="s">
        <v>235</v>
      </c>
      <c r="D2081" s="91">
        <v>4</v>
      </c>
      <c r="E2081" s="308"/>
      <c r="F2081" s="310">
        <f t="shared" si="867"/>
        <v>0</v>
      </c>
      <c r="G2081" s="90">
        <f t="shared" si="868"/>
        <v>0</v>
      </c>
      <c r="H2081" s="90">
        <f t="shared" si="869"/>
        <v>0</v>
      </c>
      <c r="I2081" s="89" t="e">
        <f t="shared" si="870"/>
        <v>#DIV/0!</v>
      </c>
    </row>
    <row r="2082" spans="1:9" ht="24" customHeight="1" x14ac:dyDescent="0.25">
      <c r="A2082" s="100" t="s">
        <v>787</v>
      </c>
      <c r="B2082" s="99" t="s">
        <v>521</v>
      </c>
      <c r="C2082" s="97"/>
      <c r="D2082" s="98"/>
      <c r="E2082" s="97"/>
      <c r="F2082" s="97"/>
      <c r="G2082" s="97"/>
      <c r="H2082" s="96">
        <f>SUM(H2083:H2106)</f>
        <v>0</v>
      </c>
      <c r="I2082" s="95" t="e">
        <f>H2082/$H$2317</f>
        <v>#DIV/0!</v>
      </c>
    </row>
    <row r="2083" spans="1:9" ht="39" customHeight="1" x14ac:dyDescent="0.25">
      <c r="A2083" s="92" t="s">
        <v>786</v>
      </c>
      <c r="B2083" s="93" t="s">
        <v>785</v>
      </c>
      <c r="C2083" s="92" t="s">
        <v>234</v>
      </c>
      <c r="D2083" s="91">
        <v>152.30000000000001</v>
      </c>
      <c r="E2083" s="308"/>
      <c r="F2083" s="310">
        <f t="shared" ref="F2083:F2106" si="871">$E$2</f>
        <v>0</v>
      </c>
      <c r="G2083" s="90">
        <f t="shared" ref="G2083:G2106" si="872">TRUNC(E2083*(1+F2083),2)</f>
        <v>0</v>
      </c>
      <c r="H2083" s="90">
        <f t="shared" ref="H2083:H2106" si="873">TRUNC(G2083*D2083,2)</f>
        <v>0</v>
      </c>
      <c r="I2083" s="89" t="e">
        <f t="shared" ref="I2083:I2106" si="874">H2083/$H$2317</f>
        <v>#DIV/0!</v>
      </c>
    </row>
    <row r="2084" spans="1:9" ht="39" customHeight="1" x14ac:dyDescent="0.25">
      <c r="A2084" s="92" t="s">
        <v>784</v>
      </c>
      <c r="B2084" s="93" t="s">
        <v>783</v>
      </c>
      <c r="C2084" s="92" t="s">
        <v>234</v>
      </c>
      <c r="D2084" s="91">
        <v>16.3</v>
      </c>
      <c r="E2084" s="308"/>
      <c r="F2084" s="310">
        <f t="shared" si="871"/>
        <v>0</v>
      </c>
      <c r="G2084" s="90">
        <f t="shared" si="872"/>
        <v>0</v>
      </c>
      <c r="H2084" s="90">
        <f t="shared" si="873"/>
        <v>0</v>
      </c>
      <c r="I2084" s="89" t="e">
        <f t="shared" si="874"/>
        <v>#DIV/0!</v>
      </c>
    </row>
    <row r="2085" spans="1:9" ht="39" customHeight="1" x14ac:dyDescent="0.25">
      <c r="A2085" s="92" t="s">
        <v>782</v>
      </c>
      <c r="B2085" s="93" t="s">
        <v>449</v>
      </c>
      <c r="C2085" s="92" t="s">
        <v>234</v>
      </c>
      <c r="D2085" s="91">
        <v>6</v>
      </c>
      <c r="E2085" s="308"/>
      <c r="F2085" s="310">
        <f t="shared" si="871"/>
        <v>0</v>
      </c>
      <c r="G2085" s="90">
        <f t="shared" si="872"/>
        <v>0</v>
      </c>
      <c r="H2085" s="90">
        <f t="shared" si="873"/>
        <v>0</v>
      </c>
      <c r="I2085" s="89" t="e">
        <f t="shared" si="874"/>
        <v>#DIV/0!</v>
      </c>
    </row>
    <row r="2086" spans="1:9" ht="39" customHeight="1" x14ac:dyDescent="0.25">
      <c r="A2086" s="92" t="s">
        <v>781</v>
      </c>
      <c r="B2086" s="93" t="s">
        <v>519</v>
      </c>
      <c r="C2086" s="92" t="s">
        <v>234</v>
      </c>
      <c r="D2086" s="91">
        <v>53.7</v>
      </c>
      <c r="E2086" s="308"/>
      <c r="F2086" s="310">
        <f t="shared" si="871"/>
        <v>0</v>
      </c>
      <c r="G2086" s="90">
        <f t="shared" si="872"/>
        <v>0</v>
      </c>
      <c r="H2086" s="90">
        <f t="shared" si="873"/>
        <v>0</v>
      </c>
      <c r="I2086" s="89" t="e">
        <f t="shared" si="874"/>
        <v>#DIV/0!</v>
      </c>
    </row>
    <row r="2087" spans="1:9" ht="39" customHeight="1" x14ac:dyDescent="0.25">
      <c r="A2087" s="92" t="s">
        <v>780</v>
      </c>
      <c r="B2087" s="93" t="s">
        <v>779</v>
      </c>
      <c r="C2087" s="92" t="s">
        <v>234</v>
      </c>
      <c r="D2087" s="91">
        <v>9.65</v>
      </c>
      <c r="E2087" s="308"/>
      <c r="F2087" s="310">
        <f t="shared" si="871"/>
        <v>0</v>
      </c>
      <c r="G2087" s="90">
        <f t="shared" si="872"/>
        <v>0</v>
      </c>
      <c r="H2087" s="90">
        <f t="shared" si="873"/>
        <v>0</v>
      </c>
      <c r="I2087" s="89" t="e">
        <f t="shared" si="874"/>
        <v>#DIV/0!</v>
      </c>
    </row>
    <row r="2088" spans="1:9" ht="39" customHeight="1" x14ac:dyDescent="0.25">
      <c r="A2088" s="92" t="s">
        <v>778</v>
      </c>
      <c r="B2088" s="93" t="s">
        <v>777</v>
      </c>
      <c r="C2088" s="92" t="s">
        <v>234</v>
      </c>
      <c r="D2088" s="91">
        <v>303.18</v>
      </c>
      <c r="E2088" s="308"/>
      <c r="F2088" s="310">
        <f t="shared" si="871"/>
        <v>0</v>
      </c>
      <c r="G2088" s="90">
        <f t="shared" si="872"/>
        <v>0</v>
      </c>
      <c r="H2088" s="90">
        <f t="shared" si="873"/>
        <v>0</v>
      </c>
      <c r="I2088" s="89" t="e">
        <f t="shared" si="874"/>
        <v>#DIV/0!</v>
      </c>
    </row>
    <row r="2089" spans="1:9" ht="39" customHeight="1" x14ac:dyDescent="0.25">
      <c r="A2089" s="92" t="s">
        <v>776</v>
      </c>
      <c r="B2089" s="93" t="s">
        <v>742</v>
      </c>
      <c r="C2089" s="92" t="s">
        <v>234</v>
      </c>
      <c r="D2089" s="91">
        <v>168.4</v>
      </c>
      <c r="E2089" s="308"/>
      <c r="F2089" s="310">
        <f t="shared" si="871"/>
        <v>0</v>
      </c>
      <c r="G2089" s="90">
        <f t="shared" si="872"/>
        <v>0</v>
      </c>
      <c r="H2089" s="90">
        <f t="shared" si="873"/>
        <v>0</v>
      </c>
      <c r="I2089" s="89" t="e">
        <f t="shared" si="874"/>
        <v>#DIV/0!</v>
      </c>
    </row>
    <row r="2090" spans="1:9" ht="39" customHeight="1" x14ac:dyDescent="0.25">
      <c r="A2090" s="92" t="s">
        <v>775</v>
      </c>
      <c r="B2090" s="93" t="s">
        <v>516</v>
      </c>
      <c r="C2090" s="92" t="s">
        <v>234</v>
      </c>
      <c r="D2090" s="91">
        <v>334.2</v>
      </c>
      <c r="E2090" s="308"/>
      <c r="F2090" s="310">
        <f t="shared" si="871"/>
        <v>0</v>
      </c>
      <c r="G2090" s="90">
        <f t="shared" si="872"/>
        <v>0</v>
      </c>
      <c r="H2090" s="90">
        <f t="shared" si="873"/>
        <v>0</v>
      </c>
      <c r="I2090" s="89" t="e">
        <f t="shared" si="874"/>
        <v>#DIV/0!</v>
      </c>
    </row>
    <row r="2091" spans="1:9" ht="24" customHeight="1" x14ac:dyDescent="0.25">
      <c r="A2091" s="92" t="s">
        <v>774</v>
      </c>
      <c r="B2091" s="93" t="s">
        <v>773</v>
      </c>
      <c r="C2091" s="92" t="s">
        <v>234</v>
      </c>
      <c r="D2091" s="91">
        <v>20</v>
      </c>
      <c r="E2091" s="90">
        <f>VLOOKUP(B2091,'COMPOSIÇAO DE CUSTO UNIT'!$B$8:$H$4706,7,FALSE)</f>
        <v>0</v>
      </c>
      <c r="F2091" s="310">
        <f t="shared" si="871"/>
        <v>0</v>
      </c>
      <c r="G2091" s="90">
        <f t="shared" si="872"/>
        <v>0</v>
      </c>
      <c r="H2091" s="90">
        <f t="shared" si="873"/>
        <v>0</v>
      </c>
      <c r="I2091" s="89" t="e">
        <f t="shared" si="874"/>
        <v>#DIV/0!</v>
      </c>
    </row>
    <row r="2092" spans="1:9" ht="39" customHeight="1" x14ac:dyDescent="0.25">
      <c r="A2092" s="92" t="s">
        <v>772</v>
      </c>
      <c r="B2092" s="93" t="s">
        <v>771</v>
      </c>
      <c r="C2092" s="92" t="s">
        <v>235</v>
      </c>
      <c r="D2092" s="91">
        <v>125</v>
      </c>
      <c r="E2092" s="90">
        <f>VLOOKUP(B2092,'COMPOSIÇAO DE CUSTO UNIT'!$B$8:$H$4706,7,FALSE)</f>
        <v>0</v>
      </c>
      <c r="F2092" s="310">
        <f t="shared" si="871"/>
        <v>0</v>
      </c>
      <c r="G2092" s="90">
        <f t="shared" si="872"/>
        <v>0</v>
      </c>
      <c r="H2092" s="90">
        <f t="shared" si="873"/>
        <v>0</v>
      </c>
      <c r="I2092" s="89" t="e">
        <f t="shared" si="874"/>
        <v>#DIV/0!</v>
      </c>
    </row>
    <row r="2093" spans="1:9" ht="39" customHeight="1" x14ac:dyDescent="0.25">
      <c r="A2093" s="92" t="s">
        <v>770</v>
      </c>
      <c r="B2093" s="93" t="s">
        <v>447</v>
      </c>
      <c r="C2093" s="92" t="s">
        <v>235</v>
      </c>
      <c r="D2093" s="91">
        <v>11</v>
      </c>
      <c r="E2093" s="90">
        <f>VLOOKUP(B2093,'COMPOSIÇAO DE CUSTO UNIT'!$B$8:$H$4706,7,FALSE)</f>
        <v>0</v>
      </c>
      <c r="F2093" s="310">
        <f t="shared" si="871"/>
        <v>0</v>
      </c>
      <c r="G2093" s="90">
        <f t="shared" si="872"/>
        <v>0</v>
      </c>
      <c r="H2093" s="90">
        <f t="shared" si="873"/>
        <v>0</v>
      </c>
      <c r="I2093" s="89" t="e">
        <f t="shared" si="874"/>
        <v>#DIV/0!</v>
      </c>
    </row>
    <row r="2094" spans="1:9" ht="65.099999999999994" customHeight="1" x14ac:dyDescent="0.25">
      <c r="A2094" s="92" t="s">
        <v>769</v>
      </c>
      <c r="B2094" s="93" t="s">
        <v>768</v>
      </c>
      <c r="C2094" s="92" t="s">
        <v>234</v>
      </c>
      <c r="D2094" s="91">
        <v>130.9</v>
      </c>
      <c r="E2094" s="308"/>
      <c r="F2094" s="310">
        <f t="shared" si="871"/>
        <v>0</v>
      </c>
      <c r="G2094" s="90">
        <f t="shared" si="872"/>
        <v>0</v>
      </c>
      <c r="H2094" s="90">
        <f t="shared" si="873"/>
        <v>0</v>
      </c>
      <c r="I2094" s="89" t="e">
        <f t="shared" si="874"/>
        <v>#DIV/0!</v>
      </c>
    </row>
    <row r="2095" spans="1:9" ht="39" customHeight="1" x14ac:dyDescent="0.25">
      <c r="A2095" s="92" t="s">
        <v>767</v>
      </c>
      <c r="B2095" s="93" t="s">
        <v>766</v>
      </c>
      <c r="C2095" s="92" t="s">
        <v>235</v>
      </c>
      <c r="D2095" s="91">
        <v>16</v>
      </c>
      <c r="E2095" s="308"/>
      <c r="F2095" s="310">
        <f t="shared" si="871"/>
        <v>0</v>
      </c>
      <c r="G2095" s="90">
        <f t="shared" si="872"/>
        <v>0</v>
      </c>
      <c r="H2095" s="90">
        <f t="shared" si="873"/>
        <v>0</v>
      </c>
      <c r="I2095" s="89" t="e">
        <f t="shared" si="874"/>
        <v>#DIV/0!</v>
      </c>
    </row>
    <row r="2096" spans="1:9" ht="39" customHeight="1" x14ac:dyDescent="0.25">
      <c r="A2096" s="92" t="s">
        <v>765</v>
      </c>
      <c r="B2096" s="93" t="s">
        <v>764</v>
      </c>
      <c r="C2096" s="92" t="s">
        <v>235</v>
      </c>
      <c r="D2096" s="91">
        <v>46</v>
      </c>
      <c r="E2096" s="308"/>
      <c r="F2096" s="310">
        <f t="shared" si="871"/>
        <v>0</v>
      </c>
      <c r="G2096" s="90">
        <f t="shared" si="872"/>
        <v>0</v>
      </c>
      <c r="H2096" s="90">
        <f t="shared" si="873"/>
        <v>0</v>
      </c>
      <c r="I2096" s="89" t="e">
        <f t="shared" si="874"/>
        <v>#DIV/0!</v>
      </c>
    </row>
    <row r="2097" spans="1:9" ht="24" customHeight="1" x14ac:dyDescent="0.25">
      <c r="A2097" s="92" t="s">
        <v>763</v>
      </c>
      <c r="B2097" s="93" t="s">
        <v>762</v>
      </c>
      <c r="C2097" s="92" t="s">
        <v>235</v>
      </c>
      <c r="D2097" s="91">
        <v>5</v>
      </c>
      <c r="E2097" s="90">
        <f>VLOOKUP(B2097,'COMPOSIÇAO DE CUSTO UNIT'!$B$8:$H$4706,7,FALSE)</f>
        <v>0</v>
      </c>
      <c r="F2097" s="310">
        <f t="shared" si="871"/>
        <v>0</v>
      </c>
      <c r="G2097" s="90">
        <f t="shared" si="872"/>
        <v>0</v>
      </c>
      <c r="H2097" s="90">
        <f t="shared" si="873"/>
        <v>0</v>
      </c>
      <c r="I2097" s="89" t="e">
        <f t="shared" si="874"/>
        <v>#DIV/0!</v>
      </c>
    </row>
    <row r="2098" spans="1:9" ht="39" customHeight="1" x14ac:dyDescent="0.25">
      <c r="A2098" s="92" t="s">
        <v>761</v>
      </c>
      <c r="B2098" s="93" t="s">
        <v>760</v>
      </c>
      <c r="C2098" s="92" t="s">
        <v>235</v>
      </c>
      <c r="D2098" s="91">
        <v>6</v>
      </c>
      <c r="E2098" s="308"/>
      <c r="F2098" s="310">
        <f t="shared" si="871"/>
        <v>0</v>
      </c>
      <c r="G2098" s="90">
        <f t="shared" si="872"/>
        <v>0</v>
      </c>
      <c r="H2098" s="90">
        <f t="shared" si="873"/>
        <v>0</v>
      </c>
      <c r="I2098" s="89" t="e">
        <f t="shared" si="874"/>
        <v>#DIV/0!</v>
      </c>
    </row>
    <row r="2099" spans="1:9" ht="26.1" customHeight="1" x14ac:dyDescent="0.25">
      <c r="A2099" s="92" t="s">
        <v>759</v>
      </c>
      <c r="B2099" s="93" t="s">
        <v>668</v>
      </c>
      <c r="C2099" s="92" t="s">
        <v>235</v>
      </c>
      <c r="D2099" s="91">
        <v>6</v>
      </c>
      <c r="E2099" s="308"/>
      <c r="F2099" s="310">
        <f t="shared" si="871"/>
        <v>0</v>
      </c>
      <c r="G2099" s="90">
        <f t="shared" si="872"/>
        <v>0</v>
      </c>
      <c r="H2099" s="90">
        <f t="shared" si="873"/>
        <v>0</v>
      </c>
      <c r="I2099" s="89" t="e">
        <f t="shared" si="874"/>
        <v>#DIV/0!</v>
      </c>
    </row>
    <row r="2100" spans="1:9" ht="26.1" customHeight="1" x14ac:dyDescent="0.25">
      <c r="A2100" s="92" t="s">
        <v>758</v>
      </c>
      <c r="B2100" s="93" t="s">
        <v>666</v>
      </c>
      <c r="C2100" s="92" t="s">
        <v>235</v>
      </c>
      <c r="D2100" s="91">
        <v>4</v>
      </c>
      <c r="E2100" s="90">
        <f>VLOOKUP(B2100,'COMPOSIÇAO DE CUSTO UNIT'!$B$8:$H$4706,7,FALSE)</f>
        <v>0</v>
      </c>
      <c r="F2100" s="310">
        <f t="shared" si="871"/>
        <v>0</v>
      </c>
      <c r="G2100" s="90">
        <f t="shared" si="872"/>
        <v>0</v>
      </c>
      <c r="H2100" s="90">
        <f t="shared" si="873"/>
        <v>0</v>
      </c>
      <c r="I2100" s="89" t="e">
        <f t="shared" si="874"/>
        <v>#DIV/0!</v>
      </c>
    </row>
    <row r="2101" spans="1:9" ht="39" customHeight="1" x14ac:dyDescent="0.25">
      <c r="A2101" s="92" t="s">
        <v>757</v>
      </c>
      <c r="B2101" s="93" t="s">
        <v>749</v>
      </c>
      <c r="C2101" s="92" t="s">
        <v>235</v>
      </c>
      <c r="D2101" s="91">
        <v>33</v>
      </c>
      <c r="E2101" s="308"/>
      <c r="F2101" s="310">
        <f t="shared" si="871"/>
        <v>0</v>
      </c>
      <c r="G2101" s="90">
        <f t="shared" si="872"/>
        <v>0</v>
      </c>
      <c r="H2101" s="90">
        <f t="shared" si="873"/>
        <v>0</v>
      </c>
      <c r="I2101" s="89" t="e">
        <f t="shared" si="874"/>
        <v>#DIV/0!</v>
      </c>
    </row>
    <row r="2102" spans="1:9" ht="39" customHeight="1" x14ac:dyDescent="0.25">
      <c r="A2102" s="92" t="s">
        <v>756</v>
      </c>
      <c r="B2102" s="93" t="s">
        <v>736</v>
      </c>
      <c r="C2102" s="92" t="s">
        <v>235</v>
      </c>
      <c r="D2102" s="91">
        <v>18</v>
      </c>
      <c r="E2102" s="308"/>
      <c r="F2102" s="310">
        <f t="shared" si="871"/>
        <v>0</v>
      </c>
      <c r="G2102" s="90">
        <f t="shared" si="872"/>
        <v>0</v>
      </c>
      <c r="H2102" s="90">
        <f t="shared" si="873"/>
        <v>0</v>
      </c>
      <c r="I2102" s="89" t="e">
        <f t="shared" si="874"/>
        <v>#DIV/0!</v>
      </c>
    </row>
    <row r="2103" spans="1:9" ht="39" customHeight="1" x14ac:dyDescent="0.25">
      <c r="A2103" s="92" t="s">
        <v>755</v>
      </c>
      <c r="B2103" s="93" t="s">
        <v>738</v>
      </c>
      <c r="C2103" s="92" t="s">
        <v>235</v>
      </c>
      <c r="D2103" s="91">
        <v>26</v>
      </c>
      <c r="E2103" s="308"/>
      <c r="F2103" s="310">
        <f t="shared" si="871"/>
        <v>0</v>
      </c>
      <c r="G2103" s="90">
        <f t="shared" si="872"/>
        <v>0</v>
      </c>
      <c r="H2103" s="90">
        <f t="shared" si="873"/>
        <v>0</v>
      </c>
      <c r="I2103" s="89" t="e">
        <f t="shared" si="874"/>
        <v>#DIV/0!</v>
      </c>
    </row>
    <row r="2104" spans="1:9" ht="51.9" customHeight="1" x14ac:dyDescent="0.25">
      <c r="A2104" s="92" t="s">
        <v>754</v>
      </c>
      <c r="B2104" s="93" t="s">
        <v>753</v>
      </c>
      <c r="C2104" s="92" t="s">
        <v>235</v>
      </c>
      <c r="D2104" s="91">
        <v>1</v>
      </c>
      <c r="E2104" s="90">
        <f>VLOOKUP(B2104,'COMPOSIÇAO DE CUSTO UNIT'!$B$8:$H$4706,7,FALSE)</f>
        <v>0</v>
      </c>
      <c r="F2104" s="310">
        <f t="shared" si="871"/>
        <v>0</v>
      </c>
      <c r="G2104" s="90">
        <f t="shared" si="872"/>
        <v>0</v>
      </c>
      <c r="H2104" s="90">
        <f t="shared" si="873"/>
        <v>0</v>
      </c>
      <c r="I2104" s="89" t="e">
        <f t="shared" si="874"/>
        <v>#DIV/0!</v>
      </c>
    </row>
    <row r="2105" spans="1:9" ht="39" customHeight="1" x14ac:dyDescent="0.25">
      <c r="A2105" s="92" t="s">
        <v>752</v>
      </c>
      <c r="B2105" s="93" t="s">
        <v>751</v>
      </c>
      <c r="C2105" s="92" t="s">
        <v>235</v>
      </c>
      <c r="D2105" s="91">
        <v>77</v>
      </c>
      <c r="E2105" s="308"/>
      <c r="F2105" s="310">
        <f t="shared" si="871"/>
        <v>0</v>
      </c>
      <c r="G2105" s="90">
        <f t="shared" si="872"/>
        <v>0</v>
      </c>
      <c r="H2105" s="90">
        <f t="shared" si="873"/>
        <v>0</v>
      </c>
      <c r="I2105" s="89" t="e">
        <f t="shared" si="874"/>
        <v>#DIV/0!</v>
      </c>
    </row>
    <row r="2106" spans="1:9" ht="39" customHeight="1" x14ac:dyDescent="0.25">
      <c r="A2106" s="92" t="s">
        <v>750</v>
      </c>
      <c r="B2106" s="93" t="s">
        <v>749</v>
      </c>
      <c r="C2106" s="92" t="s">
        <v>235</v>
      </c>
      <c r="D2106" s="91">
        <v>2</v>
      </c>
      <c r="E2106" s="308"/>
      <c r="F2106" s="310">
        <f t="shared" si="871"/>
        <v>0</v>
      </c>
      <c r="G2106" s="90">
        <f t="shared" si="872"/>
        <v>0</v>
      </c>
      <c r="H2106" s="90">
        <f t="shared" si="873"/>
        <v>0</v>
      </c>
      <c r="I2106" s="89" t="e">
        <f t="shared" si="874"/>
        <v>#DIV/0!</v>
      </c>
    </row>
    <row r="2107" spans="1:9" ht="24" customHeight="1" x14ac:dyDescent="0.25">
      <c r="A2107" s="100" t="s">
        <v>748</v>
      </c>
      <c r="B2107" s="99" t="s">
        <v>381</v>
      </c>
      <c r="C2107" s="97"/>
      <c r="D2107" s="98"/>
      <c r="E2107" s="97"/>
      <c r="F2107" s="97"/>
      <c r="G2107" s="97"/>
      <c r="H2107" s="96">
        <f>SUM(H2108:H2109)</f>
        <v>0</v>
      </c>
      <c r="I2107" s="95" t="e">
        <f>H2107/$H$2317</f>
        <v>#DIV/0!</v>
      </c>
    </row>
    <row r="2108" spans="1:9" ht="65.099999999999994" customHeight="1" x14ac:dyDescent="0.25">
      <c r="A2108" s="92" t="s">
        <v>747</v>
      </c>
      <c r="B2108" s="93" t="s">
        <v>746</v>
      </c>
      <c r="C2108" s="92" t="s">
        <v>235</v>
      </c>
      <c r="D2108" s="91">
        <v>1</v>
      </c>
      <c r="E2108" s="90">
        <f>VLOOKUP(B2108,'COMPOSIÇAO DE CUSTO UNIT'!$B$8:$H$4706,7,FALSE)</f>
        <v>0</v>
      </c>
      <c r="F2108" s="309">
        <f t="shared" ref="F2108:F2109" si="875">$F$2</f>
        <v>0</v>
      </c>
      <c r="G2108" s="90">
        <f t="shared" ref="G2108:G2109" si="876">TRUNC(E2108*(1+F2108),2)</f>
        <v>0</v>
      </c>
      <c r="H2108" s="90">
        <f t="shared" ref="H2108:H2109" si="877">TRUNC(G2108*D2108,2)</f>
        <v>0</v>
      </c>
      <c r="I2108" s="89" t="e">
        <f t="shared" ref="I2108:I2109" si="878">H2108/$H$2317</f>
        <v>#DIV/0!</v>
      </c>
    </row>
    <row r="2109" spans="1:9" ht="26.1" customHeight="1" x14ac:dyDescent="0.25">
      <c r="A2109" s="92" t="s">
        <v>745</v>
      </c>
      <c r="B2109" s="93" t="s">
        <v>744</v>
      </c>
      <c r="C2109" s="92" t="s">
        <v>235</v>
      </c>
      <c r="D2109" s="91">
        <v>1</v>
      </c>
      <c r="E2109" s="90">
        <f>VLOOKUP(B2109,'COMPOSIÇAO DE CUSTO UNIT'!$B$8:$H$4706,7,FALSE)</f>
        <v>0</v>
      </c>
      <c r="F2109" s="309">
        <f t="shared" si="875"/>
        <v>0</v>
      </c>
      <c r="G2109" s="90">
        <f t="shared" si="876"/>
        <v>0</v>
      </c>
      <c r="H2109" s="90">
        <f t="shared" si="877"/>
        <v>0</v>
      </c>
      <c r="I2109" s="89" t="e">
        <f t="shared" si="878"/>
        <v>#DIV/0!</v>
      </c>
    </row>
    <row r="2110" spans="1:9" ht="26.1" customHeight="1" x14ac:dyDescent="0.25">
      <c r="A2110" s="100" t="s">
        <v>169</v>
      </c>
      <c r="B2110" s="99" t="s">
        <v>55</v>
      </c>
      <c r="C2110" s="97"/>
      <c r="D2110" s="98"/>
      <c r="E2110" s="97"/>
      <c r="F2110" s="97"/>
      <c r="G2110" s="97"/>
      <c r="H2110" s="96">
        <f>SUM(H2111:H2114)</f>
        <v>0</v>
      </c>
      <c r="I2110" s="95" t="e">
        <f>H2110/$H$2317</f>
        <v>#DIV/0!</v>
      </c>
    </row>
    <row r="2111" spans="1:9" ht="39" customHeight="1" x14ac:dyDescent="0.25">
      <c r="A2111" s="92" t="s">
        <v>743</v>
      </c>
      <c r="B2111" s="93" t="s">
        <v>742</v>
      </c>
      <c r="C2111" s="92" t="s">
        <v>234</v>
      </c>
      <c r="D2111" s="91">
        <v>74.099999999999994</v>
      </c>
      <c r="E2111" s="308"/>
      <c r="F2111" s="310">
        <f t="shared" ref="F2111:F2114" si="879">$E$2</f>
        <v>0</v>
      </c>
      <c r="G2111" s="90">
        <f t="shared" ref="G2111:G2114" si="880">TRUNC(E2111*(1+F2111),2)</f>
        <v>0</v>
      </c>
      <c r="H2111" s="90">
        <f t="shared" ref="H2111:H2114" si="881">TRUNC(G2111*D2111,2)</f>
        <v>0</v>
      </c>
      <c r="I2111" s="89" t="e">
        <f t="shared" ref="I2111:I2114" si="882">H2111/$H$2317</f>
        <v>#DIV/0!</v>
      </c>
    </row>
    <row r="2112" spans="1:9" ht="39" customHeight="1" x14ac:dyDescent="0.25">
      <c r="A2112" s="92" t="s">
        <v>741</v>
      </c>
      <c r="B2112" s="93" t="s">
        <v>740</v>
      </c>
      <c r="C2112" s="92" t="s">
        <v>234</v>
      </c>
      <c r="D2112" s="91">
        <v>74</v>
      </c>
      <c r="E2112" s="308"/>
      <c r="F2112" s="310">
        <f t="shared" si="879"/>
        <v>0</v>
      </c>
      <c r="G2112" s="90">
        <f t="shared" si="880"/>
        <v>0</v>
      </c>
      <c r="H2112" s="90">
        <f t="shared" si="881"/>
        <v>0</v>
      </c>
      <c r="I2112" s="89" t="e">
        <f t="shared" si="882"/>
        <v>#DIV/0!</v>
      </c>
    </row>
    <row r="2113" spans="1:9" ht="39" customHeight="1" x14ac:dyDescent="0.25">
      <c r="A2113" s="92" t="s">
        <v>739</v>
      </c>
      <c r="B2113" s="93" t="s">
        <v>738</v>
      </c>
      <c r="C2113" s="92" t="s">
        <v>235</v>
      </c>
      <c r="D2113" s="91">
        <v>8</v>
      </c>
      <c r="E2113" s="308"/>
      <c r="F2113" s="310">
        <f t="shared" si="879"/>
        <v>0</v>
      </c>
      <c r="G2113" s="90">
        <f t="shared" si="880"/>
        <v>0</v>
      </c>
      <c r="H2113" s="90">
        <f t="shared" si="881"/>
        <v>0</v>
      </c>
      <c r="I2113" s="89" t="e">
        <f t="shared" si="882"/>
        <v>#DIV/0!</v>
      </c>
    </row>
    <row r="2114" spans="1:9" ht="39" customHeight="1" x14ac:dyDescent="0.25">
      <c r="A2114" s="92" t="s">
        <v>737</v>
      </c>
      <c r="B2114" s="93" t="s">
        <v>736</v>
      </c>
      <c r="C2114" s="92" t="s">
        <v>235</v>
      </c>
      <c r="D2114" s="91">
        <v>6</v>
      </c>
      <c r="E2114" s="308"/>
      <c r="F2114" s="310">
        <f t="shared" si="879"/>
        <v>0</v>
      </c>
      <c r="G2114" s="90">
        <f t="shared" si="880"/>
        <v>0</v>
      </c>
      <c r="H2114" s="90">
        <f t="shared" si="881"/>
        <v>0</v>
      </c>
      <c r="I2114" s="89" t="e">
        <f t="shared" si="882"/>
        <v>#DIV/0!</v>
      </c>
    </row>
    <row r="2115" spans="1:9" ht="24" customHeight="1" x14ac:dyDescent="0.25">
      <c r="A2115" s="100" t="s">
        <v>170</v>
      </c>
      <c r="B2115" s="99" t="s">
        <v>57</v>
      </c>
      <c r="C2115" s="97"/>
      <c r="D2115" s="98"/>
      <c r="E2115" s="97"/>
      <c r="F2115" s="97"/>
      <c r="G2115" s="97"/>
      <c r="H2115" s="96">
        <f>H2116+H2133</f>
        <v>0</v>
      </c>
      <c r="I2115" s="95" t="e">
        <f t="shared" ref="I2115:I2132" si="883">H2115/$H$2317</f>
        <v>#DIV/0!</v>
      </c>
    </row>
    <row r="2116" spans="1:9" ht="24" customHeight="1" x14ac:dyDescent="0.25">
      <c r="A2116" s="100" t="s">
        <v>735</v>
      </c>
      <c r="B2116" s="99" t="s">
        <v>734</v>
      </c>
      <c r="C2116" s="97"/>
      <c r="D2116" s="98"/>
      <c r="E2116" s="97"/>
      <c r="F2116" s="97"/>
      <c r="G2116" s="97"/>
      <c r="H2116" s="96">
        <f>SUM(H2117:H2132)</f>
        <v>0</v>
      </c>
      <c r="I2116" s="95" t="e">
        <f t="shared" si="883"/>
        <v>#DIV/0!</v>
      </c>
    </row>
    <row r="2117" spans="1:9" ht="65.099999999999994" customHeight="1" x14ac:dyDescent="0.25">
      <c r="A2117" s="92" t="s">
        <v>733</v>
      </c>
      <c r="B2117" s="93" t="s">
        <v>732</v>
      </c>
      <c r="C2117" s="92" t="s">
        <v>234</v>
      </c>
      <c r="D2117" s="91">
        <v>46.65</v>
      </c>
      <c r="E2117" s="308"/>
      <c r="F2117" s="310">
        <f t="shared" ref="F2117:F2132" si="884">$E$2</f>
        <v>0</v>
      </c>
      <c r="G2117" s="90">
        <f t="shared" ref="G2117:G2132" si="885">TRUNC(E2117*(1+F2117),2)</f>
        <v>0</v>
      </c>
      <c r="H2117" s="90">
        <f t="shared" ref="H2117:H2132" si="886">TRUNC(G2117*D2117,2)</f>
        <v>0</v>
      </c>
      <c r="I2117" s="89" t="e">
        <f t="shared" si="883"/>
        <v>#DIV/0!</v>
      </c>
    </row>
    <row r="2118" spans="1:9" ht="26.1" customHeight="1" x14ac:dyDescent="0.25">
      <c r="A2118" s="92" t="s">
        <v>731</v>
      </c>
      <c r="B2118" s="93" t="s">
        <v>730</v>
      </c>
      <c r="C2118" s="92" t="s">
        <v>235</v>
      </c>
      <c r="D2118" s="91">
        <v>1</v>
      </c>
      <c r="E2118" s="308"/>
      <c r="F2118" s="310">
        <f t="shared" si="884"/>
        <v>0</v>
      </c>
      <c r="G2118" s="90">
        <f t="shared" si="885"/>
        <v>0</v>
      </c>
      <c r="H2118" s="90">
        <f t="shared" si="886"/>
        <v>0</v>
      </c>
      <c r="I2118" s="89" t="e">
        <f t="shared" si="883"/>
        <v>#DIV/0!</v>
      </c>
    </row>
    <row r="2119" spans="1:9" ht="39" customHeight="1" x14ac:dyDescent="0.25">
      <c r="A2119" s="92" t="s">
        <v>729</v>
      </c>
      <c r="B2119" s="93" t="s">
        <v>728</v>
      </c>
      <c r="C2119" s="92" t="s">
        <v>235</v>
      </c>
      <c r="D2119" s="91">
        <v>48</v>
      </c>
      <c r="E2119" s="308"/>
      <c r="F2119" s="310">
        <f t="shared" si="884"/>
        <v>0</v>
      </c>
      <c r="G2119" s="90">
        <f t="shared" si="885"/>
        <v>0</v>
      </c>
      <c r="H2119" s="90">
        <f t="shared" si="886"/>
        <v>0</v>
      </c>
      <c r="I2119" s="89" t="e">
        <f t="shared" si="883"/>
        <v>#DIV/0!</v>
      </c>
    </row>
    <row r="2120" spans="1:9" ht="26.1" customHeight="1" x14ac:dyDescent="0.25">
      <c r="A2120" s="92" t="s">
        <v>727</v>
      </c>
      <c r="B2120" s="93" t="s">
        <v>653</v>
      </c>
      <c r="C2120" s="92" t="s">
        <v>235</v>
      </c>
      <c r="D2120" s="91">
        <v>1</v>
      </c>
      <c r="E2120" s="308"/>
      <c r="F2120" s="310">
        <f t="shared" si="884"/>
        <v>0</v>
      </c>
      <c r="G2120" s="90">
        <f t="shared" si="885"/>
        <v>0</v>
      </c>
      <c r="H2120" s="90">
        <f t="shared" si="886"/>
        <v>0</v>
      </c>
      <c r="I2120" s="89" t="e">
        <f t="shared" si="883"/>
        <v>#DIV/0!</v>
      </c>
    </row>
    <row r="2121" spans="1:9" ht="39" customHeight="1" x14ac:dyDescent="0.25">
      <c r="A2121" s="92" t="s">
        <v>726</v>
      </c>
      <c r="B2121" s="93" t="s">
        <v>416</v>
      </c>
      <c r="C2121" s="92" t="s">
        <v>235</v>
      </c>
      <c r="D2121" s="91">
        <v>1</v>
      </c>
      <c r="E2121" s="308"/>
      <c r="F2121" s="310">
        <f t="shared" si="884"/>
        <v>0</v>
      </c>
      <c r="G2121" s="90">
        <f t="shared" si="885"/>
        <v>0</v>
      </c>
      <c r="H2121" s="90">
        <f t="shared" si="886"/>
        <v>0</v>
      </c>
      <c r="I2121" s="89" t="e">
        <f t="shared" si="883"/>
        <v>#DIV/0!</v>
      </c>
    </row>
    <row r="2122" spans="1:9" ht="39" customHeight="1" x14ac:dyDescent="0.25">
      <c r="A2122" s="92" t="s">
        <v>725</v>
      </c>
      <c r="B2122" s="93" t="s">
        <v>724</v>
      </c>
      <c r="C2122" s="92" t="s">
        <v>235</v>
      </c>
      <c r="D2122" s="91">
        <v>1</v>
      </c>
      <c r="E2122" s="308"/>
      <c r="F2122" s="310">
        <f t="shared" si="884"/>
        <v>0</v>
      </c>
      <c r="G2122" s="90">
        <f t="shared" si="885"/>
        <v>0</v>
      </c>
      <c r="H2122" s="90">
        <f t="shared" si="886"/>
        <v>0</v>
      </c>
      <c r="I2122" s="89" t="e">
        <f t="shared" si="883"/>
        <v>#DIV/0!</v>
      </c>
    </row>
    <row r="2123" spans="1:9" ht="26.1" customHeight="1" x14ac:dyDescent="0.25">
      <c r="A2123" s="92" t="s">
        <v>723</v>
      </c>
      <c r="B2123" s="93" t="s">
        <v>722</v>
      </c>
      <c r="C2123" s="92" t="s">
        <v>235</v>
      </c>
      <c r="D2123" s="91">
        <v>1</v>
      </c>
      <c r="E2123" s="308"/>
      <c r="F2123" s="310">
        <f t="shared" si="884"/>
        <v>0</v>
      </c>
      <c r="G2123" s="90">
        <f t="shared" si="885"/>
        <v>0</v>
      </c>
      <c r="H2123" s="90">
        <f t="shared" si="886"/>
        <v>0</v>
      </c>
      <c r="I2123" s="89" t="e">
        <f t="shared" si="883"/>
        <v>#DIV/0!</v>
      </c>
    </row>
    <row r="2124" spans="1:9" ht="39" customHeight="1" x14ac:dyDescent="0.25">
      <c r="A2124" s="92" t="s">
        <v>721</v>
      </c>
      <c r="B2124" s="93" t="s">
        <v>720</v>
      </c>
      <c r="C2124" s="92" t="s">
        <v>235</v>
      </c>
      <c r="D2124" s="91">
        <v>1</v>
      </c>
      <c r="E2124" s="308"/>
      <c r="F2124" s="310">
        <f t="shared" si="884"/>
        <v>0</v>
      </c>
      <c r="G2124" s="90">
        <f t="shared" si="885"/>
        <v>0</v>
      </c>
      <c r="H2124" s="90">
        <f t="shared" si="886"/>
        <v>0</v>
      </c>
      <c r="I2124" s="89" t="e">
        <f t="shared" si="883"/>
        <v>#DIV/0!</v>
      </c>
    </row>
    <row r="2125" spans="1:9" ht="65.099999999999994" customHeight="1" x14ac:dyDescent="0.25">
      <c r="A2125" s="92" t="s">
        <v>719</v>
      </c>
      <c r="B2125" s="93" t="s">
        <v>718</v>
      </c>
      <c r="C2125" s="92" t="s">
        <v>235</v>
      </c>
      <c r="D2125" s="91">
        <v>2</v>
      </c>
      <c r="E2125" s="90">
        <f>VLOOKUP(B2125,'COMPOSIÇAO DE CUSTO UNIT'!$B$8:$H$4706,7,FALSE)</f>
        <v>0</v>
      </c>
      <c r="F2125" s="309">
        <f t="shared" ref="F2125" si="887">$F$2</f>
        <v>0</v>
      </c>
      <c r="G2125" s="90">
        <f t="shared" si="885"/>
        <v>0</v>
      </c>
      <c r="H2125" s="90">
        <f t="shared" si="886"/>
        <v>0</v>
      </c>
      <c r="I2125" s="89" t="e">
        <f t="shared" si="883"/>
        <v>#DIV/0!</v>
      </c>
    </row>
    <row r="2126" spans="1:9" ht="51.9" customHeight="1" x14ac:dyDescent="0.25">
      <c r="A2126" s="92" t="s">
        <v>717</v>
      </c>
      <c r="B2126" s="93" t="s">
        <v>716</v>
      </c>
      <c r="C2126" s="92" t="s">
        <v>234</v>
      </c>
      <c r="D2126" s="91">
        <v>78.099999999999994</v>
      </c>
      <c r="E2126" s="308"/>
      <c r="F2126" s="310">
        <f t="shared" si="884"/>
        <v>0</v>
      </c>
      <c r="G2126" s="90">
        <f t="shared" si="885"/>
        <v>0</v>
      </c>
      <c r="H2126" s="90">
        <f t="shared" si="886"/>
        <v>0</v>
      </c>
      <c r="I2126" s="89" t="e">
        <f t="shared" si="883"/>
        <v>#DIV/0!</v>
      </c>
    </row>
    <row r="2127" spans="1:9" ht="39" customHeight="1" x14ac:dyDescent="0.25">
      <c r="A2127" s="92" t="s">
        <v>715</v>
      </c>
      <c r="B2127" s="93" t="s">
        <v>714</v>
      </c>
      <c r="C2127" s="92" t="s">
        <v>234</v>
      </c>
      <c r="D2127" s="91">
        <v>9.1</v>
      </c>
      <c r="E2127" s="90">
        <f>VLOOKUP(B2127,'COMPOSIÇAO DE CUSTO UNIT'!$B$8:$H$4706,7,FALSE)</f>
        <v>0</v>
      </c>
      <c r="F2127" s="310">
        <f t="shared" si="884"/>
        <v>0</v>
      </c>
      <c r="G2127" s="90">
        <f t="shared" si="885"/>
        <v>0</v>
      </c>
      <c r="H2127" s="90">
        <f t="shared" si="886"/>
        <v>0</v>
      </c>
      <c r="I2127" s="89" t="e">
        <f t="shared" si="883"/>
        <v>#DIV/0!</v>
      </c>
    </row>
    <row r="2128" spans="1:9" ht="65.099999999999994" customHeight="1" x14ac:dyDescent="0.25">
      <c r="A2128" s="92" t="s">
        <v>713</v>
      </c>
      <c r="B2128" s="93" t="s">
        <v>712</v>
      </c>
      <c r="C2128" s="92" t="s">
        <v>234</v>
      </c>
      <c r="D2128" s="91">
        <v>108.05</v>
      </c>
      <c r="E2128" s="308"/>
      <c r="F2128" s="310">
        <f t="shared" si="884"/>
        <v>0</v>
      </c>
      <c r="G2128" s="90">
        <f t="shared" si="885"/>
        <v>0</v>
      </c>
      <c r="H2128" s="90">
        <f t="shared" si="886"/>
        <v>0</v>
      </c>
      <c r="I2128" s="89" t="e">
        <f t="shared" si="883"/>
        <v>#DIV/0!</v>
      </c>
    </row>
    <row r="2129" spans="1:9" ht="65.099999999999994" customHeight="1" x14ac:dyDescent="0.25">
      <c r="A2129" s="92" t="s">
        <v>711</v>
      </c>
      <c r="B2129" s="93" t="s">
        <v>710</v>
      </c>
      <c r="C2129" s="92" t="s">
        <v>234</v>
      </c>
      <c r="D2129" s="91">
        <v>99.4</v>
      </c>
      <c r="E2129" s="308"/>
      <c r="F2129" s="310">
        <f t="shared" si="884"/>
        <v>0</v>
      </c>
      <c r="G2129" s="90">
        <f t="shared" si="885"/>
        <v>0</v>
      </c>
      <c r="H2129" s="90">
        <f t="shared" si="886"/>
        <v>0</v>
      </c>
      <c r="I2129" s="89" t="e">
        <f t="shared" si="883"/>
        <v>#DIV/0!</v>
      </c>
    </row>
    <row r="2130" spans="1:9" ht="51.9" customHeight="1" x14ac:dyDescent="0.25">
      <c r="A2130" s="92" t="s">
        <v>709</v>
      </c>
      <c r="B2130" s="93" t="s">
        <v>708</v>
      </c>
      <c r="C2130" s="92" t="s">
        <v>234</v>
      </c>
      <c r="D2130" s="91">
        <v>7.55</v>
      </c>
      <c r="E2130" s="308"/>
      <c r="F2130" s="310">
        <f t="shared" si="884"/>
        <v>0</v>
      </c>
      <c r="G2130" s="90">
        <f t="shared" si="885"/>
        <v>0</v>
      </c>
      <c r="H2130" s="90">
        <f t="shared" si="886"/>
        <v>0</v>
      </c>
      <c r="I2130" s="89" t="e">
        <f t="shared" si="883"/>
        <v>#DIV/0!</v>
      </c>
    </row>
    <row r="2131" spans="1:9" ht="26.1" customHeight="1" x14ac:dyDescent="0.25">
      <c r="A2131" s="92" t="s">
        <v>707</v>
      </c>
      <c r="B2131" s="93" t="s">
        <v>706</v>
      </c>
      <c r="C2131" s="92" t="s">
        <v>235</v>
      </c>
      <c r="D2131" s="91">
        <v>1</v>
      </c>
      <c r="E2131" s="90">
        <f>VLOOKUP(B2131,'COMPOSIÇAO DE CUSTO UNIT'!$B$8:$H$4706,7,FALSE)</f>
        <v>0</v>
      </c>
      <c r="F2131" s="310">
        <f t="shared" si="884"/>
        <v>0</v>
      </c>
      <c r="G2131" s="90">
        <f t="shared" si="885"/>
        <v>0</v>
      </c>
      <c r="H2131" s="90">
        <f t="shared" si="886"/>
        <v>0</v>
      </c>
      <c r="I2131" s="89" t="e">
        <f t="shared" si="883"/>
        <v>#DIV/0!</v>
      </c>
    </row>
    <row r="2132" spans="1:9" ht="24" customHeight="1" x14ac:dyDescent="0.25">
      <c r="A2132" s="92" t="s">
        <v>705</v>
      </c>
      <c r="B2132" s="93" t="s">
        <v>704</v>
      </c>
      <c r="C2132" s="92" t="s">
        <v>235</v>
      </c>
      <c r="D2132" s="91">
        <v>1</v>
      </c>
      <c r="E2132" s="90">
        <f>VLOOKUP(B2132,'COMPOSIÇAO DE CUSTO UNIT'!$B$8:$H$4706,7,FALSE)</f>
        <v>0</v>
      </c>
      <c r="F2132" s="310">
        <f t="shared" si="884"/>
        <v>0</v>
      </c>
      <c r="G2132" s="90">
        <f t="shared" si="885"/>
        <v>0</v>
      </c>
      <c r="H2132" s="90">
        <f t="shared" si="886"/>
        <v>0</v>
      </c>
      <c r="I2132" s="89" t="e">
        <f t="shared" si="883"/>
        <v>#DIV/0!</v>
      </c>
    </row>
    <row r="2133" spans="1:9" ht="24" customHeight="1" x14ac:dyDescent="0.25">
      <c r="A2133" s="100" t="s">
        <v>703</v>
      </c>
      <c r="B2133" s="99" t="s">
        <v>512</v>
      </c>
      <c r="C2133" s="97"/>
      <c r="D2133" s="98"/>
      <c r="E2133" s="97"/>
      <c r="F2133" s="97"/>
      <c r="G2133" s="97"/>
      <c r="H2133" s="96">
        <f>SUM(H2134:H2148)</f>
        <v>0</v>
      </c>
      <c r="I2133" s="95" t="e">
        <f>H2133/$H$2317</f>
        <v>#DIV/0!</v>
      </c>
    </row>
    <row r="2134" spans="1:9" ht="39" customHeight="1" x14ac:dyDescent="0.25">
      <c r="A2134" s="92" t="s">
        <v>702</v>
      </c>
      <c r="B2134" s="93" t="s">
        <v>701</v>
      </c>
      <c r="C2134" s="92" t="s">
        <v>235</v>
      </c>
      <c r="D2134" s="91">
        <v>27</v>
      </c>
      <c r="E2134" s="308"/>
      <c r="F2134" s="310">
        <f t="shared" ref="F2134:F2147" si="888">$E$2</f>
        <v>0</v>
      </c>
      <c r="G2134" s="90">
        <f t="shared" ref="G2134:G2148" si="889">TRUNC(E2134*(1+F2134),2)</f>
        <v>0</v>
      </c>
      <c r="H2134" s="90">
        <f t="shared" ref="H2134:H2148" si="890">TRUNC(G2134*D2134,2)</f>
        <v>0</v>
      </c>
      <c r="I2134" s="89" t="e">
        <f t="shared" ref="I2134:I2148" si="891">H2134/$H$2317</f>
        <v>#DIV/0!</v>
      </c>
    </row>
    <row r="2135" spans="1:9" ht="78" customHeight="1" x14ac:dyDescent="0.25">
      <c r="A2135" s="92" t="s">
        <v>700</v>
      </c>
      <c r="B2135" s="93" t="s">
        <v>699</v>
      </c>
      <c r="C2135" s="92" t="s">
        <v>235</v>
      </c>
      <c r="D2135" s="91">
        <v>27</v>
      </c>
      <c r="E2135" s="90">
        <f>VLOOKUP(B2135,'COMPOSIÇAO DE CUSTO UNIT'!$B$8:$H$4706,7,FALSE)</f>
        <v>0</v>
      </c>
      <c r="F2135" s="310">
        <f t="shared" si="888"/>
        <v>0</v>
      </c>
      <c r="G2135" s="90">
        <f t="shared" si="889"/>
        <v>0</v>
      </c>
      <c r="H2135" s="90">
        <f t="shared" si="890"/>
        <v>0</v>
      </c>
      <c r="I2135" s="89" t="e">
        <f t="shared" si="891"/>
        <v>#DIV/0!</v>
      </c>
    </row>
    <row r="2136" spans="1:9" ht="26.1" customHeight="1" x14ac:dyDescent="0.25">
      <c r="A2136" s="92" t="s">
        <v>698</v>
      </c>
      <c r="B2136" s="93" t="s">
        <v>697</v>
      </c>
      <c r="C2136" s="92" t="s">
        <v>234</v>
      </c>
      <c r="D2136" s="91">
        <v>352.44</v>
      </c>
      <c r="E2136" s="90">
        <f>VLOOKUP(B2136,'COMPOSIÇAO DE CUSTO UNIT'!$B$8:$H$4706,7,FALSE)</f>
        <v>0</v>
      </c>
      <c r="F2136" s="310">
        <f t="shared" si="888"/>
        <v>0</v>
      </c>
      <c r="G2136" s="90">
        <f t="shared" si="889"/>
        <v>0</v>
      </c>
      <c r="H2136" s="90">
        <f t="shared" si="890"/>
        <v>0</v>
      </c>
      <c r="I2136" s="89" t="e">
        <f t="shared" si="891"/>
        <v>#DIV/0!</v>
      </c>
    </row>
    <row r="2137" spans="1:9" ht="26.1" customHeight="1" x14ac:dyDescent="0.25">
      <c r="A2137" s="92" t="s">
        <v>696</v>
      </c>
      <c r="B2137" s="93" t="s">
        <v>695</v>
      </c>
      <c r="C2137" s="92" t="s">
        <v>234</v>
      </c>
      <c r="D2137" s="91">
        <v>83.86</v>
      </c>
      <c r="E2137" s="90">
        <f>VLOOKUP(B2137,'COMPOSIÇAO DE CUSTO UNIT'!$B$8:$H$4706,7,FALSE)</f>
        <v>0</v>
      </c>
      <c r="F2137" s="310">
        <f t="shared" si="888"/>
        <v>0</v>
      </c>
      <c r="G2137" s="90">
        <f t="shared" si="889"/>
        <v>0</v>
      </c>
      <c r="H2137" s="90">
        <f t="shared" si="890"/>
        <v>0</v>
      </c>
      <c r="I2137" s="89" t="e">
        <f t="shared" si="891"/>
        <v>#DIV/0!</v>
      </c>
    </row>
    <row r="2138" spans="1:9" ht="26.1" customHeight="1" x14ac:dyDescent="0.25">
      <c r="A2138" s="92" t="s">
        <v>694</v>
      </c>
      <c r="B2138" s="93" t="s">
        <v>693</v>
      </c>
      <c r="C2138" s="92" t="s">
        <v>234</v>
      </c>
      <c r="D2138" s="91">
        <v>261.56</v>
      </c>
      <c r="E2138" s="90">
        <f>VLOOKUP(B2138,'COMPOSIÇAO DE CUSTO UNIT'!$B$8:$H$4706,7,FALSE)</f>
        <v>0</v>
      </c>
      <c r="F2138" s="310">
        <f t="shared" si="888"/>
        <v>0</v>
      </c>
      <c r="G2138" s="90">
        <f t="shared" si="889"/>
        <v>0</v>
      </c>
      <c r="H2138" s="90">
        <f t="shared" si="890"/>
        <v>0</v>
      </c>
      <c r="I2138" s="89" t="e">
        <f t="shared" si="891"/>
        <v>#DIV/0!</v>
      </c>
    </row>
    <row r="2139" spans="1:9" ht="26.1" customHeight="1" x14ac:dyDescent="0.25">
      <c r="A2139" s="92" t="s">
        <v>692</v>
      </c>
      <c r="B2139" s="93" t="s">
        <v>691</v>
      </c>
      <c r="C2139" s="92" t="s">
        <v>234</v>
      </c>
      <c r="D2139" s="91">
        <v>37.83</v>
      </c>
      <c r="E2139" s="90">
        <f>VLOOKUP(B2139,'COMPOSIÇAO DE CUSTO UNIT'!$B$8:$H$4706,7,FALSE)</f>
        <v>0</v>
      </c>
      <c r="F2139" s="310">
        <f t="shared" si="888"/>
        <v>0</v>
      </c>
      <c r="G2139" s="90">
        <f t="shared" si="889"/>
        <v>0</v>
      </c>
      <c r="H2139" s="90">
        <f t="shared" si="890"/>
        <v>0</v>
      </c>
      <c r="I2139" s="89" t="e">
        <f t="shared" si="891"/>
        <v>#DIV/0!</v>
      </c>
    </row>
    <row r="2140" spans="1:9" ht="26.1" customHeight="1" x14ac:dyDescent="0.25">
      <c r="A2140" s="92" t="s">
        <v>690</v>
      </c>
      <c r="B2140" s="93" t="s">
        <v>689</v>
      </c>
      <c r="C2140" s="92" t="s">
        <v>234</v>
      </c>
      <c r="D2140" s="91">
        <v>10.85</v>
      </c>
      <c r="E2140" s="90">
        <f>VLOOKUP(B2140,'COMPOSIÇAO DE CUSTO UNIT'!$B$8:$H$4706,7,FALSE)</f>
        <v>0</v>
      </c>
      <c r="F2140" s="310">
        <f t="shared" si="888"/>
        <v>0</v>
      </c>
      <c r="G2140" s="90">
        <f t="shared" si="889"/>
        <v>0</v>
      </c>
      <c r="H2140" s="90">
        <f t="shared" si="890"/>
        <v>0</v>
      </c>
      <c r="I2140" s="89" t="e">
        <f t="shared" si="891"/>
        <v>#DIV/0!</v>
      </c>
    </row>
    <row r="2141" spans="1:9" ht="39" customHeight="1" x14ac:dyDescent="0.25">
      <c r="A2141" s="92" t="s">
        <v>688</v>
      </c>
      <c r="B2141" s="93" t="s">
        <v>420</v>
      </c>
      <c r="C2141" s="92" t="s">
        <v>235</v>
      </c>
      <c r="D2141" s="91">
        <v>59</v>
      </c>
      <c r="E2141" s="308"/>
      <c r="F2141" s="310">
        <f t="shared" si="888"/>
        <v>0</v>
      </c>
      <c r="G2141" s="90">
        <f t="shared" si="889"/>
        <v>0</v>
      </c>
      <c r="H2141" s="90">
        <f t="shared" si="890"/>
        <v>0</v>
      </c>
      <c r="I2141" s="89" t="e">
        <f t="shared" si="891"/>
        <v>#DIV/0!</v>
      </c>
    </row>
    <row r="2142" spans="1:9" ht="65.099999999999994" customHeight="1" x14ac:dyDescent="0.25">
      <c r="A2142" s="92" t="s">
        <v>687</v>
      </c>
      <c r="B2142" s="93" t="s">
        <v>686</v>
      </c>
      <c r="C2142" s="92" t="s">
        <v>235</v>
      </c>
      <c r="D2142" s="91">
        <v>5</v>
      </c>
      <c r="E2142" s="308"/>
      <c r="F2142" s="310">
        <f t="shared" si="888"/>
        <v>0</v>
      </c>
      <c r="G2142" s="90">
        <f t="shared" si="889"/>
        <v>0</v>
      </c>
      <c r="H2142" s="90">
        <f t="shared" si="890"/>
        <v>0</v>
      </c>
      <c r="I2142" s="89" t="e">
        <f t="shared" si="891"/>
        <v>#DIV/0!</v>
      </c>
    </row>
    <row r="2143" spans="1:9" ht="39" customHeight="1" x14ac:dyDescent="0.25">
      <c r="A2143" s="92" t="s">
        <v>685</v>
      </c>
      <c r="B2143" s="93" t="s">
        <v>684</v>
      </c>
      <c r="C2143" s="92" t="s">
        <v>235</v>
      </c>
      <c r="D2143" s="91">
        <v>18</v>
      </c>
      <c r="E2143" s="308"/>
      <c r="F2143" s="310">
        <f t="shared" si="888"/>
        <v>0</v>
      </c>
      <c r="G2143" s="90">
        <f t="shared" si="889"/>
        <v>0</v>
      </c>
      <c r="H2143" s="90">
        <f t="shared" si="890"/>
        <v>0</v>
      </c>
      <c r="I2143" s="89" t="e">
        <f t="shared" si="891"/>
        <v>#DIV/0!</v>
      </c>
    </row>
    <row r="2144" spans="1:9" ht="26.1" customHeight="1" x14ac:dyDescent="0.25">
      <c r="A2144" s="92" t="s">
        <v>683</v>
      </c>
      <c r="B2144" s="93" t="s">
        <v>500</v>
      </c>
      <c r="C2144" s="92" t="s">
        <v>235</v>
      </c>
      <c r="D2144" s="91">
        <v>18</v>
      </c>
      <c r="E2144" s="90">
        <f>VLOOKUP(B2144,'COMPOSIÇAO DE CUSTO UNIT'!$B$8:$H$4706,7,FALSE)</f>
        <v>0</v>
      </c>
      <c r="F2144" s="310">
        <f t="shared" si="888"/>
        <v>0</v>
      </c>
      <c r="G2144" s="90">
        <f t="shared" si="889"/>
        <v>0</v>
      </c>
      <c r="H2144" s="90">
        <f t="shared" si="890"/>
        <v>0</v>
      </c>
      <c r="I2144" s="89" t="e">
        <f t="shared" si="891"/>
        <v>#DIV/0!</v>
      </c>
    </row>
    <row r="2145" spans="1:9" ht="26.1" customHeight="1" x14ac:dyDescent="0.25">
      <c r="A2145" s="92" t="s">
        <v>682</v>
      </c>
      <c r="B2145" s="93" t="s">
        <v>414</v>
      </c>
      <c r="C2145" s="92" t="s">
        <v>235</v>
      </c>
      <c r="D2145" s="91">
        <v>46</v>
      </c>
      <c r="E2145" s="90">
        <f>VLOOKUP(B2145,'COMPOSIÇAO DE CUSTO UNIT'!$B$8:$H$4706,7,FALSE)</f>
        <v>0</v>
      </c>
      <c r="F2145" s="310">
        <f t="shared" si="888"/>
        <v>0</v>
      </c>
      <c r="G2145" s="90">
        <f t="shared" si="889"/>
        <v>0</v>
      </c>
      <c r="H2145" s="90">
        <f t="shared" si="890"/>
        <v>0</v>
      </c>
      <c r="I2145" s="89" t="e">
        <f t="shared" si="891"/>
        <v>#DIV/0!</v>
      </c>
    </row>
    <row r="2146" spans="1:9" ht="26.1" customHeight="1" x14ac:dyDescent="0.25">
      <c r="A2146" s="92" t="s">
        <v>681</v>
      </c>
      <c r="B2146" s="93" t="s">
        <v>680</v>
      </c>
      <c r="C2146" s="92" t="s">
        <v>235</v>
      </c>
      <c r="D2146" s="91">
        <v>13</v>
      </c>
      <c r="E2146" s="90">
        <f>VLOOKUP(B2146,'COMPOSIÇAO DE CUSTO UNIT'!$B$8:$H$4706,7,FALSE)</f>
        <v>0</v>
      </c>
      <c r="F2146" s="310">
        <f t="shared" si="888"/>
        <v>0</v>
      </c>
      <c r="G2146" s="90">
        <f t="shared" si="889"/>
        <v>0</v>
      </c>
      <c r="H2146" s="90">
        <f t="shared" si="890"/>
        <v>0</v>
      </c>
      <c r="I2146" s="89" t="e">
        <f t="shared" si="891"/>
        <v>#DIV/0!</v>
      </c>
    </row>
    <row r="2147" spans="1:9" ht="39" customHeight="1" x14ac:dyDescent="0.25">
      <c r="A2147" s="92" t="s">
        <v>679</v>
      </c>
      <c r="B2147" s="93" t="s">
        <v>678</v>
      </c>
      <c r="C2147" s="92" t="s">
        <v>235</v>
      </c>
      <c r="D2147" s="91">
        <v>2</v>
      </c>
      <c r="E2147" s="90">
        <f>VLOOKUP(B2147,'COMPOSIÇAO DE CUSTO UNIT'!$B$8:$H$4706,7,FALSE)</f>
        <v>0</v>
      </c>
      <c r="F2147" s="310">
        <f t="shared" si="888"/>
        <v>0</v>
      </c>
      <c r="G2147" s="90">
        <f t="shared" si="889"/>
        <v>0</v>
      </c>
      <c r="H2147" s="90">
        <f t="shared" si="890"/>
        <v>0</v>
      </c>
      <c r="I2147" s="89" t="e">
        <f t="shared" si="891"/>
        <v>#DIV/0!</v>
      </c>
    </row>
    <row r="2148" spans="1:9" ht="24" customHeight="1" x14ac:dyDescent="0.25">
      <c r="A2148" s="92" t="s">
        <v>677</v>
      </c>
      <c r="B2148" s="93" t="s">
        <v>676</v>
      </c>
      <c r="C2148" s="92" t="s">
        <v>235</v>
      </c>
      <c r="D2148" s="91">
        <v>2</v>
      </c>
      <c r="E2148" s="90">
        <f>VLOOKUP(B2148,'COMPOSIÇAO DE CUSTO UNIT'!$B$8:$H$4706,7,FALSE)</f>
        <v>0</v>
      </c>
      <c r="F2148" s="309">
        <f t="shared" ref="F2148" si="892">$F$2</f>
        <v>0</v>
      </c>
      <c r="G2148" s="90">
        <f t="shared" si="889"/>
        <v>0</v>
      </c>
      <c r="H2148" s="90">
        <f t="shared" si="890"/>
        <v>0</v>
      </c>
      <c r="I2148" s="89" t="e">
        <f t="shared" si="891"/>
        <v>#DIV/0!</v>
      </c>
    </row>
    <row r="2149" spans="1:9" ht="26.1" customHeight="1" x14ac:dyDescent="0.25">
      <c r="A2149" s="100" t="s">
        <v>171</v>
      </c>
      <c r="B2149" s="99" t="s">
        <v>61</v>
      </c>
      <c r="C2149" s="97"/>
      <c r="D2149" s="98"/>
      <c r="E2149" s="97"/>
      <c r="F2149" s="97"/>
      <c r="G2149" s="97"/>
      <c r="H2149" s="96">
        <f>SUM(H2150:H2157)</f>
        <v>0</v>
      </c>
      <c r="I2149" s="95" t="e">
        <f>H2149/$H$2317</f>
        <v>#DIV/0!</v>
      </c>
    </row>
    <row r="2150" spans="1:9" ht="26.1" customHeight="1" x14ac:dyDescent="0.25">
      <c r="A2150" s="92" t="s">
        <v>675</v>
      </c>
      <c r="B2150" s="93" t="s">
        <v>674</v>
      </c>
      <c r="C2150" s="92" t="s">
        <v>234</v>
      </c>
      <c r="D2150" s="91">
        <v>1</v>
      </c>
      <c r="E2150" s="308"/>
      <c r="F2150" s="310">
        <f t="shared" ref="F2150:F2157" si="893">$E$2</f>
        <v>0</v>
      </c>
      <c r="G2150" s="90">
        <f t="shared" ref="G2150:G2157" si="894">TRUNC(E2150*(1+F2150),2)</f>
        <v>0</v>
      </c>
      <c r="H2150" s="90">
        <f t="shared" ref="H2150:H2157" si="895">TRUNC(G2150*D2150,2)</f>
        <v>0</v>
      </c>
      <c r="I2150" s="89" t="e">
        <f t="shared" ref="I2150:I2157" si="896">H2150/$H$2317</f>
        <v>#DIV/0!</v>
      </c>
    </row>
    <row r="2151" spans="1:9" ht="26.1" customHeight="1" x14ac:dyDescent="0.25">
      <c r="A2151" s="92" t="s">
        <v>673</v>
      </c>
      <c r="B2151" s="93" t="s">
        <v>672</v>
      </c>
      <c r="C2151" s="92" t="s">
        <v>234</v>
      </c>
      <c r="D2151" s="91">
        <v>37.340000000000003</v>
      </c>
      <c r="E2151" s="308"/>
      <c r="F2151" s="310">
        <f t="shared" si="893"/>
        <v>0</v>
      </c>
      <c r="G2151" s="90">
        <f t="shared" si="894"/>
        <v>0</v>
      </c>
      <c r="H2151" s="90">
        <f t="shared" si="895"/>
        <v>0</v>
      </c>
      <c r="I2151" s="89" t="e">
        <f t="shared" si="896"/>
        <v>#DIV/0!</v>
      </c>
    </row>
    <row r="2152" spans="1:9" ht="26.1" customHeight="1" x14ac:dyDescent="0.25">
      <c r="A2152" s="92" t="s">
        <v>671</v>
      </c>
      <c r="B2152" s="93" t="s">
        <v>670</v>
      </c>
      <c r="C2152" s="92" t="s">
        <v>235</v>
      </c>
      <c r="D2152" s="91">
        <v>6</v>
      </c>
      <c r="E2152" s="308"/>
      <c r="F2152" s="310">
        <f t="shared" si="893"/>
        <v>0</v>
      </c>
      <c r="G2152" s="90">
        <f t="shared" si="894"/>
        <v>0</v>
      </c>
      <c r="H2152" s="90">
        <f t="shared" si="895"/>
        <v>0</v>
      </c>
      <c r="I2152" s="89" t="e">
        <f t="shared" si="896"/>
        <v>#DIV/0!</v>
      </c>
    </row>
    <row r="2153" spans="1:9" ht="26.1" customHeight="1" x14ac:dyDescent="0.25">
      <c r="A2153" s="92" t="s">
        <v>669</v>
      </c>
      <c r="B2153" s="93" t="s">
        <v>668</v>
      </c>
      <c r="C2153" s="92" t="s">
        <v>235</v>
      </c>
      <c r="D2153" s="91">
        <v>6</v>
      </c>
      <c r="E2153" s="308"/>
      <c r="F2153" s="310">
        <f t="shared" si="893"/>
        <v>0</v>
      </c>
      <c r="G2153" s="90">
        <f t="shared" si="894"/>
        <v>0</v>
      </c>
      <c r="H2153" s="90">
        <f t="shared" si="895"/>
        <v>0</v>
      </c>
      <c r="I2153" s="89" t="e">
        <f t="shared" si="896"/>
        <v>#DIV/0!</v>
      </c>
    </row>
    <row r="2154" spans="1:9" ht="26.1" customHeight="1" x14ac:dyDescent="0.25">
      <c r="A2154" s="92" t="s">
        <v>667</v>
      </c>
      <c r="B2154" s="93" t="s">
        <v>666</v>
      </c>
      <c r="C2154" s="92" t="s">
        <v>235</v>
      </c>
      <c r="D2154" s="91">
        <v>6</v>
      </c>
      <c r="E2154" s="90">
        <f>VLOOKUP(B2154,'COMPOSIÇAO DE CUSTO UNIT'!$B$8:$H$4706,7,FALSE)</f>
        <v>0</v>
      </c>
      <c r="F2154" s="310">
        <f t="shared" si="893"/>
        <v>0</v>
      </c>
      <c r="G2154" s="90">
        <f t="shared" si="894"/>
        <v>0</v>
      </c>
      <c r="H2154" s="90">
        <f t="shared" si="895"/>
        <v>0</v>
      </c>
      <c r="I2154" s="89" t="e">
        <f t="shared" si="896"/>
        <v>#DIV/0!</v>
      </c>
    </row>
    <row r="2155" spans="1:9" ht="24" customHeight="1" x14ac:dyDescent="0.25">
      <c r="A2155" s="92" t="s">
        <v>665</v>
      </c>
      <c r="B2155" s="93" t="s">
        <v>664</v>
      </c>
      <c r="C2155" s="92" t="s">
        <v>235</v>
      </c>
      <c r="D2155" s="91">
        <v>1</v>
      </c>
      <c r="E2155" s="90">
        <f>VLOOKUP(B2155,'COMPOSIÇAO DE CUSTO UNIT'!$B$8:$H$4706,7,FALSE)</f>
        <v>0</v>
      </c>
      <c r="F2155" s="310">
        <f t="shared" si="893"/>
        <v>0</v>
      </c>
      <c r="G2155" s="90">
        <f t="shared" si="894"/>
        <v>0</v>
      </c>
      <c r="H2155" s="90">
        <f t="shared" si="895"/>
        <v>0</v>
      </c>
      <c r="I2155" s="89" t="e">
        <f t="shared" si="896"/>
        <v>#DIV/0!</v>
      </c>
    </row>
    <row r="2156" spans="1:9" ht="24" customHeight="1" x14ac:dyDescent="0.25">
      <c r="A2156" s="92" t="s">
        <v>663</v>
      </c>
      <c r="B2156" s="93" t="s">
        <v>662</v>
      </c>
      <c r="C2156" s="92" t="s">
        <v>235</v>
      </c>
      <c r="D2156" s="91">
        <v>1</v>
      </c>
      <c r="E2156" s="90">
        <f>VLOOKUP(B2156,'COMPOSIÇAO DE CUSTO UNIT'!$B$8:$H$4706,7,FALSE)</f>
        <v>0</v>
      </c>
      <c r="F2156" s="310">
        <f t="shared" si="893"/>
        <v>0</v>
      </c>
      <c r="G2156" s="90">
        <f t="shared" si="894"/>
        <v>0</v>
      </c>
      <c r="H2156" s="90">
        <f t="shared" si="895"/>
        <v>0</v>
      </c>
      <c r="I2156" s="89" t="e">
        <f t="shared" si="896"/>
        <v>#DIV/0!</v>
      </c>
    </row>
    <row r="2157" spans="1:9" ht="24" customHeight="1" x14ac:dyDescent="0.25">
      <c r="A2157" s="92" t="s">
        <v>661</v>
      </c>
      <c r="B2157" s="93" t="s">
        <v>660</v>
      </c>
      <c r="C2157" s="92" t="s">
        <v>235</v>
      </c>
      <c r="D2157" s="91">
        <v>1</v>
      </c>
      <c r="E2157" s="90">
        <f>VLOOKUP(B2157,'COMPOSIÇAO DE CUSTO UNIT'!$B$8:$H$4706,7,FALSE)</f>
        <v>0</v>
      </c>
      <c r="F2157" s="310">
        <f t="shared" si="893"/>
        <v>0</v>
      </c>
      <c r="G2157" s="90">
        <f t="shared" si="894"/>
        <v>0</v>
      </c>
      <c r="H2157" s="90">
        <f t="shared" si="895"/>
        <v>0</v>
      </c>
      <c r="I2157" s="89" t="e">
        <f t="shared" si="896"/>
        <v>#DIV/0!</v>
      </c>
    </row>
    <row r="2158" spans="1:9" ht="26.1" customHeight="1" x14ac:dyDescent="0.25">
      <c r="A2158" s="100" t="s">
        <v>172</v>
      </c>
      <c r="B2158" s="99" t="s">
        <v>63</v>
      </c>
      <c r="C2158" s="97"/>
      <c r="D2158" s="98"/>
      <c r="E2158" s="97"/>
      <c r="F2158" s="97"/>
      <c r="G2158" s="97"/>
      <c r="H2158" s="96">
        <f>SUM(H2159:H2166)</f>
        <v>0</v>
      </c>
      <c r="I2158" s="95" t="e">
        <f>H2158/$H$2317</f>
        <v>#DIV/0!</v>
      </c>
    </row>
    <row r="2159" spans="1:9" ht="51.9" customHeight="1" x14ac:dyDescent="0.25">
      <c r="A2159" s="92" t="s">
        <v>659</v>
      </c>
      <c r="B2159" s="93" t="s">
        <v>658</v>
      </c>
      <c r="C2159" s="92" t="s">
        <v>234</v>
      </c>
      <c r="D2159" s="91">
        <v>296.7</v>
      </c>
      <c r="E2159" s="308"/>
      <c r="F2159" s="310">
        <f t="shared" ref="F2159:F2166" si="897">$E$2</f>
        <v>0</v>
      </c>
      <c r="G2159" s="90">
        <f t="shared" ref="G2159:G2166" si="898">TRUNC(E2159*(1+F2159),2)</f>
        <v>0</v>
      </c>
      <c r="H2159" s="90">
        <f t="shared" ref="H2159:H2166" si="899">TRUNC(G2159*D2159,2)</f>
        <v>0</v>
      </c>
      <c r="I2159" s="89" t="e">
        <f t="shared" ref="I2159:I2166" si="900">H2159/$H$2317</f>
        <v>#DIV/0!</v>
      </c>
    </row>
    <row r="2160" spans="1:9" ht="51.9" customHeight="1" x14ac:dyDescent="0.25">
      <c r="A2160" s="92" t="s">
        <v>657</v>
      </c>
      <c r="B2160" s="93" t="s">
        <v>635</v>
      </c>
      <c r="C2160" s="92" t="s">
        <v>234</v>
      </c>
      <c r="D2160" s="91">
        <v>19.2</v>
      </c>
      <c r="E2160" s="308"/>
      <c r="F2160" s="310">
        <f t="shared" si="897"/>
        <v>0</v>
      </c>
      <c r="G2160" s="90">
        <f t="shared" si="898"/>
        <v>0</v>
      </c>
      <c r="H2160" s="90">
        <f t="shared" si="899"/>
        <v>0</v>
      </c>
      <c r="I2160" s="89" t="e">
        <f t="shared" si="900"/>
        <v>#DIV/0!</v>
      </c>
    </row>
    <row r="2161" spans="1:9" ht="24" customHeight="1" x14ac:dyDescent="0.25">
      <c r="A2161" s="92" t="s">
        <v>656</v>
      </c>
      <c r="B2161" s="93" t="s">
        <v>655</v>
      </c>
      <c r="C2161" s="92" t="s">
        <v>234</v>
      </c>
      <c r="D2161" s="91">
        <v>315.89999999999998</v>
      </c>
      <c r="E2161" s="308"/>
      <c r="F2161" s="310">
        <f t="shared" si="897"/>
        <v>0</v>
      </c>
      <c r="G2161" s="90">
        <f t="shared" si="898"/>
        <v>0</v>
      </c>
      <c r="H2161" s="90">
        <f t="shared" si="899"/>
        <v>0</v>
      </c>
      <c r="I2161" s="89" t="e">
        <f t="shared" si="900"/>
        <v>#DIV/0!</v>
      </c>
    </row>
    <row r="2162" spans="1:9" ht="26.1" customHeight="1" x14ac:dyDescent="0.25">
      <c r="A2162" s="92" t="s">
        <v>654</v>
      </c>
      <c r="B2162" s="93" t="s">
        <v>653</v>
      </c>
      <c r="C2162" s="92" t="s">
        <v>235</v>
      </c>
      <c r="D2162" s="91">
        <v>3</v>
      </c>
      <c r="E2162" s="308"/>
      <c r="F2162" s="310">
        <f t="shared" si="897"/>
        <v>0</v>
      </c>
      <c r="G2162" s="90">
        <f t="shared" si="898"/>
        <v>0</v>
      </c>
      <c r="H2162" s="90">
        <f t="shared" si="899"/>
        <v>0</v>
      </c>
      <c r="I2162" s="89" t="e">
        <f t="shared" si="900"/>
        <v>#DIV/0!</v>
      </c>
    </row>
    <row r="2163" spans="1:9" ht="39" customHeight="1" x14ac:dyDescent="0.25">
      <c r="A2163" s="92" t="s">
        <v>652</v>
      </c>
      <c r="B2163" s="93" t="s">
        <v>651</v>
      </c>
      <c r="C2163" s="92" t="s">
        <v>235</v>
      </c>
      <c r="D2163" s="91">
        <v>2</v>
      </c>
      <c r="E2163" s="308"/>
      <c r="F2163" s="310">
        <f t="shared" si="897"/>
        <v>0</v>
      </c>
      <c r="G2163" s="90">
        <f t="shared" si="898"/>
        <v>0</v>
      </c>
      <c r="H2163" s="90">
        <f t="shared" si="899"/>
        <v>0</v>
      </c>
      <c r="I2163" s="89" t="e">
        <f t="shared" si="900"/>
        <v>#DIV/0!</v>
      </c>
    </row>
    <row r="2164" spans="1:9" ht="26.1" customHeight="1" x14ac:dyDescent="0.25">
      <c r="A2164" s="92" t="s">
        <v>650</v>
      </c>
      <c r="B2164" s="93" t="s">
        <v>649</v>
      </c>
      <c r="C2164" s="92" t="s">
        <v>235</v>
      </c>
      <c r="D2164" s="91">
        <v>1</v>
      </c>
      <c r="E2164" s="90">
        <f>VLOOKUP(B2164,'COMPOSIÇAO DE CUSTO UNIT'!$B$8:$H$4706,7,FALSE)</f>
        <v>0</v>
      </c>
      <c r="F2164" s="310">
        <f t="shared" si="897"/>
        <v>0</v>
      </c>
      <c r="G2164" s="90">
        <f t="shared" si="898"/>
        <v>0</v>
      </c>
      <c r="H2164" s="90">
        <f t="shared" si="899"/>
        <v>0</v>
      </c>
      <c r="I2164" s="89" t="e">
        <f t="shared" si="900"/>
        <v>#DIV/0!</v>
      </c>
    </row>
    <row r="2165" spans="1:9" ht="24" customHeight="1" x14ac:dyDescent="0.25">
      <c r="A2165" s="92" t="s">
        <v>648</v>
      </c>
      <c r="B2165" s="93" t="s">
        <v>647</v>
      </c>
      <c r="C2165" s="92" t="s">
        <v>235</v>
      </c>
      <c r="D2165" s="91">
        <v>1</v>
      </c>
      <c r="E2165" s="90">
        <f>VLOOKUP(B2165,'COMPOSIÇAO DE CUSTO UNIT'!$B$8:$H$4706,7,FALSE)</f>
        <v>0</v>
      </c>
      <c r="F2165" s="310">
        <f t="shared" si="897"/>
        <v>0</v>
      </c>
      <c r="G2165" s="90">
        <f t="shared" si="898"/>
        <v>0</v>
      </c>
      <c r="H2165" s="90">
        <f t="shared" si="899"/>
        <v>0</v>
      </c>
      <c r="I2165" s="89" t="e">
        <f t="shared" si="900"/>
        <v>#DIV/0!</v>
      </c>
    </row>
    <row r="2166" spans="1:9" ht="26.1" customHeight="1" x14ac:dyDescent="0.25">
      <c r="A2166" s="92" t="s">
        <v>646</v>
      </c>
      <c r="B2166" s="93" t="s">
        <v>645</v>
      </c>
      <c r="C2166" s="92" t="s">
        <v>235</v>
      </c>
      <c r="D2166" s="91">
        <v>1</v>
      </c>
      <c r="E2166" s="90">
        <f>VLOOKUP(B2166,'COMPOSIÇAO DE CUSTO UNIT'!$B$8:$H$4706,7,FALSE)</f>
        <v>0</v>
      </c>
      <c r="F2166" s="310">
        <f t="shared" si="897"/>
        <v>0</v>
      </c>
      <c r="G2166" s="90">
        <f t="shared" si="898"/>
        <v>0</v>
      </c>
      <c r="H2166" s="90">
        <f t="shared" si="899"/>
        <v>0</v>
      </c>
      <c r="I2166" s="89" t="e">
        <f t="shared" si="900"/>
        <v>#DIV/0!</v>
      </c>
    </row>
    <row r="2167" spans="1:9" ht="26.1" customHeight="1" x14ac:dyDescent="0.25">
      <c r="A2167" s="100" t="s">
        <v>173</v>
      </c>
      <c r="B2167" s="99" t="s">
        <v>174</v>
      </c>
      <c r="C2167" s="97"/>
      <c r="D2167" s="98"/>
      <c r="E2167" s="97"/>
      <c r="F2167" s="97"/>
      <c r="G2167" s="97"/>
      <c r="H2167" s="96">
        <f>SUM(H2168:H2175)</f>
        <v>0</v>
      </c>
      <c r="I2167" s="95" t="e">
        <f>H2167/$H$2317</f>
        <v>#DIV/0!</v>
      </c>
    </row>
    <row r="2168" spans="1:9" ht="51.9" customHeight="1" x14ac:dyDescent="0.25">
      <c r="A2168" s="92" t="s">
        <v>644</v>
      </c>
      <c r="B2168" s="93" t="s">
        <v>643</v>
      </c>
      <c r="C2168" s="92" t="s">
        <v>235</v>
      </c>
      <c r="D2168" s="91">
        <v>1</v>
      </c>
      <c r="E2168" s="90">
        <f>VLOOKUP(B2168,'COMPOSIÇAO DE CUSTO UNIT'!$B$8:$H$4706,7,FALSE)</f>
        <v>0</v>
      </c>
      <c r="F2168" s="310">
        <f t="shared" ref="F2168:F2175" si="901">$E$2</f>
        <v>0</v>
      </c>
      <c r="G2168" s="90">
        <f t="shared" ref="G2168:G2175" si="902">TRUNC(E2168*(1+F2168),2)</f>
        <v>0</v>
      </c>
      <c r="H2168" s="90">
        <f t="shared" ref="H2168:H2175" si="903">TRUNC(G2168*D2168,2)</f>
        <v>0</v>
      </c>
      <c r="I2168" s="89" t="e">
        <f t="shared" ref="I2168:I2175" si="904">H2168/$H$2317</f>
        <v>#DIV/0!</v>
      </c>
    </row>
    <row r="2169" spans="1:9" ht="26.1" customHeight="1" x14ac:dyDescent="0.25">
      <c r="A2169" s="92" t="s">
        <v>642</v>
      </c>
      <c r="B2169" s="93" t="s">
        <v>641</v>
      </c>
      <c r="C2169" s="92" t="s">
        <v>235</v>
      </c>
      <c r="D2169" s="91">
        <v>1</v>
      </c>
      <c r="E2169" s="90">
        <f>VLOOKUP(B2169,'COMPOSIÇAO DE CUSTO UNIT'!$B$8:$H$4706,7,FALSE)</f>
        <v>0</v>
      </c>
      <c r="F2169" s="310">
        <f t="shared" si="901"/>
        <v>0</v>
      </c>
      <c r="G2169" s="90">
        <f t="shared" si="902"/>
        <v>0</v>
      </c>
      <c r="H2169" s="90">
        <f t="shared" si="903"/>
        <v>0</v>
      </c>
      <c r="I2169" s="89" t="e">
        <f t="shared" si="904"/>
        <v>#DIV/0!</v>
      </c>
    </row>
    <row r="2170" spans="1:9" ht="26.1" customHeight="1" x14ac:dyDescent="0.25">
      <c r="A2170" s="92" t="s">
        <v>640</v>
      </c>
      <c r="B2170" s="93" t="s">
        <v>639</v>
      </c>
      <c r="C2170" s="92" t="s">
        <v>235</v>
      </c>
      <c r="D2170" s="91">
        <v>1</v>
      </c>
      <c r="E2170" s="90">
        <f>VLOOKUP(B2170,'COMPOSIÇAO DE CUSTO UNIT'!$B$8:$H$4706,7,FALSE)</f>
        <v>0</v>
      </c>
      <c r="F2170" s="310">
        <f t="shared" si="901"/>
        <v>0</v>
      </c>
      <c r="G2170" s="90">
        <f t="shared" si="902"/>
        <v>0</v>
      </c>
      <c r="H2170" s="90">
        <f t="shared" si="903"/>
        <v>0</v>
      </c>
      <c r="I2170" s="89" t="e">
        <f t="shared" si="904"/>
        <v>#DIV/0!</v>
      </c>
    </row>
    <row r="2171" spans="1:9" ht="51.9" customHeight="1" x14ac:dyDescent="0.25">
      <c r="A2171" s="92" t="s">
        <v>638</v>
      </c>
      <c r="B2171" s="93" t="s">
        <v>637</v>
      </c>
      <c r="C2171" s="92" t="s">
        <v>234</v>
      </c>
      <c r="D2171" s="91">
        <v>0.83</v>
      </c>
      <c r="E2171" s="308"/>
      <c r="F2171" s="310">
        <f t="shared" si="901"/>
        <v>0</v>
      </c>
      <c r="G2171" s="90">
        <f t="shared" si="902"/>
        <v>0</v>
      </c>
      <c r="H2171" s="90">
        <f t="shared" si="903"/>
        <v>0</v>
      </c>
      <c r="I2171" s="89" t="e">
        <f t="shared" si="904"/>
        <v>#DIV/0!</v>
      </c>
    </row>
    <row r="2172" spans="1:9" ht="51.9" customHeight="1" x14ac:dyDescent="0.25">
      <c r="A2172" s="92" t="s">
        <v>636</v>
      </c>
      <c r="B2172" s="93" t="s">
        <v>635</v>
      </c>
      <c r="C2172" s="92" t="s">
        <v>234</v>
      </c>
      <c r="D2172" s="91">
        <v>33.94</v>
      </c>
      <c r="E2172" s="308"/>
      <c r="F2172" s="310">
        <f t="shared" si="901"/>
        <v>0</v>
      </c>
      <c r="G2172" s="90">
        <f t="shared" si="902"/>
        <v>0</v>
      </c>
      <c r="H2172" s="90">
        <f t="shared" si="903"/>
        <v>0</v>
      </c>
      <c r="I2172" s="89" t="e">
        <f t="shared" si="904"/>
        <v>#DIV/0!</v>
      </c>
    </row>
    <row r="2173" spans="1:9" ht="51.9" customHeight="1" x14ac:dyDescent="0.25">
      <c r="A2173" s="92" t="s">
        <v>634</v>
      </c>
      <c r="B2173" s="93" t="s">
        <v>633</v>
      </c>
      <c r="C2173" s="92" t="s">
        <v>234</v>
      </c>
      <c r="D2173" s="91">
        <v>64.72</v>
      </c>
      <c r="E2173" s="308"/>
      <c r="F2173" s="310">
        <f t="shared" si="901"/>
        <v>0</v>
      </c>
      <c r="G2173" s="90">
        <f t="shared" si="902"/>
        <v>0</v>
      </c>
      <c r="H2173" s="90">
        <f t="shared" si="903"/>
        <v>0</v>
      </c>
      <c r="I2173" s="89" t="e">
        <f t="shared" si="904"/>
        <v>#DIV/0!</v>
      </c>
    </row>
    <row r="2174" spans="1:9" ht="26.1" customHeight="1" x14ac:dyDescent="0.25">
      <c r="A2174" s="92" t="s">
        <v>632</v>
      </c>
      <c r="B2174" s="93" t="s">
        <v>631</v>
      </c>
      <c r="C2174" s="92" t="s">
        <v>630</v>
      </c>
      <c r="D2174" s="91">
        <v>99.49</v>
      </c>
      <c r="E2174" s="90">
        <f>VLOOKUP(B2174,'COMPOSIÇAO DE CUSTO UNIT'!$B$8:$H$4706,7,FALSE)</f>
        <v>0</v>
      </c>
      <c r="F2174" s="310">
        <f t="shared" si="901"/>
        <v>0</v>
      </c>
      <c r="G2174" s="90">
        <f t="shared" si="902"/>
        <v>0</v>
      </c>
      <c r="H2174" s="90">
        <f t="shared" si="903"/>
        <v>0</v>
      </c>
      <c r="I2174" s="89" t="e">
        <f t="shared" si="904"/>
        <v>#DIV/0!</v>
      </c>
    </row>
    <row r="2175" spans="1:9" ht="26.1" customHeight="1" x14ac:dyDescent="0.25">
      <c r="A2175" s="92" t="s">
        <v>629</v>
      </c>
      <c r="B2175" s="93" t="s">
        <v>628</v>
      </c>
      <c r="C2175" s="92" t="s">
        <v>234</v>
      </c>
      <c r="D2175" s="91">
        <v>99.49</v>
      </c>
      <c r="E2175" s="90">
        <f>VLOOKUP(B2175,'COMPOSIÇAO DE CUSTO UNIT'!$B$8:$H$4706,7,FALSE)</f>
        <v>0</v>
      </c>
      <c r="F2175" s="310">
        <f t="shared" si="901"/>
        <v>0</v>
      </c>
      <c r="G2175" s="90">
        <f t="shared" si="902"/>
        <v>0</v>
      </c>
      <c r="H2175" s="90">
        <f t="shared" si="903"/>
        <v>0</v>
      </c>
      <c r="I2175" s="89" t="e">
        <f t="shared" si="904"/>
        <v>#DIV/0!</v>
      </c>
    </row>
    <row r="2176" spans="1:9" ht="24" customHeight="1" x14ac:dyDescent="0.25">
      <c r="A2176" s="100" t="s">
        <v>175</v>
      </c>
      <c r="B2176" s="99" t="s">
        <v>176</v>
      </c>
      <c r="C2176" s="97"/>
      <c r="D2176" s="98"/>
      <c r="E2176" s="97"/>
      <c r="F2176" s="97"/>
      <c r="G2176" s="97"/>
      <c r="H2176" s="96">
        <f>SUM(H2177:H2200)</f>
        <v>0</v>
      </c>
      <c r="I2176" s="95" t="e">
        <f>H2176/$H$2317</f>
        <v>#DIV/0!</v>
      </c>
    </row>
    <row r="2177" spans="1:9" ht="26.1" customHeight="1" x14ac:dyDescent="0.25">
      <c r="A2177" s="92" t="s">
        <v>627</v>
      </c>
      <c r="B2177" s="93" t="s">
        <v>626</v>
      </c>
      <c r="C2177" s="92" t="s">
        <v>460</v>
      </c>
      <c r="D2177" s="91">
        <v>151.44999999999999</v>
      </c>
      <c r="E2177" s="308"/>
      <c r="F2177" s="310">
        <f t="shared" ref="F2177:F2200" si="905">$E$2</f>
        <v>0</v>
      </c>
      <c r="G2177" s="90">
        <f t="shared" ref="G2177:G2200" si="906">TRUNC(E2177*(1+F2177),2)</f>
        <v>0</v>
      </c>
      <c r="H2177" s="90">
        <f t="shared" ref="H2177:H2200" si="907">TRUNC(G2177*D2177,2)</f>
        <v>0</v>
      </c>
      <c r="I2177" s="89" t="e">
        <f t="shared" ref="I2177:I2200" si="908">H2177/$H$2317</f>
        <v>#DIV/0!</v>
      </c>
    </row>
    <row r="2178" spans="1:9" ht="104.1" customHeight="1" x14ac:dyDescent="0.25">
      <c r="A2178" s="92" t="s">
        <v>625</v>
      </c>
      <c r="B2178" s="93" t="s">
        <v>4491</v>
      </c>
      <c r="C2178" s="92" t="s">
        <v>460</v>
      </c>
      <c r="D2178" s="91">
        <v>580.63</v>
      </c>
      <c r="E2178" s="90">
        <f>VLOOKUP(B2178,'COMPOSIÇAO DE CUSTO UNIT'!$B$8:$H$4706,7,FALSE)</f>
        <v>0</v>
      </c>
      <c r="F2178" s="310">
        <f t="shared" si="905"/>
        <v>0</v>
      </c>
      <c r="G2178" s="90">
        <f t="shared" si="906"/>
        <v>0</v>
      </c>
      <c r="H2178" s="90">
        <f t="shared" si="907"/>
        <v>0</v>
      </c>
      <c r="I2178" s="89" t="e">
        <f t="shared" si="908"/>
        <v>#DIV/0!</v>
      </c>
    </row>
    <row r="2179" spans="1:9" ht="104.1" customHeight="1" x14ac:dyDescent="0.25">
      <c r="A2179" s="92" t="s">
        <v>624</v>
      </c>
      <c r="B2179" s="93" t="s">
        <v>4492</v>
      </c>
      <c r="C2179" s="92" t="s">
        <v>460</v>
      </c>
      <c r="D2179" s="91">
        <v>205.2</v>
      </c>
      <c r="E2179" s="90">
        <f>VLOOKUP(B2179,'COMPOSIÇAO DE CUSTO UNIT'!$B$8:$H$4706,7,FALSE)</f>
        <v>0</v>
      </c>
      <c r="F2179" s="310">
        <f t="shared" si="905"/>
        <v>0</v>
      </c>
      <c r="G2179" s="90">
        <f t="shared" si="906"/>
        <v>0</v>
      </c>
      <c r="H2179" s="90">
        <f t="shared" si="907"/>
        <v>0</v>
      </c>
      <c r="I2179" s="89" t="e">
        <f t="shared" si="908"/>
        <v>#DIV/0!</v>
      </c>
    </row>
    <row r="2180" spans="1:9" ht="90.9" customHeight="1" x14ac:dyDescent="0.25">
      <c r="A2180" s="92" t="s">
        <v>623</v>
      </c>
      <c r="B2180" s="93" t="s">
        <v>4493</v>
      </c>
      <c r="C2180" s="92" t="s">
        <v>235</v>
      </c>
      <c r="D2180" s="91">
        <v>120</v>
      </c>
      <c r="E2180" s="90">
        <f>VLOOKUP(B2180,'COMPOSIÇAO DE CUSTO UNIT'!$B$8:$H$4706,7,FALSE)</f>
        <v>0</v>
      </c>
      <c r="F2180" s="310">
        <f t="shared" si="905"/>
        <v>0</v>
      </c>
      <c r="G2180" s="90">
        <f t="shared" si="906"/>
        <v>0</v>
      </c>
      <c r="H2180" s="90">
        <f t="shared" si="907"/>
        <v>0</v>
      </c>
      <c r="I2180" s="89" t="e">
        <f t="shared" si="908"/>
        <v>#DIV/0!</v>
      </c>
    </row>
    <row r="2181" spans="1:9" ht="24" customHeight="1" x14ac:dyDescent="0.25">
      <c r="A2181" s="92" t="s">
        <v>622</v>
      </c>
      <c r="B2181" s="93" t="s">
        <v>621</v>
      </c>
      <c r="C2181" s="92" t="s">
        <v>460</v>
      </c>
      <c r="D2181" s="91">
        <v>1589.81</v>
      </c>
      <c r="E2181" s="308"/>
      <c r="F2181" s="310">
        <f t="shared" si="905"/>
        <v>0</v>
      </c>
      <c r="G2181" s="90">
        <f t="shared" si="906"/>
        <v>0</v>
      </c>
      <c r="H2181" s="90">
        <f t="shared" si="907"/>
        <v>0</v>
      </c>
      <c r="I2181" s="89" t="e">
        <f t="shared" si="908"/>
        <v>#DIV/0!</v>
      </c>
    </row>
    <row r="2182" spans="1:9" ht="24" customHeight="1" x14ac:dyDescent="0.25">
      <c r="A2182" s="92" t="s">
        <v>620</v>
      </c>
      <c r="B2182" s="93" t="s">
        <v>619</v>
      </c>
      <c r="C2182" s="92" t="s">
        <v>460</v>
      </c>
      <c r="D2182" s="91">
        <v>1589.81</v>
      </c>
      <c r="E2182" s="308"/>
      <c r="F2182" s="310">
        <f t="shared" si="905"/>
        <v>0</v>
      </c>
      <c r="G2182" s="90">
        <f t="shared" si="906"/>
        <v>0</v>
      </c>
      <c r="H2182" s="90">
        <f t="shared" si="907"/>
        <v>0</v>
      </c>
      <c r="I2182" s="89" t="e">
        <f t="shared" si="908"/>
        <v>#DIV/0!</v>
      </c>
    </row>
    <row r="2183" spans="1:9" ht="26.1" customHeight="1" x14ac:dyDescent="0.25">
      <c r="A2183" s="92" t="s">
        <v>618</v>
      </c>
      <c r="B2183" s="93" t="s">
        <v>617</v>
      </c>
      <c r="C2183" s="92" t="s">
        <v>460</v>
      </c>
      <c r="D2183" s="91">
        <v>1589.81</v>
      </c>
      <c r="E2183" s="308"/>
      <c r="F2183" s="310">
        <f t="shared" si="905"/>
        <v>0</v>
      </c>
      <c r="G2183" s="90">
        <f t="shared" si="906"/>
        <v>0</v>
      </c>
      <c r="H2183" s="90">
        <f t="shared" si="907"/>
        <v>0</v>
      </c>
      <c r="I2183" s="89" t="e">
        <f t="shared" si="908"/>
        <v>#DIV/0!</v>
      </c>
    </row>
    <row r="2184" spans="1:9" ht="26.1" customHeight="1" x14ac:dyDescent="0.25">
      <c r="A2184" s="92" t="s">
        <v>616</v>
      </c>
      <c r="B2184" s="93" t="s">
        <v>615</v>
      </c>
      <c r="C2184" s="92" t="s">
        <v>491</v>
      </c>
      <c r="D2184" s="91">
        <v>317.86</v>
      </c>
      <c r="E2184" s="90">
        <f>VLOOKUP(B2184,'COMPOSIÇAO DE CUSTO UNIT'!$B$8:$H$4706,7,FALSE)</f>
        <v>0</v>
      </c>
      <c r="F2184" s="310">
        <f t="shared" si="905"/>
        <v>0</v>
      </c>
      <c r="G2184" s="90">
        <f t="shared" si="906"/>
        <v>0</v>
      </c>
      <c r="H2184" s="90">
        <f t="shared" si="907"/>
        <v>0</v>
      </c>
      <c r="I2184" s="89" t="e">
        <f t="shared" si="908"/>
        <v>#DIV/0!</v>
      </c>
    </row>
    <row r="2185" spans="1:9" ht="26.1" customHeight="1" x14ac:dyDescent="0.25">
      <c r="A2185" s="92" t="s">
        <v>614</v>
      </c>
      <c r="B2185" s="93" t="s">
        <v>613</v>
      </c>
      <c r="C2185" s="92" t="s">
        <v>235</v>
      </c>
      <c r="D2185" s="91">
        <v>3</v>
      </c>
      <c r="E2185" s="90">
        <f>VLOOKUP(B2185,'COMPOSIÇAO DE CUSTO UNIT'!$B$8:$H$4706,7,FALSE)</f>
        <v>0</v>
      </c>
      <c r="F2185" s="310">
        <f t="shared" si="905"/>
        <v>0</v>
      </c>
      <c r="G2185" s="90">
        <f t="shared" si="906"/>
        <v>0</v>
      </c>
      <c r="H2185" s="90">
        <f t="shared" si="907"/>
        <v>0</v>
      </c>
      <c r="I2185" s="89" t="e">
        <f t="shared" si="908"/>
        <v>#DIV/0!</v>
      </c>
    </row>
    <row r="2186" spans="1:9" ht="24" customHeight="1" x14ac:dyDescent="0.25">
      <c r="A2186" s="92" t="s">
        <v>612</v>
      </c>
      <c r="B2186" s="93" t="s">
        <v>611</v>
      </c>
      <c r="C2186" s="92" t="s">
        <v>235</v>
      </c>
      <c r="D2186" s="91">
        <v>2</v>
      </c>
      <c r="E2186" s="90">
        <f>VLOOKUP(B2186,'COMPOSIÇAO DE CUSTO UNIT'!$B$8:$H$4706,7,FALSE)</f>
        <v>0</v>
      </c>
      <c r="F2186" s="310">
        <f t="shared" si="905"/>
        <v>0</v>
      </c>
      <c r="G2186" s="90">
        <f t="shared" si="906"/>
        <v>0</v>
      </c>
      <c r="H2186" s="90">
        <f t="shared" si="907"/>
        <v>0</v>
      </c>
      <c r="I2186" s="89" t="e">
        <f t="shared" si="908"/>
        <v>#DIV/0!</v>
      </c>
    </row>
    <row r="2187" spans="1:9" ht="24" customHeight="1" x14ac:dyDescent="0.25">
      <c r="A2187" s="92" t="s">
        <v>610</v>
      </c>
      <c r="B2187" s="93" t="s">
        <v>609</v>
      </c>
      <c r="C2187" s="92" t="s">
        <v>235</v>
      </c>
      <c r="D2187" s="91">
        <v>1</v>
      </c>
      <c r="E2187" s="90">
        <f>VLOOKUP(B2187,'COMPOSIÇAO DE CUSTO UNIT'!$B$8:$H$4706,7,FALSE)</f>
        <v>0</v>
      </c>
      <c r="F2187" s="310">
        <f t="shared" si="905"/>
        <v>0</v>
      </c>
      <c r="G2187" s="90">
        <f t="shared" si="906"/>
        <v>0</v>
      </c>
      <c r="H2187" s="90">
        <f t="shared" si="907"/>
        <v>0</v>
      </c>
      <c r="I2187" s="89" t="e">
        <f t="shared" si="908"/>
        <v>#DIV/0!</v>
      </c>
    </row>
    <row r="2188" spans="1:9" ht="24" customHeight="1" x14ac:dyDescent="0.25">
      <c r="A2188" s="92" t="s">
        <v>608</v>
      </c>
      <c r="B2188" s="93" t="s">
        <v>607</v>
      </c>
      <c r="C2188" s="92" t="s">
        <v>235</v>
      </c>
      <c r="D2188" s="91">
        <v>2</v>
      </c>
      <c r="E2188" s="90">
        <f>VLOOKUP(B2188,'COMPOSIÇAO DE CUSTO UNIT'!$B$8:$H$4706,7,FALSE)</f>
        <v>0</v>
      </c>
      <c r="F2188" s="310">
        <f t="shared" si="905"/>
        <v>0</v>
      </c>
      <c r="G2188" s="90">
        <f t="shared" si="906"/>
        <v>0</v>
      </c>
      <c r="H2188" s="90">
        <f t="shared" si="907"/>
        <v>0</v>
      </c>
      <c r="I2188" s="89" t="e">
        <f t="shared" si="908"/>
        <v>#DIV/0!</v>
      </c>
    </row>
    <row r="2189" spans="1:9" ht="24" customHeight="1" x14ac:dyDescent="0.25">
      <c r="A2189" s="92" t="s">
        <v>606</v>
      </c>
      <c r="B2189" s="93" t="s">
        <v>605</v>
      </c>
      <c r="C2189" s="92" t="s">
        <v>235</v>
      </c>
      <c r="D2189" s="91">
        <v>2</v>
      </c>
      <c r="E2189" s="90">
        <f>VLOOKUP(B2189,'COMPOSIÇAO DE CUSTO UNIT'!$B$8:$H$4706,7,FALSE)</f>
        <v>0</v>
      </c>
      <c r="F2189" s="310">
        <f t="shared" si="905"/>
        <v>0</v>
      </c>
      <c r="G2189" s="90">
        <f t="shared" si="906"/>
        <v>0</v>
      </c>
      <c r="H2189" s="90">
        <f t="shared" si="907"/>
        <v>0</v>
      </c>
      <c r="I2189" s="89" t="e">
        <f t="shared" si="908"/>
        <v>#DIV/0!</v>
      </c>
    </row>
    <row r="2190" spans="1:9" ht="26.1" customHeight="1" x14ac:dyDescent="0.25">
      <c r="A2190" s="92" t="s">
        <v>604</v>
      </c>
      <c r="B2190" s="93" t="s">
        <v>603</v>
      </c>
      <c r="C2190" s="92" t="s">
        <v>502</v>
      </c>
      <c r="D2190" s="91">
        <v>22</v>
      </c>
      <c r="E2190" s="90">
        <f>VLOOKUP(B2190,'COMPOSIÇAO DE CUSTO UNIT'!$B$8:$H$4706,7,FALSE)</f>
        <v>0</v>
      </c>
      <c r="F2190" s="310">
        <f t="shared" si="905"/>
        <v>0</v>
      </c>
      <c r="G2190" s="90">
        <f t="shared" si="906"/>
        <v>0</v>
      </c>
      <c r="H2190" s="90">
        <f t="shared" si="907"/>
        <v>0</v>
      </c>
      <c r="I2190" s="89" t="e">
        <f t="shared" si="908"/>
        <v>#DIV/0!</v>
      </c>
    </row>
    <row r="2191" spans="1:9" ht="26.1" customHeight="1" x14ac:dyDescent="0.25">
      <c r="A2191" s="92" t="s">
        <v>602</v>
      </c>
      <c r="B2191" s="93" t="s">
        <v>601</v>
      </c>
      <c r="C2191" s="92" t="s">
        <v>502</v>
      </c>
      <c r="D2191" s="91">
        <v>1</v>
      </c>
      <c r="E2191" s="90">
        <f>VLOOKUP(B2191,'COMPOSIÇAO DE CUSTO UNIT'!$B$8:$H$4706,7,FALSE)</f>
        <v>0</v>
      </c>
      <c r="F2191" s="310">
        <f t="shared" si="905"/>
        <v>0</v>
      </c>
      <c r="G2191" s="90">
        <f t="shared" si="906"/>
        <v>0</v>
      </c>
      <c r="H2191" s="90">
        <f t="shared" si="907"/>
        <v>0</v>
      </c>
      <c r="I2191" s="89" t="e">
        <f t="shared" si="908"/>
        <v>#DIV/0!</v>
      </c>
    </row>
    <row r="2192" spans="1:9" ht="26.1" customHeight="1" x14ac:dyDescent="0.25">
      <c r="A2192" s="92" t="s">
        <v>600</v>
      </c>
      <c r="B2192" s="93" t="s">
        <v>599</v>
      </c>
      <c r="C2192" s="92" t="s">
        <v>502</v>
      </c>
      <c r="D2192" s="91">
        <v>2</v>
      </c>
      <c r="E2192" s="90">
        <f>VLOOKUP(B2192,'COMPOSIÇAO DE CUSTO UNIT'!$B$8:$H$4706,7,FALSE)</f>
        <v>0</v>
      </c>
      <c r="F2192" s="310">
        <f t="shared" si="905"/>
        <v>0</v>
      </c>
      <c r="G2192" s="90">
        <f t="shared" si="906"/>
        <v>0</v>
      </c>
      <c r="H2192" s="90">
        <f t="shared" si="907"/>
        <v>0</v>
      </c>
      <c r="I2192" s="89" t="e">
        <f t="shared" si="908"/>
        <v>#DIV/0!</v>
      </c>
    </row>
    <row r="2193" spans="1:9" ht="39" customHeight="1" x14ac:dyDescent="0.25">
      <c r="A2193" s="92" t="s">
        <v>598</v>
      </c>
      <c r="B2193" s="93" t="s">
        <v>597</v>
      </c>
      <c r="C2193" s="92" t="s">
        <v>594</v>
      </c>
      <c r="D2193" s="91">
        <v>14</v>
      </c>
      <c r="E2193" s="90">
        <f>VLOOKUP(B2193,'COMPOSIÇAO DE CUSTO UNIT'!$B$8:$H$4706,7,FALSE)</f>
        <v>0</v>
      </c>
      <c r="F2193" s="310">
        <f t="shared" si="905"/>
        <v>0</v>
      </c>
      <c r="G2193" s="90">
        <f t="shared" si="906"/>
        <v>0</v>
      </c>
      <c r="H2193" s="90">
        <f t="shared" si="907"/>
        <v>0</v>
      </c>
      <c r="I2193" s="89" t="e">
        <f t="shared" si="908"/>
        <v>#DIV/0!</v>
      </c>
    </row>
    <row r="2194" spans="1:9" ht="26.1" customHeight="1" x14ac:dyDescent="0.25">
      <c r="A2194" s="92" t="s">
        <v>596</v>
      </c>
      <c r="B2194" s="93" t="s">
        <v>595</v>
      </c>
      <c r="C2194" s="92" t="s">
        <v>594</v>
      </c>
      <c r="D2194" s="91">
        <v>910</v>
      </c>
      <c r="E2194" s="90">
        <f>VLOOKUP(B2194,'COMPOSIÇAO DE CUSTO UNIT'!$B$8:$H$4706,7,FALSE)</f>
        <v>0</v>
      </c>
      <c r="F2194" s="310">
        <f t="shared" si="905"/>
        <v>0</v>
      </c>
      <c r="G2194" s="90">
        <f t="shared" si="906"/>
        <v>0</v>
      </c>
      <c r="H2194" s="90">
        <f t="shared" si="907"/>
        <v>0</v>
      </c>
      <c r="I2194" s="89" t="e">
        <f t="shared" si="908"/>
        <v>#DIV/0!</v>
      </c>
    </row>
    <row r="2195" spans="1:9" ht="26.1" customHeight="1" x14ac:dyDescent="0.25">
      <c r="A2195" s="92" t="s">
        <v>593</v>
      </c>
      <c r="B2195" s="93" t="s">
        <v>592</v>
      </c>
      <c r="C2195" s="92" t="s">
        <v>460</v>
      </c>
      <c r="D2195" s="91">
        <v>23847.15</v>
      </c>
      <c r="E2195" s="90">
        <f>VLOOKUP(B2195,'COMPOSIÇAO DE CUSTO UNIT'!$B$8:$H$4706,7,FALSE)</f>
        <v>0</v>
      </c>
      <c r="F2195" s="310">
        <f t="shared" si="905"/>
        <v>0</v>
      </c>
      <c r="G2195" s="90">
        <f t="shared" si="906"/>
        <v>0</v>
      </c>
      <c r="H2195" s="90">
        <f t="shared" si="907"/>
        <v>0</v>
      </c>
      <c r="I2195" s="89" t="e">
        <f t="shared" si="908"/>
        <v>#DIV/0!</v>
      </c>
    </row>
    <row r="2196" spans="1:9" ht="39" customHeight="1" x14ac:dyDescent="0.25">
      <c r="A2196" s="92" t="s">
        <v>591</v>
      </c>
      <c r="B2196" s="93" t="s">
        <v>590</v>
      </c>
      <c r="C2196" s="92" t="s">
        <v>460</v>
      </c>
      <c r="D2196" s="91">
        <v>1129</v>
      </c>
      <c r="E2196" s="90">
        <f>VLOOKUP(B2196,'COMPOSIÇAO DE CUSTO UNIT'!$B$8:$H$4706,7,FALSE)</f>
        <v>0</v>
      </c>
      <c r="F2196" s="310">
        <f t="shared" si="905"/>
        <v>0</v>
      </c>
      <c r="G2196" s="90">
        <f t="shared" si="906"/>
        <v>0</v>
      </c>
      <c r="H2196" s="90">
        <f t="shared" si="907"/>
        <v>0</v>
      </c>
      <c r="I2196" s="89" t="e">
        <f t="shared" si="908"/>
        <v>#DIV/0!</v>
      </c>
    </row>
    <row r="2197" spans="1:9" ht="24" customHeight="1" x14ac:dyDescent="0.25">
      <c r="A2197" s="92" t="s">
        <v>589</v>
      </c>
      <c r="B2197" s="93" t="s">
        <v>588</v>
      </c>
      <c r="C2197" s="92" t="s">
        <v>502</v>
      </c>
      <c r="D2197" s="91">
        <v>4</v>
      </c>
      <c r="E2197" s="90">
        <f>VLOOKUP(B2197,'COMPOSIÇAO DE CUSTO UNIT'!$B$8:$H$4706,7,FALSE)</f>
        <v>0</v>
      </c>
      <c r="F2197" s="310">
        <f t="shared" si="905"/>
        <v>0</v>
      </c>
      <c r="G2197" s="90">
        <f t="shared" si="906"/>
        <v>0</v>
      </c>
      <c r="H2197" s="90">
        <f t="shared" si="907"/>
        <v>0</v>
      </c>
      <c r="I2197" s="89" t="e">
        <f t="shared" si="908"/>
        <v>#DIV/0!</v>
      </c>
    </row>
    <row r="2198" spans="1:9" ht="65.099999999999994" customHeight="1" x14ac:dyDescent="0.25">
      <c r="A2198" s="92" t="s">
        <v>587</v>
      </c>
      <c r="B2198" s="93" t="s">
        <v>586</v>
      </c>
      <c r="C2198" s="92" t="s">
        <v>584</v>
      </c>
      <c r="D2198" s="91">
        <v>26.6</v>
      </c>
      <c r="E2198" s="90">
        <f>VLOOKUP(B2198,'COMPOSIÇAO DE CUSTO UNIT'!$B$8:$H$4706,7,FALSE)</f>
        <v>0</v>
      </c>
      <c r="F2198" s="310">
        <f t="shared" si="905"/>
        <v>0</v>
      </c>
      <c r="G2198" s="90">
        <f t="shared" si="906"/>
        <v>0</v>
      </c>
      <c r="H2198" s="90">
        <f t="shared" si="907"/>
        <v>0</v>
      </c>
      <c r="I2198" s="89" t="e">
        <f t="shared" si="908"/>
        <v>#DIV/0!</v>
      </c>
    </row>
    <row r="2199" spans="1:9" ht="90.9" customHeight="1" x14ac:dyDescent="0.25">
      <c r="A2199" s="92" t="s">
        <v>585</v>
      </c>
      <c r="B2199" s="93" t="s">
        <v>4494</v>
      </c>
      <c r="C2199" s="92" t="s">
        <v>584</v>
      </c>
      <c r="D2199" s="91">
        <v>22</v>
      </c>
      <c r="E2199" s="90">
        <f>VLOOKUP(B2199,'COMPOSIÇAO DE CUSTO UNIT'!$B$8:$H$4706,7,FALSE)</f>
        <v>0</v>
      </c>
      <c r="F2199" s="310">
        <f t="shared" si="905"/>
        <v>0</v>
      </c>
      <c r="G2199" s="90">
        <f t="shared" si="906"/>
        <v>0</v>
      </c>
      <c r="H2199" s="90">
        <f t="shared" si="907"/>
        <v>0</v>
      </c>
      <c r="I2199" s="89" t="e">
        <f t="shared" si="908"/>
        <v>#DIV/0!</v>
      </c>
    </row>
    <row r="2200" spans="1:9" ht="26.1" customHeight="1" x14ac:dyDescent="0.25">
      <c r="A2200" s="92" t="s">
        <v>583</v>
      </c>
      <c r="B2200" s="93" t="s">
        <v>582</v>
      </c>
      <c r="C2200" s="92" t="s">
        <v>235</v>
      </c>
      <c r="D2200" s="91">
        <v>6</v>
      </c>
      <c r="E2200" s="90">
        <f>VLOOKUP(B2200,'COMPOSIÇAO DE CUSTO UNIT'!$B$8:$H$4706,7,FALSE)</f>
        <v>0</v>
      </c>
      <c r="F2200" s="310">
        <f t="shared" si="905"/>
        <v>0</v>
      </c>
      <c r="G2200" s="90">
        <f t="shared" si="906"/>
        <v>0</v>
      </c>
      <c r="H2200" s="90">
        <f t="shared" si="907"/>
        <v>0</v>
      </c>
      <c r="I2200" s="89" t="e">
        <f t="shared" si="908"/>
        <v>#DIV/0!</v>
      </c>
    </row>
    <row r="2201" spans="1:9" ht="24" customHeight="1" x14ac:dyDescent="0.25">
      <c r="A2201" s="100" t="s">
        <v>177</v>
      </c>
      <c r="B2201" s="99" t="s">
        <v>65</v>
      </c>
      <c r="C2201" s="97"/>
      <c r="D2201" s="98"/>
      <c r="E2201" s="97"/>
      <c r="F2201" s="97"/>
      <c r="G2201" s="97"/>
      <c r="H2201" s="96">
        <f>H2202</f>
        <v>0</v>
      </c>
      <c r="I2201" s="95" t="e">
        <f>H2201/$H$2317</f>
        <v>#DIV/0!</v>
      </c>
    </row>
    <row r="2202" spans="1:9" ht="26.1" customHeight="1" x14ac:dyDescent="0.25">
      <c r="A2202" s="92" t="s">
        <v>581</v>
      </c>
      <c r="B2202" s="93" t="s">
        <v>580</v>
      </c>
      <c r="C2202" s="92" t="s">
        <v>502</v>
      </c>
      <c r="D2202" s="91">
        <v>10</v>
      </c>
      <c r="E2202" s="90">
        <f>VLOOKUP(B2202,'COMPOSIÇAO DE CUSTO UNIT'!$B$8:$H$4706,7,FALSE)</f>
        <v>0</v>
      </c>
      <c r="F2202" s="310">
        <f t="shared" ref="F2202" si="909">$E$2</f>
        <v>0</v>
      </c>
      <c r="G2202" s="90">
        <f t="shared" ref="G2202" si="910">TRUNC(E2202*(1+F2202),2)</f>
        <v>0</v>
      </c>
      <c r="H2202" s="90">
        <f t="shared" ref="H2202" si="911">TRUNC(G2202*D2202,2)</f>
        <v>0</v>
      </c>
      <c r="I2202" s="89" t="e">
        <f>H2202/$H$2317</f>
        <v>#DIV/0!</v>
      </c>
    </row>
    <row r="2203" spans="1:9" ht="24" customHeight="1" x14ac:dyDescent="0.25">
      <c r="A2203" s="100" t="s">
        <v>178</v>
      </c>
      <c r="B2203" s="99" t="s">
        <v>69</v>
      </c>
      <c r="C2203" s="97"/>
      <c r="D2203" s="98"/>
      <c r="E2203" s="97"/>
      <c r="F2203" s="97"/>
      <c r="G2203" s="97"/>
      <c r="H2203" s="96">
        <f>SUM(H2204:H2206)</f>
        <v>0</v>
      </c>
      <c r="I2203" s="95" t="e">
        <f>H2203/$H$2317</f>
        <v>#DIV/0!</v>
      </c>
    </row>
    <row r="2204" spans="1:9" ht="65.099999999999994" customHeight="1" x14ac:dyDescent="0.25">
      <c r="A2204" s="92" t="s">
        <v>579</v>
      </c>
      <c r="B2204" s="93" t="s">
        <v>578</v>
      </c>
      <c r="C2204" s="92" t="s">
        <v>235</v>
      </c>
      <c r="D2204" s="91">
        <v>11</v>
      </c>
      <c r="E2204" s="90">
        <f>VLOOKUP(B2204,'COMPOSIÇAO DE CUSTO UNIT'!$B$8:$H$4706,7,FALSE)</f>
        <v>0</v>
      </c>
      <c r="F2204" s="310">
        <f t="shared" ref="F2204:F2206" si="912">$E$2</f>
        <v>0</v>
      </c>
      <c r="G2204" s="90">
        <f t="shared" ref="G2204:G2206" si="913">TRUNC(E2204*(1+F2204),2)</f>
        <v>0</v>
      </c>
      <c r="H2204" s="90">
        <f t="shared" ref="H2204:H2206" si="914">TRUNC(G2204*D2204,2)</f>
        <v>0</v>
      </c>
      <c r="I2204" s="89" t="e">
        <f t="shared" ref="I2204:I2206" si="915">H2204/$H$2317</f>
        <v>#DIV/0!</v>
      </c>
    </row>
    <row r="2205" spans="1:9" ht="39" customHeight="1" x14ac:dyDescent="0.25">
      <c r="A2205" s="92" t="s">
        <v>577</v>
      </c>
      <c r="B2205" s="93" t="s">
        <v>576</v>
      </c>
      <c r="C2205" s="92" t="s">
        <v>235</v>
      </c>
      <c r="D2205" s="91">
        <v>22</v>
      </c>
      <c r="E2205" s="90">
        <f>VLOOKUP(B2205,'COMPOSIÇAO DE CUSTO UNIT'!$B$8:$H$4706,7,FALSE)</f>
        <v>0</v>
      </c>
      <c r="F2205" s="310">
        <f t="shared" si="912"/>
        <v>0</v>
      </c>
      <c r="G2205" s="90">
        <f t="shared" si="913"/>
        <v>0</v>
      </c>
      <c r="H2205" s="90">
        <f t="shared" si="914"/>
        <v>0</v>
      </c>
      <c r="I2205" s="89" t="e">
        <f t="shared" si="915"/>
        <v>#DIV/0!</v>
      </c>
    </row>
    <row r="2206" spans="1:9" ht="24" customHeight="1" x14ac:dyDescent="0.25">
      <c r="A2206" s="92" t="s">
        <v>575</v>
      </c>
      <c r="B2206" s="93" t="s">
        <v>574</v>
      </c>
      <c r="C2206" s="92" t="s">
        <v>234</v>
      </c>
      <c r="D2206" s="91">
        <v>32</v>
      </c>
      <c r="E2206" s="90">
        <f>VLOOKUP(B2206,'COMPOSIÇAO DE CUSTO UNIT'!$B$8:$H$4706,7,FALSE)</f>
        <v>0</v>
      </c>
      <c r="F2206" s="310">
        <f t="shared" si="912"/>
        <v>0</v>
      </c>
      <c r="G2206" s="90">
        <f t="shared" si="913"/>
        <v>0</v>
      </c>
      <c r="H2206" s="90">
        <f t="shared" si="914"/>
        <v>0</v>
      </c>
      <c r="I2206" s="89" t="e">
        <f t="shared" si="915"/>
        <v>#DIV/0!</v>
      </c>
    </row>
    <row r="2207" spans="1:9" ht="24" customHeight="1" x14ac:dyDescent="0.25">
      <c r="A2207" s="100" t="s">
        <v>179</v>
      </c>
      <c r="B2207" s="99" t="s">
        <v>180</v>
      </c>
      <c r="C2207" s="97"/>
      <c r="D2207" s="98"/>
      <c r="E2207" s="97"/>
      <c r="F2207" s="97"/>
      <c r="G2207" s="97"/>
      <c r="H2207" s="96">
        <f>H2208+H2212+H2220+H2225+H2228+H2231+H2239+H2254</f>
        <v>0</v>
      </c>
      <c r="I2207" s="95" t="e">
        <f t="shared" ref="I2207:I2211" si="916">H2207/$H$2317</f>
        <v>#DIV/0!</v>
      </c>
    </row>
    <row r="2208" spans="1:9" ht="24" customHeight="1" x14ac:dyDescent="0.25">
      <c r="A2208" s="100" t="s">
        <v>181</v>
      </c>
      <c r="B2208" s="99" t="s">
        <v>33</v>
      </c>
      <c r="C2208" s="97"/>
      <c r="D2208" s="98"/>
      <c r="E2208" s="97"/>
      <c r="F2208" s="97"/>
      <c r="G2208" s="97"/>
      <c r="H2208" s="96">
        <f>SUM(H2209:H2211)</f>
        <v>0</v>
      </c>
      <c r="I2208" s="95" t="e">
        <f t="shared" si="916"/>
        <v>#DIV/0!</v>
      </c>
    </row>
    <row r="2209" spans="1:9" ht="26.1" customHeight="1" x14ac:dyDescent="0.25">
      <c r="A2209" s="92" t="s">
        <v>573</v>
      </c>
      <c r="B2209" s="93" t="s">
        <v>498</v>
      </c>
      <c r="C2209" s="92" t="s">
        <v>491</v>
      </c>
      <c r="D2209" s="91">
        <v>11.09</v>
      </c>
      <c r="E2209" s="308"/>
      <c r="F2209" s="310">
        <f t="shared" ref="F2209:F2211" si="917">$E$2</f>
        <v>0</v>
      </c>
      <c r="G2209" s="90">
        <f t="shared" ref="G2209:G2211" si="918">TRUNC(E2209*(1+F2209),2)</f>
        <v>0</v>
      </c>
      <c r="H2209" s="90">
        <f t="shared" ref="H2209:H2211" si="919">TRUNC(G2209*D2209,2)</f>
        <v>0</v>
      </c>
      <c r="I2209" s="89" t="e">
        <f t="shared" si="916"/>
        <v>#DIV/0!</v>
      </c>
    </row>
    <row r="2210" spans="1:9" ht="26.1" customHeight="1" x14ac:dyDescent="0.25">
      <c r="A2210" s="92" t="s">
        <v>572</v>
      </c>
      <c r="B2210" s="93" t="s">
        <v>496</v>
      </c>
      <c r="C2210" s="92" t="s">
        <v>460</v>
      </c>
      <c r="D2210" s="91">
        <v>11.34</v>
      </c>
      <c r="E2210" s="308"/>
      <c r="F2210" s="310">
        <f t="shared" si="917"/>
        <v>0</v>
      </c>
      <c r="G2210" s="90">
        <f t="shared" si="918"/>
        <v>0</v>
      </c>
      <c r="H2210" s="90">
        <f t="shared" si="919"/>
        <v>0</v>
      </c>
      <c r="I2210" s="89" t="e">
        <f t="shared" si="916"/>
        <v>#DIV/0!</v>
      </c>
    </row>
    <row r="2211" spans="1:9" ht="26.1" customHeight="1" x14ac:dyDescent="0.25">
      <c r="A2211" s="92" t="s">
        <v>571</v>
      </c>
      <c r="B2211" s="93" t="s">
        <v>494</v>
      </c>
      <c r="C2211" s="92" t="s">
        <v>491</v>
      </c>
      <c r="D2211" s="91">
        <v>9.61</v>
      </c>
      <c r="E2211" s="308"/>
      <c r="F2211" s="310">
        <f t="shared" si="917"/>
        <v>0</v>
      </c>
      <c r="G2211" s="90">
        <f t="shared" si="918"/>
        <v>0</v>
      </c>
      <c r="H2211" s="90">
        <f t="shared" si="919"/>
        <v>0</v>
      </c>
      <c r="I2211" s="89" t="e">
        <f t="shared" si="916"/>
        <v>#DIV/0!</v>
      </c>
    </row>
    <row r="2212" spans="1:9" ht="24" customHeight="1" x14ac:dyDescent="0.25">
      <c r="A2212" s="100" t="s">
        <v>182</v>
      </c>
      <c r="B2212" s="99" t="s">
        <v>183</v>
      </c>
      <c r="C2212" s="97"/>
      <c r="D2212" s="98"/>
      <c r="E2212" s="97"/>
      <c r="F2212" s="97"/>
      <c r="G2212" s="97"/>
      <c r="H2212" s="96">
        <f>SUM(H2213:H2219)</f>
        <v>0</v>
      </c>
      <c r="I2212" s="95" t="e">
        <f>H2212/$H$2317</f>
        <v>#DIV/0!</v>
      </c>
    </row>
    <row r="2213" spans="1:9" ht="39" customHeight="1" x14ac:dyDescent="0.25">
      <c r="A2213" s="92" t="s">
        <v>570</v>
      </c>
      <c r="B2213" s="93" t="s">
        <v>569</v>
      </c>
      <c r="C2213" s="92" t="s">
        <v>460</v>
      </c>
      <c r="D2213" s="91">
        <v>18.600000000000001</v>
      </c>
      <c r="E2213" s="308"/>
      <c r="F2213" s="310">
        <f t="shared" ref="F2213:F2219" si="920">$E$2</f>
        <v>0</v>
      </c>
      <c r="G2213" s="90">
        <f t="shared" ref="G2213:G2219" si="921">TRUNC(E2213*(1+F2213),2)</f>
        <v>0</v>
      </c>
      <c r="H2213" s="90">
        <f t="shared" ref="H2213:H2219" si="922">TRUNC(G2213*D2213,2)</f>
        <v>0</v>
      </c>
      <c r="I2213" s="89" t="e">
        <f t="shared" ref="I2213:I2219" si="923">H2213/$H$2317</f>
        <v>#DIV/0!</v>
      </c>
    </row>
    <row r="2214" spans="1:9" ht="51.9" customHeight="1" x14ac:dyDescent="0.25">
      <c r="A2214" s="92" t="s">
        <v>568</v>
      </c>
      <c r="B2214" s="93" t="s">
        <v>567</v>
      </c>
      <c r="C2214" s="92" t="s">
        <v>564</v>
      </c>
      <c r="D2214" s="91">
        <v>74</v>
      </c>
      <c r="E2214" s="308"/>
      <c r="F2214" s="310">
        <f t="shared" si="920"/>
        <v>0</v>
      </c>
      <c r="G2214" s="90">
        <f t="shared" si="921"/>
        <v>0</v>
      </c>
      <c r="H2214" s="90">
        <f t="shared" si="922"/>
        <v>0</v>
      </c>
      <c r="I2214" s="89" t="e">
        <f t="shared" si="923"/>
        <v>#DIV/0!</v>
      </c>
    </row>
    <row r="2215" spans="1:9" ht="51.9" customHeight="1" x14ac:dyDescent="0.25">
      <c r="A2215" s="92" t="s">
        <v>566</v>
      </c>
      <c r="B2215" s="93" t="s">
        <v>565</v>
      </c>
      <c r="C2215" s="92" t="s">
        <v>564</v>
      </c>
      <c r="D2215" s="91">
        <v>52</v>
      </c>
      <c r="E2215" s="308"/>
      <c r="F2215" s="310">
        <f t="shared" si="920"/>
        <v>0</v>
      </c>
      <c r="G2215" s="90">
        <f t="shared" si="921"/>
        <v>0</v>
      </c>
      <c r="H2215" s="90">
        <f t="shared" si="922"/>
        <v>0</v>
      </c>
      <c r="I2215" s="89" t="e">
        <f t="shared" si="923"/>
        <v>#DIV/0!</v>
      </c>
    </row>
    <row r="2216" spans="1:9" ht="39" customHeight="1" x14ac:dyDescent="0.25">
      <c r="A2216" s="92" t="s">
        <v>563</v>
      </c>
      <c r="B2216" s="93" t="s">
        <v>562</v>
      </c>
      <c r="C2216" s="92" t="s">
        <v>491</v>
      </c>
      <c r="D2216" s="91">
        <v>0.93</v>
      </c>
      <c r="E2216" s="308"/>
      <c r="F2216" s="310">
        <f t="shared" si="920"/>
        <v>0</v>
      </c>
      <c r="G2216" s="90">
        <f t="shared" si="921"/>
        <v>0</v>
      </c>
      <c r="H2216" s="90">
        <f t="shared" si="922"/>
        <v>0</v>
      </c>
      <c r="I2216" s="89" t="e">
        <f t="shared" si="923"/>
        <v>#DIV/0!</v>
      </c>
    </row>
    <row r="2217" spans="1:9" ht="26.1" customHeight="1" x14ac:dyDescent="0.25">
      <c r="A2217" s="92" t="s">
        <v>561</v>
      </c>
      <c r="B2217" s="93" t="s">
        <v>560</v>
      </c>
      <c r="C2217" s="92" t="s">
        <v>460</v>
      </c>
      <c r="D2217" s="91">
        <v>18.600000000000001</v>
      </c>
      <c r="E2217" s="90">
        <f>VLOOKUP(B2217,'COMPOSIÇAO DE CUSTO UNIT'!$B$8:$H$4706,7,FALSE)</f>
        <v>0</v>
      </c>
      <c r="F2217" s="310">
        <f t="shared" si="920"/>
        <v>0</v>
      </c>
      <c r="G2217" s="90">
        <f t="shared" si="921"/>
        <v>0</v>
      </c>
      <c r="H2217" s="90">
        <f t="shared" si="922"/>
        <v>0</v>
      </c>
      <c r="I2217" s="89" t="e">
        <f t="shared" si="923"/>
        <v>#DIV/0!</v>
      </c>
    </row>
    <row r="2218" spans="1:9" ht="51.9" customHeight="1" x14ac:dyDescent="0.25">
      <c r="A2218" s="92" t="s">
        <v>559</v>
      </c>
      <c r="B2218" s="93" t="s">
        <v>492</v>
      </c>
      <c r="C2218" s="92" t="s">
        <v>491</v>
      </c>
      <c r="D2218" s="91">
        <v>6.61</v>
      </c>
      <c r="E2218" s="90">
        <f>VLOOKUP(B2218,'COMPOSIÇAO DE CUSTO UNIT'!$B$8:$H$4706,7,FALSE)</f>
        <v>0</v>
      </c>
      <c r="F2218" s="310">
        <f t="shared" si="920"/>
        <v>0</v>
      </c>
      <c r="G2218" s="90">
        <f t="shared" si="921"/>
        <v>0</v>
      </c>
      <c r="H2218" s="90">
        <f t="shared" si="922"/>
        <v>0</v>
      </c>
      <c r="I2218" s="89" t="e">
        <f t="shared" si="923"/>
        <v>#DIV/0!</v>
      </c>
    </row>
    <row r="2219" spans="1:9" ht="26.1" customHeight="1" x14ac:dyDescent="0.25">
      <c r="A2219" s="92" t="s">
        <v>558</v>
      </c>
      <c r="B2219" s="93" t="s">
        <v>557</v>
      </c>
      <c r="C2219" s="92" t="s">
        <v>491</v>
      </c>
      <c r="D2219" s="91">
        <v>0.93</v>
      </c>
      <c r="E2219" s="308"/>
      <c r="F2219" s="310">
        <f t="shared" si="920"/>
        <v>0</v>
      </c>
      <c r="G2219" s="90">
        <f t="shared" si="921"/>
        <v>0</v>
      </c>
      <c r="H2219" s="90">
        <f t="shared" si="922"/>
        <v>0</v>
      </c>
      <c r="I2219" s="89" t="e">
        <f t="shared" si="923"/>
        <v>#DIV/0!</v>
      </c>
    </row>
    <row r="2220" spans="1:9" ht="24" customHeight="1" x14ac:dyDescent="0.25">
      <c r="A2220" s="100" t="s">
        <v>184</v>
      </c>
      <c r="B2220" s="99" t="s">
        <v>39</v>
      </c>
      <c r="C2220" s="97"/>
      <c r="D2220" s="98"/>
      <c r="E2220" s="97"/>
      <c r="F2220" s="97"/>
      <c r="G2220" s="97"/>
      <c r="H2220" s="96">
        <f>SUM(H2221:H2224)</f>
        <v>0</v>
      </c>
      <c r="I2220" s="95" t="e">
        <f>H2220/$H$2317</f>
        <v>#DIV/0!</v>
      </c>
    </row>
    <row r="2221" spans="1:9" ht="39" customHeight="1" x14ac:dyDescent="0.25">
      <c r="A2221" s="92" t="s">
        <v>556</v>
      </c>
      <c r="B2221" s="93" t="s">
        <v>489</v>
      </c>
      <c r="C2221" s="92" t="s">
        <v>460</v>
      </c>
      <c r="D2221" s="91">
        <v>210.92</v>
      </c>
      <c r="E2221" s="308"/>
      <c r="F2221" s="310">
        <f t="shared" ref="F2221:F2224" si="924">$E$2</f>
        <v>0</v>
      </c>
      <c r="G2221" s="90">
        <f t="shared" ref="G2221:G2224" si="925">TRUNC(E2221*(1+F2221),2)</f>
        <v>0</v>
      </c>
      <c r="H2221" s="90">
        <f t="shared" ref="H2221:H2224" si="926">TRUNC(G2221*D2221,2)</f>
        <v>0</v>
      </c>
      <c r="I2221" s="89" t="e">
        <f t="shared" ref="I2221:I2224" si="927">H2221/$H$2317</f>
        <v>#DIV/0!</v>
      </c>
    </row>
    <row r="2222" spans="1:9" ht="26.1" customHeight="1" x14ac:dyDescent="0.25">
      <c r="A2222" s="92" t="s">
        <v>555</v>
      </c>
      <c r="B2222" s="93" t="s">
        <v>554</v>
      </c>
      <c r="C2222" s="92" t="s">
        <v>234</v>
      </c>
      <c r="D2222" s="91">
        <v>14.03</v>
      </c>
      <c r="E2222" s="308"/>
      <c r="F2222" s="310">
        <f t="shared" si="924"/>
        <v>0</v>
      </c>
      <c r="G2222" s="90">
        <f t="shared" si="925"/>
        <v>0</v>
      </c>
      <c r="H2222" s="90">
        <f t="shared" si="926"/>
        <v>0</v>
      </c>
      <c r="I2222" s="89" t="e">
        <f t="shared" si="927"/>
        <v>#DIV/0!</v>
      </c>
    </row>
    <row r="2223" spans="1:9" ht="26.1" customHeight="1" x14ac:dyDescent="0.25">
      <c r="A2223" s="92" t="s">
        <v>553</v>
      </c>
      <c r="B2223" s="93" t="s">
        <v>487</v>
      </c>
      <c r="C2223" s="92" t="s">
        <v>234</v>
      </c>
      <c r="D2223" s="91">
        <v>80.89</v>
      </c>
      <c r="E2223" s="308"/>
      <c r="F2223" s="310">
        <f t="shared" si="924"/>
        <v>0</v>
      </c>
      <c r="G2223" s="90">
        <f t="shared" si="925"/>
        <v>0</v>
      </c>
      <c r="H2223" s="90">
        <f t="shared" si="926"/>
        <v>0</v>
      </c>
      <c r="I2223" s="89" t="e">
        <f t="shared" si="927"/>
        <v>#DIV/0!</v>
      </c>
    </row>
    <row r="2224" spans="1:9" ht="51.9" customHeight="1" x14ac:dyDescent="0.25">
      <c r="A2224" s="92" t="s">
        <v>552</v>
      </c>
      <c r="B2224" s="93" t="s">
        <v>551</v>
      </c>
      <c r="C2224" s="92" t="s">
        <v>460</v>
      </c>
      <c r="D2224" s="91">
        <v>31.04</v>
      </c>
      <c r="E2224" s="90">
        <f>VLOOKUP(B2224,'COMPOSIÇAO DE CUSTO UNIT'!$B$8:$H$4706,7,FALSE)</f>
        <v>0</v>
      </c>
      <c r="F2224" s="310">
        <f t="shared" si="924"/>
        <v>0</v>
      </c>
      <c r="G2224" s="90">
        <f t="shared" si="925"/>
        <v>0</v>
      </c>
      <c r="H2224" s="90">
        <f t="shared" si="926"/>
        <v>0</v>
      </c>
      <c r="I2224" s="89" t="e">
        <f t="shared" si="927"/>
        <v>#DIV/0!</v>
      </c>
    </row>
    <row r="2225" spans="1:9" ht="24" customHeight="1" x14ac:dyDescent="0.25">
      <c r="A2225" s="100" t="s">
        <v>185</v>
      </c>
      <c r="B2225" s="99" t="s">
        <v>41</v>
      </c>
      <c r="C2225" s="97"/>
      <c r="D2225" s="98"/>
      <c r="E2225" s="97"/>
      <c r="F2225" s="97"/>
      <c r="G2225" s="97"/>
      <c r="H2225" s="96">
        <f>SUM(H2226:H2227)</f>
        <v>0</v>
      </c>
      <c r="I2225" s="95" t="e">
        <f>H2225/$H$2317</f>
        <v>#DIV/0!</v>
      </c>
    </row>
    <row r="2226" spans="1:9" ht="39" customHeight="1" x14ac:dyDescent="0.25">
      <c r="A2226" s="92" t="s">
        <v>550</v>
      </c>
      <c r="B2226" s="93" t="s">
        <v>549</v>
      </c>
      <c r="C2226" s="92" t="s">
        <v>460</v>
      </c>
      <c r="D2226" s="91">
        <v>443.52</v>
      </c>
      <c r="E2226" s="308"/>
      <c r="F2226" s="310">
        <f t="shared" ref="F2226:F2227" si="928">$E$2</f>
        <v>0</v>
      </c>
      <c r="G2226" s="90">
        <f t="shared" ref="G2226:G2227" si="929">TRUNC(E2226*(1+F2226),2)</f>
        <v>0</v>
      </c>
      <c r="H2226" s="90">
        <f t="shared" ref="H2226:H2227" si="930">TRUNC(G2226*D2226,2)</f>
        <v>0</v>
      </c>
      <c r="I2226" s="89" t="e">
        <f t="shared" ref="I2226:I2227" si="931">H2226/$H$2317</f>
        <v>#DIV/0!</v>
      </c>
    </row>
    <row r="2227" spans="1:9" ht="65.099999999999994" customHeight="1" x14ac:dyDescent="0.25">
      <c r="A2227" s="92" t="s">
        <v>548</v>
      </c>
      <c r="B2227" s="93" t="s">
        <v>479</v>
      </c>
      <c r="C2227" s="92" t="s">
        <v>460</v>
      </c>
      <c r="D2227" s="91">
        <v>443.52</v>
      </c>
      <c r="E2227" s="308"/>
      <c r="F2227" s="310">
        <f t="shared" si="928"/>
        <v>0</v>
      </c>
      <c r="G2227" s="90">
        <f t="shared" si="929"/>
        <v>0</v>
      </c>
      <c r="H2227" s="90">
        <f t="shared" si="930"/>
        <v>0</v>
      </c>
      <c r="I2227" s="89" t="e">
        <f t="shared" si="931"/>
        <v>#DIV/0!</v>
      </c>
    </row>
    <row r="2228" spans="1:9" ht="24" customHeight="1" x14ac:dyDescent="0.25">
      <c r="A2228" s="100" t="s">
        <v>186</v>
      </c>
      <c r="B2228" s="99" t="s">
        <v>49</v>
      </c>
      <c r="C2228" s="97"/>
      <c r="D2228" s="98"/>
      <c r="E2228" s="97"/>
      <c r="F2228" s="97"/>
      <c r="G2228" s="97"/>
      <c r="H2228" s="96">
        <f>H2229</f>
        <v>0</v>
      </c>
      <c r="I2228" s="95" t="e">
        <f t="shared" ref="I2228:I2229" si="932">H2228/$H$2317</f>
        <v>#DIV/0!</v>
      </c>
    </row>
    <row r="2229" spans="1:9" ht="24" customHeight="1" x14ac:dyDescent="0.25">
      <c r="A2229" s="100" t="s">
        <v>547</v>
      </c>
      <c r="B2229" s="99" t="s">
        <v>467</v>
      </c>
      <c r="C2229" s="97"/>
      <c r="D2229" s="98"/>
      <c r="E2229" s="97"/>
      <c r="F2229" s="97"/>
      <c r="G2229" s="97"/>
      <c r="H2229" s="96">
        <f>H2230</f>
        <v>0</v>
      </c>
      <c r="I2229" s="95" t="e">
        <f t="shared" si="932"/>
        <v>#DIV/0!</v>
      </c>
    </row>
    <row r="2230" spans="1:9" ht="26.1" customHeight="1" x14ac:dyDescent="0.25">
      <c r="A2230" s="92" t="s">
        <v>546</v>
      </c>
      <c r="B2230" s="93" t="s">
        <v>545</v>
      </c>
      <c r="C2230" s="92" t="s">
        <v>460</v>
      </c>
      <c r="D2230" s="91">
        <v>5.67</v>
      </c>
      <c r="E2230" s="90">
        <f>VLOOKUP(B2230,'COMPOSIÇAO DE CUSTO UNIT'!$B$8:$H$4706,7,FALSE)</f>
        <v>0</v>
      </c>
      <c r="F2230" s="310">
        <f t="shared" ref="F2230" si="933">$E$2</f>
        <v>0</v>
      </c>
      <c r="G2230" s="90">
        <f t="shared" ref="G2230" si="934">TRUNC(E2230*(1+F2230),2)</f>
        <v>0</v>
      </c>
      <c r="H2230" s="90">
        <f t="shared" ref="H2230" si="935">TRUNC(G2230*D2230,2)</f>
        <v>0</v>
      </c>
      <c r="I2230" s="89" t="e">
        <f>H2230/$H$2317</f>
        <v>#DIV/0!</v>
      </c>
    </row>
    <row r="2231" spans="1:9" ht="24" customHeight="1" x14ac:dyDescent="0.25">
      <c r="A2231" s="100" t="s">
        <v>187</v>
      </c>
      <c r="B2231" s="99" t="s">
        <v>51</v>
      </c>
      <c r="C2231" s="97"/>
      <c r="D2231" s="98"/>
      <c r="E2231" s="97"/>
      <c r="F2231" s="97"/>
      <c r="G2231" s="97"/>
      <c r="H2231" s="96">
        <f>H2232+H2235</f>
        <v>0</v>
      </c>
      <c r="I2231" s="95" t="e">
        <f t="shared" ref="I2231:I2234" si="936">H2231/$H$2317</f>
        <v>#DIV/0!</v>
      </c>
    </row>
    <row r="2232" spans="1:9" ht="24" customHeight="1" x14ac:dyDescent="0.25">
      <c r="A2232" s="100" t="s">
        <v>544</v>
      </c>
      <c r="B2232" s="99" t="s">
        <v>543</v>
      </c>
      <c r="C2232" s="97"/>
      <c r="D2232" s="98"/>
      <c r="E2232" s="97"/>
      <c r="F2232" s="97"/>
      <c r="G2232" s="97"/>
      <c r="H2232" s="96">
        <f>SUM(H2233:H2234)</f>
        <v>0</v>
      </c>
      <c r="I2232" s="95" t="e">
        <f t="shared" si="936"/>
        <v>#DIV/0!</v>
      </c>
    </row>
    <row r="2233" spans="1:9" ht="26.1" customHeight="1" x14ac:dyDescent="0.25">
      <c r="A2233" s="92" t="s">
        <v>542</v>
      </c>
      <c r="B2233" s="93" t="s">
        <v>471</v>
      </c>
      <c r="C2233" s="92" t="s">
        <v>460</v>
      </c>
      <c r="D2233" s="91">
        <v>443.52</v>
      </c>
      <c r="E2233" s="308"/>
      <c r="F2233" s="310">
        <f t="shared" ref="F2233:F2234" si="937">$E$2</f>
        <v>0</v>
      </c>
      <c r="G2233" s="90">
        <f t="shared" ref="G2233:G2234" si="938">TRUNC(E2233*(1+F2233),2)</f>
        <v>0</v>
      </c>
      <c r="H2233" s="90">
        <f t="shared" ref="H2233:H2234" si="939">TRUNC(G2233*D2233,2)</f>
        <v>0</v>
      </c>
      <c r="I2233" s="89" t="e">
        <f t="shared" si="936"/>
        <v>#DIV/0!</v>
      </c>
    </row>
    <row r="2234" spans="1:9" ht="26.1" customHeight="1" x14ac:dyDescent="0.25">
      <c r="A2234" s="92" t="s">
        <v>541</v>
      </c>
      <c r="B2234" s="93" t="s">
        <v>469</v>
      </c>
      <c r="C2234" s="92" t="s">
        <v>460</v>
      </c>
      <c r="D2234" s="91">
        <v>443.52</v>
      </c>
      <c r="E2234" s="308"/>
      <c r="F2234" s="310">
        <f t="shared" si="937"/>
        <v>0</v>
      </c>
      <c r="G2234" s="90">
        <f t="shared" si="938"/>
        <v>0</v>
      </c>
      <c r="H2234" s="90">
        <f t="shared" si="939"/>
        <v>0</v>
      </c>
      <c r="I2234" s="89" t="e">
        <f t="shared" si="936"/>
        <v>#DIV/0!</v>
      </c>
    </row>
    <row r="2235" spans="1:9" ht="24" customHeight="1" x14ac:dyDescent="0.25">
      <c r="A2235" s="100" t="s">
        <v>540</v>
      </c>
      <c r="B2235" s="99" t="s">
        <v>467</v>
      </c>
      <c r="C2235" s="97"/>
      <c r="D2235" s="98"/>
      <c r="E2235" s="97"/>
      <c r="F2235" s="97"/>
      <c r="G2235" s="97"/>
      <c r="H2235" s="96">
        <f>SUM(H2236:H2238)</f>
        <v>0</v>
      </c>
      <c r="I2235" s="95" t="e">
        <f>H2235/$H$2317</f>
        <v>#DIV/0!</v>
      </c>
    </row>
    <row r="2236" spans="1:9" ht="26.1" customHeight="1" x14ac:dyDescent="0.25">
      <c r="A2236" s="92" t="s">
        <v>539</v>
      </c>
      <c r="B2236" s="93" t="s">
        <v>465</v>
      </c>
      <c r="C2236" s="92" t="s">
        <v>460</v>
      </c>
      <c r="D2236" s="91">
        <v>11.34</v>
      </c>
      <c r="E2236" s="308"/>
      <c r="F2236" s="310">
        <f t="shared" ref="F2236:F2238" si="940">$E$2</f>
        <v>0</v>
      </c>
      <c r="G2236" s="90">
        <f t="shared" ref="G2236:G2238" si="941">TRUNC(E2236*(1+F2236),2)</f>
        <v>0</v>
      </c>
      <c r="H2236" s="90">
        <f t="shared" ref="H2236:H2238" si="942">TRUNC(G2236*D2236,2)</f>
        <v>0</v>
      </c>
      <c r="I2236" s="89" t="e">
        <f t="shared" ref="I2236:I2238" si="943">H2236/$H$2317</f>
        <v>#DIV/0!</v>
      </c>
    </row>
    <row r="2237" spans="1:9" ht="39" customHeight="1" x14ac:dyDescent="0.25">
      <c r="A2237" s="92" t="s">
        <v>538</v>
      </c>
      <c r="B2237" s="93" t="s">
        <v>463</v>
      </c>
      <c r="C2237" s="92" t="s">
        <v>460</v>
      </c>
      <c r="D2237" s="91">
        <v>11.34</v>
      </c>
      <c r="E2237" s="308"/>
      <c r="F2237" s="310">
        <f t="shared" si="940"/>
        <v>0</v>
      </c>
      <c r="G2237" s="90">
        <f t="shared" si="941"/>
        <v>0</v>
      </c>
      <c r="H2237" s="90">
        <f t="shared" si="942"/>
        <v>0</v>
      </c>
      <c r="I2237" s="89" t="e">
        <f t="shared" si="943"/>
        <v>#DIV/0!</v>
      </c>
    </row>
    <row r="2238" spans="1:9" ht="51.9" customHeight="1" x14ac:dyDescent="0.25">
      <c r="A2238" s="92" t="s">
        <v>537</v>
      </c>
      <c r="B2238" s="93" t="s">
        <v>461</v>
      </c>
      <c r="C2238" s="92" t="s">
        <v>460</v>
      </c>
      <c r="D2238" s="91">
        <v>11.34</v>
      </c>
      <c r="E2238" s="308"/>
      <c r="F2238" s="310">
        <f t="shared" si="940"/>
        <v>0</v>
      </c>
      <c r="G2238" s="90">
        <f t="shared" si="941"/>
        <v>0</v>
      </c>
      <c r="H2238" s="90">
        <f t="shared" si="942"/>
        <v>0</v>
      </c>
      <c r="I2238" s="89" t="e">
        <f t="shared" si="943"/>
        <v>#DIV/0!</v>
      </c>
    </row>
    <row r="2239" spans="1:9" ht="24" customHeight="1" x14ac:dyDescent="0.25">
      <c r="A2239" s="100" t="s">
        <v>188</v>
      </c>
      <c r="B2239" s="99" t="s">
        <v>53</v>
      </c>
      <c r="C2239" s="97"/>
      <c r="D2239" s="98"/>
      <c r="E2239" s="97"/>
      <c r="F2239" s="97"/>
      <c r="G2239" s="97"/>
      <c r="H2239" s="96">
        <f>H2240+H2246+H2248</f>
        <v>0</v>
      </c>
      <c r="I2239" s="95" t="e">
        <f t="shared" ref="I2239:I2245" si="944">H2239/$H$2317</f>
        <v>#DIV/0!</v>
      </c>
    </row>
    <row r="2240" spans="1:9" ht="24" customHeight="1" x14ac:dyDescent="0.25">
      <c r="A2240" s="100" t="s">
        <v>536</v>
      </c>
      <c r="B2240" s="99" t="s">
        <v>535</v>
      </c>
      <c r="C2240" s="97"/>
      <c r="D2240" s="98"/>
      <c r="E2240" s="97"/>
      <c r="F2240" s="97"/>
      <c r="G2240" s="97"/>
      <c r="H2240" s="96">
        <f>SUM(H2241:H2245)</f>
        <v>0</v>
      </c>
      <c r="I2240" s="95" t="e">
        <f t="shared" si="944"/>
        <v>#DIV/0!</v>
      </c>
    </row>
    <row r="2241" spans="1:9" ht="39" customHeight="1" x14ac:dyDescent="0.25">
      <c r="A2241" s="92" t="s">
        <v>534</v>
      </c>
      <c r="B2241" s="93" t="s">
        <v>533</v>
      </c>
      <c r="C2241" s="92" t="s">
        <v>235</v>
      </c>
      <c r="D2241" s="91">
        <v>1</v>
      </c>
      <c r="E2241" s="90">
        <f>VLOOKUP(B2241,'COMPOSIÇAO DE CUSTO UNIT'!$B$8:$H$4706,7,FALSE)</f>
        <v>0</v>
      </c>
      <c r="F2241" s="310">
        <f t="shared" ref="F2241:F2245" si="945">$E$2</f>
        <v>0</v>
      </c>
      <c r="G2241" s="90">
        <f t="shared" ref="G2241:G2245" si="946">TRUNC(E2241*(1+F2241),2)</f>
        <v>0</v>
      </c>
      <c r="H2241" s="90">
        <f t="shared" ref="H2241:H2245" si="947">TRUNC(G2241*D2241,2)</f>
        <v>0</v>
      </c>
      <c r="I2241" s="89" t="e">
        <f t="shared" si="944"/>
        <v>#DIV/0!</v>
      </c>
    </row>
    <row r="2242" spans="1:9" ht="26.1" customHeight="1" x14ac:dyDescent="0.25">
      <c r="A2242" s="92" t="s">
        <v>532</v>
      </c>
      <c r="B2242" s="93" t="s">
        <v>531</v>
      </c>
      <c r="C2242" s="92" t="s">
        <v>235</v>
      </c>
      <c r="D2242" s="91">
        <v>4</v>
      </c>
      <c r="E2242" s="308"/>
      <c r="F2242" s="310">
        <f t="shared" si="945"/>
        <v>0</v>
      </c>
      <c r="G2242" s="90">
        <f t="shared" si="946"/>
        <v>0</v>
      </c>
      <c r="H2242" s="90">
        <f t="shared" si="947"/>
        <v>0</v>
      </c>
      <c r="I2242" s="89" t="e">
        <f t="shared" si="944"/>
        <v>#DIV/0!</v>
      </c>
    </row>
    <row r="2243" spans="1:9" ht="51.9" customHeight="1" x14ac:dyDescent="0.25">
      <c r="A2243" s="92" t="s">
        <v>530</v>
      </c>
      <c r="B2243" s="93" t="s">
        <v>529</v>
      </c>
      <c r="C2243" s="92" t="s">
        <v>235</v>
      </c>
      <c r="D2243" s="91">
        <v>4</v>
      </c>
      <c r="E2243" s="90">
        <f>VLOOKUP(B2243,'COMPOSIÇAO DE CUSTO UNIT'!$B$8:$H$4706,7,FALSE)</f>
        <v>0</v>
      </c>
      <c r="F2243" s="310">
        <f t="shared" si="945"/>
        <v>0</v>
      </c>
      <c r="G2243" s="90">
        <f t="shared" si="946"/>
        <v>0</v>
      </c>
      <c r="H2243" s="90">
        <f t="shared" si="947"/>
        <v>0</v>
      </c>
      <c r="I2243" s="89" t="e">
        <f t="shared" si="944"/>
        <v>#DIV/0!</v>
      </c>
    </row>
    <row r="2244" spans="1:9" ht="26.1" customHeight="1" x14ac:dyDescent="0.25">
      <c r="A2244" s="92" t="s">
        <v>528</v>
      </c>
      <c r="B2244" s="93" t="s">
        <v>527</v>
      </c>
      <c r="C2244" s="92" t="s">
        <v>235</v>
      </c>
      <c r="D2244" s="91">
        <v>1</v>
      </c>
      <c r="E2244" s="90">
        <f>VLOOKUP(B2244,'COMPOSIÇAO DE CUSTO UNIT'!$B$8:$H$4706,7,FALSE)</f>
        <v>0</v>
      </c>
      <c r="F2244" s="310">
        <f t="shared" si="945"/>
        <v>0</v>
      </c>
      <c r="G2244" s="90">
        <f t="shared" si="946"/>
        <v>0</v>
      </c>
      <c r="H2244" s="90">
        <f t="shared" si="947"/>
        <v>0</v>
      </c>
      <c r="I2244" s="89" t="e">
        <f t="shared" si="944"/>
        <v>#DIV/0!</v>
      </c>
    </row>
    <row r="2245" spans="1:9" ht="65.099999999999994" customHeight="1" x14ac:dyDescent="0.25">
      <c r="A2245" s="92" t="s">
        <v>526</v>
      </c>
      <c r="B2245" s="93" t="s">
        <v>525</v>
      </c>
      <c r="C2245" s="92" t="s">
        <v>235</v>
      </c>
      <c r="D2245" s="91">
        <v>1</v>
      </c>
      <c r="E2245" s="90">
        <f>VLOOKUP(B2245,'COMPOSIÇAO DE CUSTO UNIT'!$B$8:$H$4706,7,FALSE)</f>
        <v>0</v>
      </c>
      <c r="F2245" s="310">
        <f t="shared" si="945"/>
        <v>0</v>
      </c>
      <c r="G2245" s="90">
        <f t="shared" si="946"/>
        <v>0</v>
      </c>
      <c r="H2245" s="90">
        <f t="shared" si="947"/>
        <v>0</v>
      </c>
      <c r="I2245" s="89" t="e">
        <f t="shared" si="944"/>
        <v>#DIV/0!</v>
      </c>
    </row>
    <row r="2246" spans="1:9" ht="24" customHeight="1" x14ac:dyDescent="0.25">
      <c r="A2246" s="100" t="s">
        <v>524</v>
      </c>
      <c r="B2246" s="99" t="s">
        <v>455</v>
      </c>
      <c r="C2246" s="97"/>
      <c r="D2246" s="98"/>
      <c r="E2246" s="97"/>
      <c r="F2246" s="97"/>
      <c r="G2246" s="97"/>
      <c r="H2246" s="96">
        <f>H2247</f>
        <v>0</v>
      </c>
      <c r="I2246" s="95" t="e">
        <f>H2246/$H$2317</f>
        <v>#DIV/0!</v>
      </c>
    </row>
    <row r="2247" spans="1:9" ht="39" customHeight="1" x14ac:dyDescent="0.25">
      <c r="A2247" s="92" t="s">
        <v>523</v>
      </c>
      <c r="B2247" s="93" t="s">
        <v>453</v>
      </c>
      <c r="C2247" s="92" t="s">
        <v>234</v>
      </c>
      <c r="D2247" s="91">
        <v>126.5</v>
      </c>
      <c r="E2247" s="308"/>
      <c r="F2247" s="310">
        <f t="shared" ref="F2247" si="948">$E$2</f>
        <v>0</v>
      </c>
      <c r="G2247" s="90">
        <f t="shared" ref="G2247" si="949">TRUNC(E2247*(1+F2247),2)</f>
        <v>0</v>
      </c>
      <c r="H2247" s="90">
        <f t="shared" ref="H2247" si="950">TRUNC(G2247*D2247,2)</f>
        <v>0</v>
      </c>
      <c r="I2247" s="89" t="e">
        <f>H2247/$H$2317</f>
        <v>#DIV/0!</v>
      </c>
    </row>
    <row r="2248" spans="1:9" ht="24" customHeight="1" x14ac:dyDescent="0.25">
      <c r="A2248" s="100" t="s">
        <v>522</v>
      </c>
      <c r="B2248" s="99" t="s">
        <v>521</v>
      </c>
      <c r="C2248" s="97"/>
      <c r="D2248" s="98"/>
      <c r="E2248" s="97"/>
      <c r="F2248" s="97"/>
      <c r="G2248" s="97"/>
      <c r="H2248" s="96">
        <f>SUM(H2249:H2253)</f>
        <v>0</v>
      </c>
      <c r="I2248" s="95" t="e">
        <f>H2248/$H$2317</f>
        <v>#DIV/0!</v>
      </c>
    </row>
    <row r="2249" spans="1:9" ht="39" customHeight="1" x14ac:dyDescent="0.25">
      <c r="A2249" s="92" t="s">
        <v>520</v>
      </c>
      <c r="B2249" s="93" t="s">
        <v>519</v>
      </c>
      <c r="C2249" s="92" t="s">
        <v>234</v>
      </c>
      <c r="D2249" s="91">
        <v>2.95</v>
      </c>
      <c r="E2249" s="308"/>
      <c r="F2249" s="310">
        <f t="shared" ref="F2249:F2253" si="951">$E$2</f>
        <v>0</v>
      </c>
      <c r="G2249" s="90">
        <f t="shared" ref="G2249:G2253" si="952">TRUNC(E2249*(1+F2249),2)</f>
        <v>0</v>
      </c>
      <c r="H2249" s="90">
        <f t="shared" ref="H2249:H2253" si="953">TRUNC(G2249*D2249,2)</f>
        <v>0</v>
      </c>
      <c r="I2249" s="89" t="e">
        <f t="shared" ref="I2249:I2253" si="954">H2249/$H$2317</f>
        <v>#DIV/0!</v>
      </c>
    </row>
    <row r="2250" spans="1:9" ht="39" customHeight="1" x14ac:dyDescent="0.25">
      <c r="A2250" s="92" t="s">
        <v>518</v>
      </c>
      <c r="B2250" s="93" t="s">
        <v>449</v>
      </c>
      <c r="C2250" s="92" t="s">
        <v>234</v>
      </c>
      <c r="D2250" s="91">
        <v>21.6</v>
      </c>
      <c r="E2250" s="308"/>
      <c r="F2250" s="310">
        <f t="shared" si="951"/>
        <v>0</v>
      </c>
      <c r="G2250" s="90">
        <f t="shared" si="952"/>
        <v>0</v>
      </c>
      <c r="H2250" s="90">
        <f t="shared" si="953"/>
        <v>0</v>
      </c>
      <c r="I2250" s="89" t="e">
        <f t="shared" si="954"/>
        <v>#DIV/0!</v>
      </c>
    </row>
    <row r="2251" spans="1:9" ht="39" customHeight="1" x14ac:dyDescent="0.25">
      <c r="A2251" s="92" t="s">
        <v>517</v>
      </c>
      <c r="B2251" s="93" t="s">
        <v>516</v>
      </c>
      <c r="C2251" s="92" t="s">
        <v>234</v>
      </c>
      <c r="D2251" s="91">
        <v>3</v>
      </c>
      <c r="E2251" s="308"/>
      <c r="F2251" s="310">
        <f t="shared" si="951"/>
        <v>0</v>
      </c>
      <c r="G2251" s="90">
        <f t="shared" si="952"/>
        <v>0</v>
      </c>
      <c r="H2251" s="90">
        <f t="shared" si="953"/>
        <v>0</v>
      </c>
      <c r="I2251" s="89" t="e">
        <f t="shared" si="954"/>
        <v>#DIV/0!</v>
      </c>
    </row>
    <row r="2252" spans="1:9" ht="39" customHeight="1" x14ac:dyDescent="0.25">
      <c r="A2252" s="92" t="s">
        <v>515</v>
      </c>
      <c r="B2252" s="93" t="s">
        <v>447</v>
      </c>
      <c r="C2252" s="92" t="s">
        <v>235</v>
      </c>
      <c r="D2252" s="91">
        <v>6</v>
      </c>
      <c r="E2252" s="90">
        <f>VLOOKUP(B2252,'COMPOSIÇAO DE CUSTO UNIT'!$B$8:$H$4706,7,FALSE)</f>
        <v>0</v>
      </c>
      <c r="F2252" s="310">
        <f t="shared" si="951"/>
        <v>0</v>
      </c>
      <c r="G2252" s="90">
        <f t="shared" si="952"/>
        <v>0</v>
      </c>
      <c r="H2252" s="90">
        <f t="shared" si="953"/>
        <v>0</v>
      </c>
      <c r="I2252" s="89" t="e">
        <f t="shared" si="954"/>
        <v>#DIV/0!</v>
      </c>
    </row>
    <row r="2253" spans="1:9" ht="26.1" customHeight="1" x14ac:dyDescent="0.25">
      <c r="A2253" s="92" t="s">
        <v>514</v>
      </c>
      <c r="B2253" s="93" t="s">
        <v>445</v>
      </c>
      <c r="C2253" s="92" t="s">
        <v>235</v>
      </c>
      <c r="D2253" s="91">
        <v>2</v>
      </c>
      <c r="E2253" s="90">
        <f>VLOOKUP(B2253,'COMPOSIÇAO DE CUSTO UNIT'!$B$8:$H$4706,7,FALSE)</f>
        <v>0</v>
      </c>
      <c r="F2253" s="310">
        <f t="shared" si="951"/>
        <v>0</v>
      </c>
      <c r="G2253" s="90">
        <f t="shared" si="952"/>
        <v>0</v>
      </c>
      <c r="H2253" s="90">
        <f t="shared" si="953"/>
        <v>0</v>
      </c>
      <c r="I2253" s="89" t="e">
        <f t="shared" si="954"/>
        <v>#DIV/0!</v>
      </c>
    </row>
    <row r="2254" spans="1:9" ht="24" customHeight="1" x14ac:dyDescent="0.25">
      <c r="A2254" s="100" t="s">
        <v>189</v>
      </c>
      <c r="B2254" s="99" t="s">
        <v>57</v>
      </c>
      <c r="C2254" s="97"/>
      <c r="D2254" s="98"/>
      <c r="E2254" s="97"/>
      <c r="F2254" s="97"/>
      <c r="G2254" s="97"/>
      <c r="H2254" s="96">
        <f>H2255</f>
        <v>0</v>
      </c>
      <c r="I2254" s="95" t="e">
        <f t="shared" ref="I2254:I2264" si="955">H2254/$H$2317</f>
        <v>#DIV/0!</v>
      </c>
    </row>
    <row r="2255" spans="1:9" ht="24" customHeight="1" x14ac:dyDescent="0.25">
      <c r="A2255" s="100" t="s">
        <v>513</v>
      </c>
      <c r="B2255" s="99" t="s">
        <v>512</v>
      </c>
      <c r="C2255" s="97"/>
      <c r="D2255" s="98"/>
      <c r="E2255" s="97"/>
      <c r="F2255" s="97"/>
      <c r="G2255" s="97"/>
      <c r="H2255" s="96">
        <f>SUM(H2256:H2264)</f>
        <v>0</v>
      </c>
      <c r="I2255" s="95" t="e">
        <f t="shared" si="955"/>
        <v>#DIV/0!</v>
      </c>
    </row>
    <row r="2256" spans="1:9" ht="39" customHeight="1" x14ac:dyDescent="0.25">
      <c r="A2256" s="92" t="s">
        <v>511</v>
      </c>
      <c r="B2256" s="93" t="s">
        <v>430</v>
      </c>
      <c r="C2256" s="92" t="s">
        <v>234</v>
      </c>
      <c r="D2256" s="91">
        <v>19.88</v>
      </c>
      <c r="E2256" s="308"/>
      <c r="F2256" s="310">
        <f t="shared" ref="F2256:F2264" si="956">$E$2</f>
        <v>0</v>
      </c>
      <c r="G2256" s="90">
        <f t="shared" ref="G2256:G2264" si="957">TRUNC(E2256*(1+F2256),2)</f>
        <v>0</v>
      </c>
      <c r="H2256" s="90">
        <f t="shared" ref="H2256:H2264" si="958">TRUNC(G2256*D2256,2)</f>
        <v>0</v>
      </c>
      <c r="I2256" s="89" t="e">
        <f t="shared" si="955"/>
        <v>#DIV/0!</v>
      </c>
    </row>
    <row r="2257" spans="1:9" ht="39" customHeight="1" x14ac:dyDescent="0.25">
      <c r="A2257" s="92" t="s">
        <v>510</v>
      </c>
      <c r="B2257" s="93" t="s">
        <v>428</v>
      </c>
      <c r="C2257" s="92" t="s">
        <v>234</v>
      </c>
      <c r="D2257" s="91">
        <v>8.1999999999999993</v>
      </c>
      <c r="E2257" s="308"/>
      <c r="F2257" s="310">
        <f t="shared" si="956"/>
        <v>0</v>
      </c>
      <c r="G2257" s="90">
        <f t="shared" si="957"/>
        <v>0</v>
      </c>
      <c r="H2257" s="90">
        <f t="shared" si="958"/>
        <v>0</v>
      </c>
      <c r="I2257" s="89" t="e">
        <f t="shared" si="955"/>
        <v>#DIV/0!</v>
      </c>
    </row>
    <row r="2258" spans="1:9" ht="39" customHeight="1" x14ac:dyDescent="0.25">
      <c r="A2258" s="92" t="s">
        <v>509</v>
      </c>
      <c r="B2258" s="93" t="s">
        <v>424</v>
      </c>
      <c r="C2258" s="92" t="s">
        <v>234</v>
      </c>
      <c r="D2258" s="91">
        <v>41.08</v>
      </c>
      <c r="E2258" s="308"/>
      <c r="F2258" s="310">
        <f t="shared" si="956"/>
        <v>0</v>
      </c>
      <c r="G2258" s="90">
        <f t="shared" si="957"/>
        <v>0</v>
      </c>
      <c r="H2258" s="90">
        <f t="shared" si="958"/>
        <v>0</v>
      </c>
      <c r="I2258" s="89" t="e">
        <f t="shared" si="955"/>
        <v>#DIV/0!</v>
      </c>
    </row>
    <row r="2259" spans="1:9" ht="39" customHeight="1" x14ac:dyDescent="0.25">
      <c r="A2259" s="92" t="s">
        <v>508</v>
      </c>
      <c r="B2259" s="93" t="s">
        <v>422</v>
      </c>
      <c r="C2259" s="92" t="s">
        <v>234</v>
      </c>
      <c r="D2259" s="91">
        <v>6.27</v>
      </c>
      <c r="E2259" s="308"/>
      <c r="F2259" s="310">
        <f t="shared" si="956"/>
        <v>0</v>
      </c>
      <c r="G2259" s="90">
        <f t="shared" si="957"/>
        <v>0</v>
      </c>
      <c r="H2259" s="90">
        <f t="shared" si="958"/>
        <v>0</v>
      </c>
      <c r="I2259" s="89" t="e">
        <f t="shared" si="955"/>
        <v>#DIV/0!</v>
      </c>
    </row>
    <row r="2260" spans="1:9" ht="39" customHeight="1" x14ac:dyDescent="0.25">
      <c r="A2260" s="92" t="s">
        <v>507</v>
      </c>
      <c r="B2260" s="93" t="s">
        <v>416</v>
      </c>
      <c r="C2260" s="92" t="s">
        <v>235</v>
      </c>
      <c r="D2260" s="91">
        <v>1</v>
      </c>
      <c r="E2260" s="308"/>
      <c r="F2260" s="310">
        <f t="shared" si="956"/>
        <v>0</v>
      </c>
      <c r="G2260" s="90">
        <f t="shared" si="957"/>
        <v>0</v>
      </c>
      <c r="H2260" s="90">
        <f t="shared" si="958"/>
        <v>0</v>
      </c>
      <c r="I2260" s="89" t="e">
        <f t="shared" si="955"/>
        <v>#DIV/0!</v>
      </c>
    </row>
    <row r="2261" spans="1:9" ht="39" customHeight="1" x14ac:dyDescent="0.25">
      <c r="A2261" s="92" t="s">
        <v>506</v>
      </c>
      <c r="B2261" s="93" t="s">
        <v>420</v>
      </c>
      <c r="C2261" s="92" t="s">
        <v>235</v>
      </c>
      <c r="D2261" s="91">
        <v>3</v>
      </c>
      <c r="E2261" s="308"/>
      <c r="F2261" s="310">
        <f t="shared" si="956"/>
        <v>0</v>
      </c>
      <c r="G2261" s="90">
        <f t="shared" si="957"/>
        <v>0</v>
      </c>
      <c r="H2261" s="90">
        <f t="shared" si="958"/>
        <v>0</v>
      </c>
      <c r="I2261" s="89" t="e">
        <f t="shared" si="955"/>
        <v>#DIV/0!</v>
      </c>
    </row>
    <row r="2262" spans="1:9" ht="26.1" customHeight="1" x14ac:dyDescent="0.25">
      <c r="A2262" s="92" t="s">
        <v>505</v>
      </c>
      <c r="B2262" s="93" t="s">
        <v>414</v>
      </c>
      <c r="C2262" s="92" t="s">
        <v>235</v>
      </c>
      <c r="D2262" s="91">
        <v>4</v>
      </c>
      <c r="E2262" s="90">
        <f>VLOOKUP(B2262,'COMPOSIÇAO DE CUSTO UNIT'!$B$8:$H$4706,7,FALSE)</f>
        <v>0</v>
      </c>
      <c r="F2262" s="310">
        <f t="shared" si="956"/>
        <v>0</v>
      </c>
      <c r="G2262" s="90">
        <f t="shared" si="957"/>
        <v>0</v>
      </c>
      <c r="H2262" s="90">
        <f t="shared" si="958"/>
        <v>0</v>
      </c>
      <c r="I2262" s="89" t="e">
        <f t="shared" si="955"/>
        <v>#DIV/0!</v>
      </c>
    </row>
    <row r="2263" spans="1:9" ht="26.1" customHeight="1" x14ac:dyDescent="0.25">
      <c r="A2263" s="92" t="s">
        <v>504</v>
      </c>
      <c r="B2263" s="93" t="s">
        <v>503</v>
      </c>
      <c r="C2263" s="92" t="s">
        <v>502</v>
      </c>
      <c r="D2263" s="91">
        <v>1</v>
      </c>
      <c r="E2263" s="90">
        <f>VLOOKUP(B2263,'COMPOSIÇAO DE CUSTO UNIT'!$B$8:$H$4706,7,FALSE)</f>
        <v>0</v>
      </c>
      <c r="F2263" s="310">
        <f t="shared" si="956"/>
        <v>0</v>
      </c>
      <c r="G2263" s="90">
        <f t="shared" si="957"/>
        <v>0</v>
      </c>
      <c r="H2263" s="90">
        <f t="shared" si="958"/>
        <v>0</v>
      </c>
      <c r="I2263" s="89" t="e">
        <f t="shared" si="955"/>
        <v>#DIV/0!</v>
      </c>
    </row>
    <row r="2264" spans="1:9" ht="26.1" customHeight="1" x14ac:dyDescent="0.25">
      <c r="A2264" s="92" t="s">
        <v>501</v>
      </c>
      <c r="B2264" s="93" t="s">
        <v>500</v>
      </c>
      <c r="C2264" s="92" t="s">
        <v>235</v>
      </c>
      <c r="D2264" s="91">
        <v>1</v>
      </c>
      <c r="E2264" s="90">
        <f>VLOOKUP(B2264,'COMPOSIÇAO DE CUSTO UNIT'!$B$8:$H$4706,7,FALSE)</f>
        <v>0</v>
      </c>
      <c r="F2264" s="310">
        <f t="shared" si="956"/>
        <v>0</v>
      </c>
      <c r="G2264" s="90">
        <f t="shared" si="957"/>
        <v>0</v>
      </c>
      <c r="H2264" s="90">
        <f t="shared" si="958"/>
        <v>0</v>
      </c>
      <c r="I2264" s="89" t="e">
        <f t="shared" si="955"/>
        <v>#DIV/0!</v>
      </c>
    </row>
    <row r="2265" spans="1:9" ht="24" customHeight="1" x14ac:dyDescent="0.25">
      <c r="A2265" s="100" t="s">
        <v>190</v>
      </c>
      <c r="B2265" s="99" t="s">
        <v>191</v>
      </c>
      <c r="C2265" s="97"/>
      <c r="D2265" s="98"/>
      <c r="E2265" s="97"/>
      <c r="F2265" s="97"/>
      <c r="G2265" s="97"/>
      <c r="H2265" s="96">
        <f>H2266+H2270+H2272+H2277+H2280+H2283+H2293+H2300</f>
        <v>0</v>
      </c>
      <c r="I2265" s="95" t="e">
        <f t="shared" ref="I2265:I2269" si="959">H2265/$H$2317</f>
        <v>#DIV/0!</v>
      </c>
    </row>
    <row r="2266" spans="1:9" ht="24" customHeight="1" x14ac:dyDescent="0.25">
      <c r="A2266" s="100" t="s">
        <v>192</v>
      </c>
      <c r="B2266" s="99" t="s">
        <v>33</v>
      </c>
      <c r="C2266" s="97"/>
      <c r="D2266" s="98"/>
      <c r="E2266" s="97"/>
      <c r="F2266" s="97"/>
      <c r="G2266" s="97"/>
      <c r="H2266" s="96">
        <f>SUM(H2267:H2269)</f>
        <v>0</v>
      </c>
      <c r="I2266" s="95" t="e">
        <f t="shared" si="959"/>
        <v>#DIV/0!</v>
      </c>
    </row>
    <row r="2267" spans="1:9" ht="26.1" customHeight="1" x14ac:dyDescent="0.25">
      <c r="A2267" s="92" t="s">
        <v>499</v>
      </c>
      <c r="B2267" s="93" t="s">
        <v>498</v>
      </c>
      <c r="C2267" s="92" t="s">
        <v>491</v>
      </c>
      <c r="D2267" s="91">
        <v>25.44</v>
      </c>
      <c r="E2267" s="308"/>
      <c r="F2267" s="310">
        <f t="shared" ref="F2267:F2269" si="960">$E$2</f>
        <v>0</v>
      </c>
      <c r="G2267" s="90">
        <f t="shared" ref="G2267:G2269" si="961">TRUNC(E2267*(1+F2267),2)</f>
        <v>0</v>
      </c>
      <c r="H2267" s="90">
        <f t="shared" ref="H2267:H2269" si="962">TRUNC(G2267*D2267,2)</f>
        <v>0</v>
      </c>
      <c r="I2267" s="89" t="e">
        <f t="shared" si="959"/>
        <v>#DIV/0!</v>
      </c>
    </row>
    <row r="2268" spans="1:9" ht="26.1" customHeight="1" x14ac:dyDescent="0.25">
      <c r="A2268" s="92" t="s">
        <v>497</v>
      </c>
      <c r="B2268" s="93" t="s">
        <v>496</v>
      </c>
      <c r="C2268" s="92" t="s">
        <v>460</v>
      </c>
      <c r="D2268" s="91">
        <v>27.24</v>
      </c>
      <c r="E2268" s="308"/>
      <c r="F2268" s="310">
        <f t="shared" si="960"/>
        <v>0</v>
      </c>
      <c r="G2268" s="90">
        <f t="shared" si="961"/>
        <v>0</v>
      </c>
      <c r="H2268" s="90">
        <f t="shared" si="962"/>
        <v>0</v>
      </c>
      <c r="I2268" s="89" t="e">
        <f t="shared" si="959"/>
        <v>#DIV/0!</v>
      </c>
    </row>
    <row r="2269" spans="1:9" ht="26.1" customHeight="1" x14ac:dyDescent="0.25">
      <c r="A2269" s="92" t="s">
        <v>495</v>
      </c>
      <c r="B2269" s="93" t="s">
        <v>494</v>
      </c>
      <c r="C2269" s="92" t="s">
        <v>491</v>
      </c>
      <c r="D2269" s="91">
        <v>21.72</v>
      </c>
      <c r="E2269" s="308"/>
      <c r="F2269" s="310">
        <f t="shared" si="960"/>
        <v>0</v>
      </c>
      <c r="G2269" s="90">
        <f t="shared" si="961"/>
        <v>0</v>
      </c>
      <c r="H2269" s="90">
        <f t="shared" si="962"/>
        <v>0</v>
      </c>
      <c r="I2269" s="89" t="e">
        <f t="shared" si="959"/>
        <v>#DIV/0!</v>
      </c>
    </row>
    <row r="2270" spans="1:9" ht="24" customHeight="1" x14ac:dyDescent="0.25">
      <c r="A2270" s="100" t="s">
        <v>193</v>
      </c>
      <c r="B2270" s="99" t="s">
        <v>194</v>
      </c>
      <c r="C2270" s="97"/>
      <c r="D2270" s="98"/>
      <c r="E2270" s="97"/>
      <c r="F2270" s="97"/>
      <c r="G2270" s="97"/>
      <c r="H2270" s="96">
        <f>H2271</f>
        <v>0</v>
      </c>
      <c r="I2270" s="95" t="e">
        <f>H2270/$H$2317</f>
        <v>#DIV/0!</v>
      </c>
    </row>
    <row r="2271" spans="1:9" ht="51.9" customHeight="1" x14ac:dyDescent="0.25">
      <c r="A2271" s="92" t="s">
        <v>493</v>
      </c>
      <c r="B2271" s="93" t="s">
        <v>492</v>
      </c>
      <c r="C2271" s="92" t="s">
        <v>491</v>
      </c>
      <c r="D2271" s="91">
        <v>7.91</v>
      </c>
      <c r="E2271" s="90">
        <f>VLOOKUP(B2271,'COMPOSIÇAO DE CUSTO UNIT'!$B$8:$H$4706,7,FALSE)</f>
        <v>0</v>
      </c>
      <c r="F2271" s="310">
        <f t="shared" ref="F2271" si="963">$E$2</f>
        <v>0</v>
      </c>
      <c r="G2271" s="90">
        <f t="shared" ref="G2271" si="964">TRUNC(E2271*(1+F2271),2)</f>
        <v>0</v>
      </c>
      <c r="H2271" s="90">
        <f t="shared" ref="H2271" si="965">TRUNC(G2271*D2271,2)</f>
        <v>0</v>
      </c>
      <c r="I2271" s="89" t="e">
        <f>H2271/$H$2317</f>
        <v>#DIV/0!</v>
      </c>
    </row>
    <row r="2272" spans="1:9" ht="24" customHeight="1" x14ac:dyDescent="0.25">
      <c r="A2272" s="100" t="s">
        <v>195</v>
      </c>
      <c r="B2272" s="99" t="s">
        <v>196</v>
      </c>
      <c r="C2272" s="97"/>
      <c r="D2272" s="98"/>
      <c r="E2272" s="97"/>
      <c r="F2272" s="97"/>
      <c r="G2272" s="97"/>
      <c r="H2272" s="96">
        <f>SUM(H2273:H2276)</f>
        <v>0</v>
      </c>
      <c r="I2272" s="95" t="e">
        <f>H2272/$H$2317</f>
        <v>#DIV/0!</v>
      </c>
    </row>
    <row r="2273" spans="1:9" ht="39" customHeight="1" x14ac:dyDescent="0.25">
      <c r="A2273" s="92" t="s">
        <v>490</v>
      </c>
      <c r="B2273" s="93" t="s">
        <v>489</v>
      </c>
      <c r="C2273" s="92" t="s">
        <v>460</v>
      </c>
      <c r="D2273" s="91">
        <v>235.42</v>
      </c>
      <c r="E2273" s="308"/>
      <c r="F2273" s="310">
        <f t="shared" ref="F2273:F2276" si="966">$E$2</f>
        <v>0</v>
      </c>
      <c r="G2273" s="90">
        <f t="shared" ref="G2273:G2276" si="967">TRUNC(E2273*(1+F2273),2)</f>
        <v>0</v>
      </c>
      <c r="H2273" s="90">
        <f t="shared" ref="H2273:H2276" si="968">TRUNC(G2273*D2273,2)</f>
        <v>0</v>
      </c>
      <c r="I2273" s="89" t="e">
        <f t="shared" ref="I2273:I2276" si="969">H2273/$H$2317</f>
        <v>#DIV/0!</v>
      </c>
    </row>
    <row r="2274" spans="1:9" ht="26.1" customHeight="1" x14ac:dyDescent="0.25">
      <c r="A2274" s="92" t="s">
        <v>488</v>
      </c>
      <c r="B2274" s="93" t="s">
        <v>487</v>
      </c>
      <c r="C2274" s="92" t="s">
        <v>234</v>
      </c>
      <c r="D2274" s="91">
        <v>171.99</v>
      </c>
      <c r="E2274" s="308"/>
      <c r="F2274" s="310">
        <f t="shared" si="966"/>
        <v>0</v>
      </c>
      <c r="G2274" s="90">
        <f t="shared" si="967"/>
        <v>0</v>
      </c>
      <c r="H2274" s="90">
        <f t="shared" si="968"/>
        <v>0</v>
      </c>
      <c r="I2274" s="89" t="e">
        <f t="shared" si="969"/>
        <v>#DIV/0!</v>
      </c>
    </row>
    <row r="2275" spans="1:9" ht="51.9" customHeight="1" x14ac:dyDescent="0.25">
      <c r="A2275" s="92" t="s">
        <v>486</v>
      </c>
      <c r="B2275" s="93" t="s">
        <v>485</v>
      </c>
      <c r="C2275" s="92" t="s">
        <v>460</v>
      </c>
      <c r="D2275" s="91">
        <v>8.08</v>
      </c>
      <c r="E2275" s="90">
        <f>VLOOKUP(B2275,'COMPOSIÇAO DE CUSTO UNIT'!$B$8:$H$4706,7,FALSE)</f>
        <v>0</v>
      </c>
      <c r="F2275" s="310">
        <f t="shared" si="966"/>
        <v>0</v>
      </c>
      <c r="G2275" s="90">
        <f t="shared" si="967"/>
        <v>0</v>
      </c>
      <c r="H2275" s="90">
        <f t="shared" si="968"/>
        <v>0</v>
      </c>
      <c r="I2275" s="89" t="e">
        <f t="shared" si="969"/>
        <v>#DIV/0!</v>
      </c>
    </row>
    <row r="2276" spans="1:9" ht="65.099999999999994" customHeight="1" x14ac:dyDescent="0.25">
      <c r="A2276" s="92" t="s">
        <v>484</v>
      </c>
      <c r="B2276" s="93" t="s">
        <v>483</v>
      </c>
      <c r="C2276" s="92" t="s">
        <v>234</v>
      </c>
      <c r="D2276" s="91">
        <v>5.05</v>
      </c>
      <c r="E2276" s="90">
        <f>VLOOKUP(B2276,'COMPOSIÇAO DE CUSTO UNIT'!$B$8:$H$4706,7,FALSE)</f>
        <v>0</v>
      </c>
      <c r="F2276" s="310">
        <f t="shared" si="966"/>
        <v>0</v>
      </c>
      <c r="G2276" s="90">
        <f t="shared" si="967"/>
        <v>0</v>
      </c>
      <c r="H2276" s="90">
        <f t="shared" si="968"/>
        <v>0</v>
      </c>
      <c r="I2276" s="89" t="e">
        <f t="shared" si="969"/>
        <v>#DIV/0!</v>
      </c>
    </row>
    <row r="2277" spans="1:9" ht="24" customHeight="1" x14ac:dyDescent="0.25">
      <c r="A2277" s="100" t="s">
        <v>197</v>
      </c>
      <c r="B2277" s="99" t="s">
        <v>198</v>
      </c>
      <c r="C2277" s="97"/>
      <c r="D2277" s="98"/>
      <c r="E2277" s="97"/>
      <c r="F2277" s="97"/>
      <c r="G2277" s="97"/>
      <c r="H2277" s="96">
        <f>SUM(H2278:H2279)</f>
        <v>0</v>
      </c>
      <c r="I2277" s="95" t="e">
        <f>H2277/$H$2317</f>
        <v>#DIV/0!</v>
      </c>
    </row>
    <row r="2278" spans="1:9" ht="51.9" customHeight="1" x14ac:dyDescent="0.25">
      <c r="A2278" s="92" t="s">
        <v>482</v>
      </c>
      <c r="B2278" s="93" t="s">
        <v>481</v>
      </c>
      <c r="C2278" s="92" t="s">
        <v>460</v>
      </c>
      <c r="D2278" s="91">
        <v>656.57</v>
      </c>
      <c r="E2278" s="308"/>
      <c r="F2278" s="310">
        <f t="shared" ref="F2278:F2279" si="970">$E$2</f>
        <v>0</v>
      </c>
      <c r="G2278" s="90">
        <f t="shared" ref="G2278:G2279" si="971">TRUNC(E2278*(1+F2278),2)</f>
        <v>0</v>
      </c>
      <c r="H2278" s="90">
        <f t="shared" ref="H2278:H2279" si="972">TRUNC(G2278*D2278,2)</f>
        <v>0</v>
      </c>
      <c r="I2278" s="89" t="e">
        <f t="shared" ref="I2278:I2279" si="973">H2278/$H$2317</f>
        <v>#DIV/0!</v>
      </c>
    </row>
    <row r="2279" spans="1:9" ht="65.099999999999994" customHeight="1" x14ac:dyDescent="0.25">
      <c r="A2279" s="92" t="s">
        <v>480</v>
      </c>
      <c r="B2279" s="93" t="s">
        <v>479</v>
      </c>
      <c r="C2279" s="92" t="s">
        <v>460</v>
      </c>
      <c r="D2279" s="91">
        <v>656.57</v>
      </c>
      <c r="E2279" s="308"/>
      <c r="F2279" s="310">
        <f t="shared" si="970"/>
        <v>0</v>
      </c>
      <c r="G2279" s="90">
        <f t="shared" si="971"/>
        <v>0</v>
      </c>
      <c r="H2279" s="90">
        <f t="shared" si="972"/>
        <v>0</v>
      </c>
      <c r="I2279" s="89" t="e">
        <f t="shared" si="973"/>
        <v>#DIV/0!</v>
      </c>
    </row>
    <row r="2280" spans="1:9" ht="24" customHeight="1" x14ac:dyDescent="0.25">
      <c r="A2280" s="100" t="s">
        <v>199</v>
      </c>
      <c r="B2280" s="99" t="s">
        <v>49</v>
      </c>
      <c r="C2280" s="97"/>
      <c r="D2280" s="98"/>
      <c r="E2280" s="97"/>
      <c r="F2280" s="97"/>
      <c r="G2280" s="97"/>
      <c r="H2280" s="96">
        <f>H2281</f>
        <v>0</v>
      </c>
      <c r="I2280" s="95" t="e">
        <f t="shared" ref="I2280:I2281" si="974">H2280/$H$2317</f>
        <v>#DIV/0!</v>
      </c>
    </row>
    <row r="2281" spans="1:9" ht="24" customHeight="1" x14ac:dyDescent="0.25">
      <c r="A2281" s="100" t="s">
        <v>478</v>
      </c>
      <c r="B2281" s="99" t="s">
        <v>477</v>
      </c>
      <c r="C2281" s="97"/>
      <c r="D2281" s="98"/>
      <c r="E2281" s="97"/>
      <c r="F2281" s="97"/>
      <c r="G2281" s="97"/>
      <c r="H2281" s="96">
        <f>H2282</f>
        <v>0</v>
      </c>
      <c r="I2281" s="95" t="e">
        <f t="shared" si="974"/>
        <v>#DIV/0!</v>
      </c>
    </row>
    <row r="2282" spans="1:9" ht="39" customHeight="1" x14ac:dyDescent="0.25">
      <c r="A2282" s="92" t="s">
        <v>476</v>
      </c>
      <c r="B2282" s="93" t="s">
        <v>475</v>
      </c>
      <c r="C2282" s="92" t="s">
        <v>460</v>
      </c>
      <c r="D2282" s="91">
        <v>74.489999999999995</v>
      </c>
      <c r="E2282" s="90">
        <f>VLOOKUP(B2282,'COMPOSIÇAO DE CUSTO UNIT'!$B$8:$H$4706,7,FALSE)</f>
        <v>0</v>
      </c>
      <c r="F2282" s="310">
        <f t="shared" ref="F2282" si="975">$E$2</f>
        <v>0</v>
      </c>
      <c r="G2282" s="90">
        <f t="shared" ref="G2282" si="976">TRUNC(E2282*(1+F2282),2)</f>
        <v>0</v>
      </c>
      <c r="H2282" s="90">
        <f t="shared" ref="H2282" si="977">TRUNC(G2282*D2282,2)</f>
        <v>0</v>
      </c>
      <c r="I2282" s="89" t="e">
        <f>H2282/$H$2317</f>
        <v>#DIV/0!</v>
      </c>
    </row>
    <row r="2283" spans="1:9" ht="24" customHeight="1" x14ac:dyDescent="0.25">
      <c r="A2283" s="100" t="s">
        <v>200</v>
      </c>
      <c r="B2283" s="99" t="s">
        <v>51</v>
      </c>
      <c r="C2283" s="97"/>
      <c r="D2283" s="98"/>
      <c r="E2283" s="97"/>
      <c r="F2283" s="97"/>
      <c r="G2283" s="97"/>
      <c r="H2283" s="96">
        <f>H2284+H2287+H2291</f>
        <v>0</v>
      </c>
      <c r="I2283" s="95" t="e">
        <f t="shared" ref="I2283:I2286" si="978">H2283/$H$2317</f>
        <v>#DIV/0!</v>
      </c>
    </row>
    <row r="2284" spans="1:9" ht="24" customHeight="1" x14ac:dyDescent="0.25">
      <c r="A2284" s="100" t="s">
        <v>474</v>
      </c>
      <c r="B2284" s="99" t="s">
        <v>473</v>
      </c>
      <c r="C2284" s="97"/>
      <c r="D2284" s="98"/>
      <c r="E2284" s="97"/>
      <c r="F2284" s="97"/>
      <c r="G2284" s="97"/>
      <c r="H2284" s="96">
        <f>SUM(H2285:H2286)</f>
        <v>0</v>
      </c>
      <c r="I2284" s="95" t="e">
        <f t="shared" si="978"/>
        <v>#DIV/0!</v>
      </c>
    </row>
    <row r="2285" spans="1:9" ht="26.1" customHeight="1" x14ac:dyDescent="0.25">
      <c r="A2285" s="92" t="s">
        <v>472</v>
      </c>
      <c r="B2285" s="93" t="s">
        <v>471</v>
      </c>
      <c r="C2285" s="92" t="s">
        <v>460</v>
      </c>
      <c r="D2285" s="91">
        <v>656.57</v>
      </c>
      <c r="E2285" s="308"/>
      <c r="F2285" s="310">
        <f t="shared" ref="F2285:F2286" si="979">$E$2</f>
        <v>0</v>
      </c>
      <c r="G2285" s="90">
        <f t="shared" ref="G2285:G2286" si="980">TRUNC(E2285*(1+F2285),2)</f>
        <v>0</v>
      </c>
      <c r="H2285" s="90">
        <f t="shared" ref="H2285:H2286" si="981">TRUNC(G2285*D2285,2)</f>
        <v>0</v>
      </c>
      <c r="I2285" s="89" t="e">
        <f t="shared" si="978"/>
        <v>#DIV/0!</v>
      </c>
    </row>
    <row r="2286" spans="1:9" ht="26.1" customHeight="1" x14ac:dyDescent="0.25">
      <c r="A2286" s="92" t="s">
        <v>470</v>
      </c>
      <c r="B2286" s="93" t="s">
        <v>469</v>
      </c>
      <c r="C2286" s="92" t="s">
        <v>460</v>
      </c>
      <c r="D2286" s="91">
        <v>656.57</v>
      </c>
      <c r="E2286" s="308"/>
      <c r="F2286" s="310">
        <f t="shared" si="979"/>
        <v>0</v>
      </c>
      <c r="G2286" s="90">
        <f t="shared" si="980"/>
        <v>0</v>
      </c>
      <c r="H2286" s="90">
        <f t="shared" si="981"/>
        <v>0</v>
      </c>
      <c r="I2286" s="89" t="e">
        <f t="shared" si="978"/>
        <v>#DIV/0!</v>
      </c>
    </row>
    <row r="2287" spans="1:9" ht="24" customHeight="1" x14ac:dyDescent="0.25">
      <c r="A2287" s="100" t="s">
        <v>468</v>
      </c>
      <c r="B2287" s="99" t="s">
        <v>467</v>
      </c>
      <c r="C2287" s="97"/>
      <c r="D2287" s="98"/>
      <c r="E2287" s="97"/>
      <c r="F2287" s="97"/>
      <c r="G2287" s="97"/>
      <c r="H2287" s="96">
        <f>SUM(H2288:H2290)</f>
        <v>0</v>
      </c>
      <c r="I2287" s="95" t="e">
        <f>H2287/$H$2317</f>
        <v>#DIV/0!</v>
      </c>
    </row>
    <row r="2288" spans="1:9" ht="26.1" customHeight="1" x14ac:dyDescent="0.25">
      <c r="A2288" s="92" t="s">
        <v>466</v>
      </c>
      <c r="B2288" s="93" t="s">
        <v>465</v>
      </c>
      <c r="C2288" s="92" t="s">
        <v>460</v>
      </c>
      <c r="D2288" s="91">
        <v>22.34</v>
      </c>
      <c r="E2288" s="308"/>
      <c r="F2288" s="310">
        <f t="shared" ref="F2288:F2290" si="982">$E$2</f>
        <v>0</v>
      </c>
      <c r="G2288" s="90">
        <f t="shared" ref="G2288:G2290" si="983">TRUNC(E2288*(1+F2288),2)</f>
        <v>0</v>
      </c>
      <c r="H2288" s="90">
        <f t="shared" ref="H2288:H2290" si="984">TRUNC(G2288*D2288,2)</f>
        <v>0</v>
      </c>
      <c r="I2288" s="89" t="e">
        <f t="shared" ref="I2288:I2290" si="985">H2288/$H$2317</f>
        <v>#DIV/0!</v>
      </c>
    </row>
    <row r="2289" spans="1:9" ht="39" customHeight="1" x14ac:dyDescent="0.25">
      <c r="A2289" s="92" t="s">
        <v>464</v>
      </c>
      <c r="B2289" s="93" t="s">
        <v>463</v>
      </c>
      <c r="C2289" s="92" t="s">
        <v>460</v>
      </c>
      <c r="D2289" s="91">
        <v>22.34</v>
      </c>
      <c r="E2289" s="308"/>
      <c r="F2289" s="310">
        <f t="shared" si="982"/>
        <v>0</v>
      </c>
      <c r="G2289" s="90">
        <f t="shared" si="983"/>
        <v>0</v>
      </c>
      <c r="H2289" s="90">
        <f t="shared" si="984"/>
        <v>0</v>
      </c>
      <c r="I2289" s="89" t="e">
        <f t="shared" si="985"/>
        <v>#DIV/0!</v>
      </c>
    </row>
    <row r="2290" spans="1:9" ht="51.9" customHeight="1" x14ac:dyDescent="0.25">
      <c r="A2290" s="92" t="s">
        <v>462</v>
      </c>
      <c r="B2290" s="93" t="s">
        <v>461</v>
      </c>
      <c r="C2290" s="92" t="s">
        <v>460</v>
      </c>
      <c r="D2290" s="91">
        <v>22.34</v>
      </c>
      <c r="E2290" s="308"/>
      <c r="F2290" s="310">
        <f t="shared" si="982"/>
        <v>0</v>
      </c>
      <c r="G2290" s="90">
        <f t="shared" si="983"/>
        <v>0</v>
      </c>
      <c r="H2290" s="90">
        <f t="shared" si="984"/>
        <v>0</v>
      </c>
      <c r="I2290" s="89" t="e">
        <f t="shared" si="985"/>
        <v>#DIV/0!</v>
      </c>
    </row>
    <row r="2291" spans="1:9" ht="24" customHeight="1" x14ac:dyDescent="0.25">
      <c r="A2291" s="100" t="s">
        <v>459</v>
      </c>
      <c r="B2291" s="99" t="s">
        <v>69</v>
      </c>
      <c r="C2291" s="97"/>
      <c r="D2291" s="98"/>
      <c r="E2291" s="97"/>
      <c r="F2291" s="97"/>
      <c r="G2291" s="97"/>
      <c r="H2291" s="96">
        <f>H2292</f>
        <v>0</v>
      </c>
      <c r="I2291" s="95" t="e">
        <f>H2291/$H$2317</f>
        <v>#DIV/0!</v>
      </c>
    </row>
    <row r="2292" spans="1:9" ht="39" customHeight="1" x14ac:dyDescent="0.25">
      <c r="A2292" s="92" t="s">
        <v>458</v>
      </c>
      <c r="B2292" s="93" t="s">
        <v>457</v>
      </c>
      <c r="C2292" s="92" t="s">
        <v>234</v>
      </c>
      <c r="D2292" s="91">
        <v>33.83</v>
      </c>
      <c r="E2292" s="90">
        <f>VLOOKUP(B2292,'COMPOSIÇAO DE CUSTO UNIT'!$B$8:$H$4706,7,FALSE)</f>
        <v>0</v>
      </c>
      <c r="F2292" s="310">
        <f t="shared" ref="F2292" si="986">$E$2</f>
        <v>0</v>
      </c>
      <c r="G2292" s="90">
        <f t="shared" ref="G2292" si="987">TRUNC(E2292*(1+F2292),2)</f>
        <v>0</v>
      </c>
      <c r="H2292" s="90">
        <f t="shared" ref="H2292" si="988">TRUNC(G2292*D2292,2)</f>
        <v>0</v>
      </c>
      <c r="I2292" s="89" t="e">
        <f>H2292/$H$2317</f>
        <v>#DIV/0!</v>
      </c>
    </row>
    <row r="2293" spans="1:9" ht="24" customHeight="1" x14ac:dyDescent="0.25">
      <c r="A2293" s="100" t="s">
        <v>201</v>
      </c>
      <c r="B2293" s="99" t="s">
        <v>53</v>
      </c>
      <c r="C2293" s="97"/>
      <c r="D2293" s="98"/>
      <c r="E2293" s="97"/>
      <c r="F2293" s="97"/>
      <c r="G2293" s="97"/>
      <c r="H2293" s="96">
        <f>H2294+H2296</f>
        <v>0</v>
      </c>
      <c r="I2293" s="95" t="e">
        <f t="shared" ref="I2293:I2294" si="989">H2293/$H$2317</f>
        <v>#DIV/0!</v>
      </c>
    </row>
    <row r="2294" spans="1:9" ht="24" customHeight="1" x14ac:dyDescent="0.25">
      <c r="A2294" s="100" t="s">
        <v>456</v>
      </c>
      <c r="B2294" s="99" t="s">
        <v>455</v>
      </c>
      <c r="C2294" s="97"/>
      <c r="D2294" s="98"/>
      <c r="E2294" s="97"/>
      <c r="F2294" s="97"/>
      <c r="G2294" s="97"/>
      <c r="H2294" s="96">
        <f>H2295</f>
        <v>0</v>
      </c>
      <c r="I2294" s="95" t="e">
        <f t="shared" si="989"/>
        <v>#DIV/0!</v>
      </c>
    </row>
    <row r="2295" spans="1:9" ht="39" customHeight="1" x14ac:dyDescent="0.25">
      <c r="A2295" s="92" t="s">
        <v>454</v>
      </c>
      <c r="B2295" s="93" t="s">
        <v>453</v>
      </c>
      <c r="C2295" s="92" t="s">
        <v>234</v>
      </c>
      <c r="D2295" s="91">
        <v>186.1</v>
      </c>
      <c r="E2295" s="308"/>
      <c r="F2295" s="310">
        <f t="shared" ref="F2295" si="990">$E$2</f>
        <v>0</v>
      </c>
      <c r="G2295" s="90">
        <f t="shared" ref="G2295" si="991">TRUNC(E2295*(1+F2295),2)</f>
        <v>0</v>
      </c>
      <c r="H2295" s="90">
        <f t="shared" ref="H2295" si="992">TRUNC(G2295*D2295,2)</f>
        <v>0</v>
      </c>
      <c r="I2295" s="89" t="e">
        <f>H2295/$H$2317</f>
        <v>#DIV/0!</v>
      </c>
    </row>
    <row r="2296" spans="1:9" ht="24" customHeight="1" x14ac:dyDescent="0.25">
      <c r="A2296" s="100" t="s">
        <v>452</v>
      </c>
      <c r="B2296" s="99" t="s">
        <v>451</v>
      </c>
      <c r="C2296" s="97"/>
      <c r="D2296" s="98"/>
      <c r="E2296" s="97"/>
      <c r="F2296" s="97"/>
      <c r="G2296" s="97"/>
      <c r="H2296" s="96">
        <f>SUM(H2297:H2299)</f>
        <v>0</v>
      </c>
      <c r="I2296" s="95" t="e">
        <f>H2296/$H$2317</f>
        <v>#DIV/0!</v>
      </c>
    </row>
    <row r="2297" spans="1:9" ht="39" customHeight="1" x14ac:dyDescent="0.25">
      <c r="A2297" s="92" t="s">
        <v>450</v>
      </c>
      <c r="B2297" s="93" t="s">
        <v>449</v>
      </c>
      <c r="C2297" s="92" t="s">
        <v>234</v>
      </c>
      <c r="D2297" s="91">
        <v>33.83</v>
      </c>
      <c r="E2297" s="308"/>
      <c r="F2297" s="310">
        <f t="shared" ref="F2297:F2299" si="993">$E$2</f>
        <v>0</v>
      </c>
      <c r="G2297" s="90">
        <f t="shared" ref="G2297:G2299" si="994">TRUNC(E2297*(1+F2297),2)</f>
        <v>0</v>
      </c>
      <c r="H2297" s="90">
        <f t="shared" ref="H2297:H2299" si="995">TRUNC(G2297*D2297,2)</f>
        <v>0</v>
      </c>
      <c r="I2297" s="89" t="e">
        <f t="shared" ref="I2297:I2299" si="996">H2297/$H$2317</f>
        <v>#DIV/0!</v>
      </c>
    </row>
    <row r="2298" spans="1:9" ht="39" customHeight="1" x14ac:dyDescent="0.25">
      <c r="A2298" s="92" t="s">
        <v>448</v>
      </c>
      <c r="B2298" s="93" t="s">
        <v>447</v>
      </c>
      <c r="C2298" s="92" t="s">
        <v>235</v>
      </c>
      <c r="D2298" s="91">
        <v>9</v>
      </c>
      <c r="E2298" s="90">
        <f>VLOOKUP(B2298,'COMPOSIÇAO DE CUSTO UNIT'!$B$8:$H$4706,7,FALSE)</f>
        <v>0</v>
      </c>
      <c r="F2298" s="310">
        <f t="shared" si="993"/>
        <v>0</v>
      </c>
      <c r="G2298" s="90">
        <f t="shared" si="994"/>
        <v>0</v>
      </c>
      <c r="H2298" s="90">
        <f t="shared" si="995"/>
        <v>0</v>
      </c>
      <c r="I2298" s="89" t="e">
        <f t="shared" si="996"/>
        <v>#DIV/0!</v>
      </c>
    </row>
    <row r="2299" spans="1:9" ht="26.1" customHeight="1" x14ac:dyDescent="0.25">
      <c r="A2299" s="92" t="s">
        <v>446</v>
      </c>
      <c r="B2299" s="93" t="s">
        <v>445</v>
      </c>
      <c r="C2299" s="92" t="s">
        <v>235</v>
      </c>
      <c r="D2299" s="91">
        <v>2</v>
      </c>
      <c r="E2299" s="90">
        <f>VLOOKUP(B2299,'COMPOSIÇAO DE CUSTO UNIT'!$B$8:$H$4706,7,FALSE)</f>
        <v>0</v>
      </c>
      <c r="F2299" s="310">
        <f t="shared" si="993"/>
        <v>0</v>
      </c>
      <c r="G2299" s="90">
        <f t="shared" si="994"/>
        <v>0</v>
      </c>
      <c r="H2299" s="90">
        <f t="shared" si="995"/>
        <v>0</v>
      </c>
      <c r="I2299" s="89" t="e">
        <f t="shared" si="996"/>
        <v>#DIV/0!</v>
      </c>
    </row>
    <row r="2300" spans="1:9" ht="24" customHeight="1" x14ac:dyDescent="0.25">
      <c r="A2300" s="100" t="s">
        <v>202</v>
      </c>
      <c r="B2300" s="99" t="s">
        <v>203</v>
      </c>
      <c r="C2300" s="97"/>
      <c r="D2300" s="98"/>
      <c r="E2300" s="97"/>
      <c r="F2300" s="97"/>
      <c r="G2300" s="97"/>
      <c r="H2300" s="96">
        <f>H2301+H2306</f>
        <v>0</v>
      </c>
      <c r="I2300" s="95" t="e">
        <f t="shared" ref="I2300:I2305" si="997">H2300/$H$2317</f>
        <v>#DIV/0!</v>
      </c>
    </row>
    <row r="2301" spans="1:9" ht="24" customHeight="1" x14ac:dyDescent="0.25">
      <c r="A2301" s="100" t="s">
        <v>444</v>
      </c>
      <c r="B2301" s="99" t="s">
        <v>443</v>
      </c>
      <c r="C2301" s="97"/>
      <c r="D2301" s="98"/>
      <c r="E2301" s="97"/>
      <c r="F2301" s="97"/>
      <c r="G2301" s="97"/>
      <c r="H2301" s="96">
        <f>SUM(H2302:H2305)</f>
        <v>0</v>
      </c>
      <c r="I2301" s="95" t="e">
        <f t="shared" si="997"/>
        <v>#DIV/0!</v>
      </c>
    </row>
    <row r="2302" spans="1:9" ht="39" customHeight="1" x14ac:dyDescent="0.25">
      <c r="A2302" s="92" t="s">
        <v>442</v>
      </c>
      <c r="B2302" s="93" t="s">
        <v>441</v>
      </c>
      <c r="C2302" s="92" t="s">
        <v>235</v>
      </c>
      <c r="D2302" s="91">
        <v>1</v>
      </c>
      <c r="E2302" s="308"/>
      <c r="F2302" s="310">
        <f t="shared" ref="F2302:F2305" si="998">$E$2</f>
        <v>0</v>
      </c>
      <c r="G2302" s="90">
        <f t="shared" ref="G2302:G2305" si="999">TRUNC(E2302*(1+F2302),2)</f>
        <v>0</v>
      </c>
      <c r="H2302" s="90">
        <f t="shared" ref="H2302:H2305" si="1000">TRUNC(G2302*D2302,2)</f>
        <v>0</v>
      </c>
      <c r="I2302" s="89" t="e">
        <f t="shared" si="997"/>
        <v>#DIV/0!</v>
      </c>
    </row>
    <row r="2303" spans="1:9" ht="90.9" customHeight="1" x14ac:dyDescent="0.25">
      <c r="A2303" s="92" t="s">
        <v>440</v>
      </c>
      <c r="B2303" s="93" t="s">
        <v>4495</v>
      </c>
      <c r="C2303" s="92" t="s">
        <v>235</v>
      </c>
      <c r="D2303" s="91">
        <v>1</v>
      </c>
      <c r="E2303" s="90">
        <f>VLOOKUP(B2303,'COMPOSIÇAO DE CUSTO UNIT'!$B$8:$H$4706,7,FALSE)</f>
        <v>0</v>
      </c>
      <c r="F2303" s="310">
        <f t="shared" si="998"/>
        <v>0</v>
      </c>
      <c r="G2303" s="90">
        <f t="shared" si="999"/>
        <v>0</v>
      </c>
      <c r="H2303" s="90">
        <f t="shared" si="1000"/>
        <v>0</v>
      </c>
      <c r="I2303" s="89" t="e">
        <f t="shared" si="997"/>
        <v>#DIV/0!</v>
      </c>
    </row>
    <row r="2304" spans="1:9" ht="26.1" customHeight="1" x14ac:dyDescent="0.25">
      <c r="A2304" s="92" t="s">
        <v>439</v>
      </c>
      <c r="B2304" s="93" t="s">
        <v>438</v>
      </c>
      <c r="C2304" s="92" t="s">
        <v>235</v>
      </c>
      <c r="D2304" s="91">
        <v>1</v>
      </c>
      <c r="E2304" s="90">
        <f>VLOOKUP(B2304,'COMPOSIÇAO DE CUSTO UNIT'!$B$8:$H$4706,7,FALSE)</f>
        <v>0</v>
      </c>
      <c r="F2304" s="310">
        <f t="shared" si="998"/>
        <v>0</v>
      </c>
      <c r="G2304" s="90">
        <f t="shared" si="999"/>
        <v>0</v>
      </c>
      <c r="H2304" s="90">
        <f t="shared" si="1000"/>
        <v>0</v>
      </c>
      <c r="I2304" s="89" t="e">
        <f t="shared" si="997"/>
        <v>#DIV/0!</v>
      </c>
    </row>
    <row r="2305" spans="1:9" ht="24" customHeight="1" x14ac:dyDescent="0.25">
      <c r="A2305" s="92" t="s">
        <v>437</v>
      </c>
      <c r="B2305" s="93" t="s">
        <v>436</v>
      </c>
      <c r="C2305" s="92" t="s">
        <v>235</v>
      </c>
      <c r="D2305" s="91">
        <v>1</v>
      </c>
      <c r="E2305" s="90">
        <f>VLOOKUP(B2305,'COMPOSIÇAO DE CUSTO UNIT'!$B$8:$H$4706,7,FALSE)</f>
        <v>0</v>
      </c>
      <c r="F2305" s="310">
        <f t="shared" si="998"/>
        <v>0</v>
      </c>
      <c r="G2305" s="90">
        <f t="shared" si="999"/>
        <v>0</v>
      </c>
      <c r="H2305" s="90">
        <f t="shared" si="1000"/>
        <v>0</v>
      </c>
      <c r="I2305" s="89" t="e">
        <f t="shared" si="997"/>
        <v>#DIV/0!</v>
      </c>
    </row>
    <row r="2306" spans="1:9" ht="24" customHeight="1" x14ac:dyDescent="0.25">
      <c r="A2306" s="100" t="s">
        <v>435</v>
      </c>
      <c r="B2306" s="99" t="s">
        <v>434</v>
      </c>
      <c r="C2306" s="97"/>
      <c r="D2306" s="98"/>
      <c r="E2306" s="97"/>
      <c r="F2306" s="97"/>
      <c r="G2306" s="97"/>
      <c r="H2306" s="96">
        <f>SUM(H2307:H2316)</f>
        <v>0</v>
      </c>
      <c r="I2306" s="95" t="e">
        <f>H2306/$H$2317</f>
        <v>#DIV/0!</v>
      </c>
    </row>
    <row r="2307" spans="1:9" ht="39" customHeight="1" x14ac:dyDescent="0.25">
      <c r="A2307" s="92" t="s">
        <v>433</v>
      </c>
      <c r="B2307" s="93" t="s">
        <v>432</v>
      </c>
      <c r="C2307" s="92" t="s">
        <v>234</v>
      </c>
      <c r="D2307" s="91">
        <v>7.2</v>
      </c>
      <c r="E2307" s="308"/>
      <c r="F2307" s="310">
        <f t="shared" ref="F2307:F2316" si="1001">$E$2</f>
        <v>0</v>
      </c>
      <c r="G2307" s="90">
        <f t="shared" ref="G2307:G2316" si="1002">TRUNC(E2307*(1+F2307),2)</f>
        <v>0</v>
      </c>
      <c r="H2307" s="90">
        <f t="shared" ref="H2307:H2316" si="1003">TRUNC(G2307*D2307,2)</f>
        <v>0</v>
      </c>
      <c r="I2307" s="89" t="e">
        <f t="shared" ref="I2307:I2316" si="1004">H2307/$H$2317</f>
        <v>#DIV/0!</v>
      </c>
    </row>
    <row r="2308" spans="1:9" ht="39" customHeight="1" x14ac:dyDescent="0.25">
      <c r="A2308" s="92" t="s">
        <v>431</v>
      </c>
      <c r="B2308" s="93" t="s">
        <v>430</v>
      </c>
      <c r="C2308" s="92" t="s">
        <v>234</v>
      </c>
      <c r="D2308" s="91">
        <v>7.2</v>
      </c>
      <c r="E2308" s="308"/>
      <c r="F2308" s="310">
        <f t="shared" si="1001"/>
        <v>0</v>
      </c>
      <c r="G2308" s="90">
        <f t="shared" si="1002"/>
        <v>0</v>
      </c>
      <c r="H2308" s="90">
        <f t="shared" si="1003"/>
        <v>0</v>
      </c>
      <c r="I2308" s="89" t="e">
        <f t="shared" si="1004"/>
        <v>#DIV/0!</v>
      </c>
    </row>
    <row r="2309" spans="1:9" ht="39" customHeight="1" x14ac:dyDescent="0.25">
      <c r="A2309" s="92" t="s">
        <v>429</v>
      </c>
      <c r="B2309" s="93" t="s">
        <v>428</v>
      </c>
      <c r="C2309" s="92" t="s">
        <v>234</v>
      </c>
      <c r="D2309" s="91">
        <v>7.2</v>
      </c>
      <c r="E2309" s="308"/>
      <c r="F2309" s="310">
        <f t="shared" si="1001"/>
        <v>0</v>
      </c>
      <c r="G2309" s="90">
        <f t="shared" si="1002"/>
        <v>0</v>
      </c>
      <c r="H2309" s="90">
        <f t="shared" si="1003"/>
        <v>0</v>
      </c>
      <c r="I2309" s="89" t="e">
        <f t="shared" si="1004"/>
        <v>#DIV/0!</v>
      </c>
    </row>
    <row r="2310" spans="1:9" ht="26.1" customHeight="1" x14ac:dyDescent="0.25">
      <c r="A2310" s="92" t="s">
        <v>427</v>
      </c>
      <c r="B2310" s="93" t="s">
        <v>426</v>
      </c>
      <c r="C2310" s="92" t="s">
        <v>234</v>
      </c>
      <c r="D2310" s="91">
        <v>7.2</v>
      </c>
      <c r="E2310" s="308"/>
      <c r="F2310" s="310">
        <f t="shared" si="1001"/>
        <v>0</v>
      </c>
      <c r="G2310" s="90">
        <f t="shared" si="1002"/>
        <v>0</v>
      </c>
      <c r="H2310" s="90">
        <f t="shared" si="1003"/>
        <v>0</v>
      </c>
      <c r="I2310" s="89" t="e">
        <f t="shared" si="1004"/>
        <v>#DIV/0!</v>
      </c>
    </row>
    <row r="2311" spans="1:9" ht="39" customHeight="1" x14ac:dyDescent="0.25">
      <c r="A2311" s="92" t="s">
        <v>425</v>
      </c>
      <c r="B2311" s="93" t="s">
        <v>424</v>
      </c>
      <c r="C2311" s="92" t="s">
        <v>234</v>
      </c>
      <c r="D2311" s="91">
        <v>50.32</v>
      </c>
      <c r="E2311" s="308"/>
      <c r="F2311" s="310">
        <f t="shared" si="1001"/>
        <v>0</v>
      </c>
      <c r="G2311" s="90">
        <f t="shared" si="1002"/>
        <v>0</v>
      </c>
      <c r="H2311" s="90">
        <f t="shared" si="1003"/>
        <v>0</v>
      </c>
      <c r="I2311" s="89" t="e">
        <f t="shared" si="1004"/>
        <v>#DIV/0!</v>
      </c>
    </row>
    <row r="2312" spans="1:9" ht="39" customHeight="1" x14ac:dyDescent="0.25">
      <c r="A2312" s="92" t="s">
        <v>423</v>
      </c>
      <c r="B2312" s="93" t="s">
        <v>422</v>
      </c>
      <c r="C2312" s="92" t="s">
        <v>234</v>
      </c>
      <c r="D2312" s="91">
        <v>8.9499999999999993</v>
      </c>
      <c r="E2312" s="308"/>
      <c r="F2312" s="310">
        <f t="shared" si="1001"/>
        <v>0</v>
      </c>
      <c r="G2312" s="90">
        <f t="shared" si="1002"/>
        <v>0</v>
      </c>
      <c r="H2312" s="90">
        <f t="shared" si="1003"/>
        <v>0</v>
      </c>
      <c r="I2312" s="89" t="e">
        <f t="shared" si="1004"/>
        <v>#DIV/0!</v>
      </c>
    </row>
    <row r="2313" spans="1:9" ht="39" customHeight="1" x14ac:dyDescent="0.25">
      <c r="A2313" s="92" t="s">
        <v>421</v>
      </c>
      <c r="B2313" s="93" t="s">
        <v>420</v>
      </c>
      <c r="C2313" s="92" t="s">
        <v>235</v>
      </c>
      <c r="D2313" s="91">
        <v>3</v>
      </c>
      <c r="E2313" s="308"/>
      <c r="F2313" s="310">
        <f t="shared" si="1001"/>
        <v>0</v>
      </c>
      <c r="G2313" s="90">
        <f t="shared" si="1002"/>
        <v>0</v>
      </c>
      <c r="H2313" s="90">
        <f t="shared" si="1003"/>
        <v>0</v>
      </c>
      <c r="I2313" s="89" t="e">
        <f t="shared" si="1004"/>
        <v>#DIV/0!</v>
      </c>
    </row>
    <row r="2314" spans="1:9" ht="39" customHeight="1" x14ac:dyDescent="0.25">
      <c r="A2314" s="92" t="s">
        <v>419</v>
      </c>
      <c r="B2314" s="93" t="s">
        <v>418</v>
      </c>
      <c r="C2314" s="92" t="s">
        <v>234</v>
      </c>
      <c r="D2314" s="91">
        <v>44.04</v>
      </c>
      <c r="E2314" s="308"/>
      <c r="F2314" s="310">
        <f t="shared" si="1001"/>
        <v>0</v>
      </c>
      <c r="G2314" s="90">
        <f t="shared" si="1002"/>
        <v>0</v>
      </c>
      <c r="H2314" s="90">
        <f t="shared" si="1003"/>
        <v>0</v>
      </c>
      <c r="I2314" s="89" t="e">
        <f t="shared" si="1004"/>
        <v>#DIV/0!</v>
      </c>
    </row>
    <row r="2315" spans="1:9" ht="39" customHeight="1" x14ac:dyDescent="0.25">
      <c r="A2315" s="92" t="s">
        <v>417</v>
      </c>
      <c r="B2315" s="93" t="s">
        <v>416</v>
      </c>
      <c r="C2315" s="92" t="s">
        <v>235</v>
      </c>
      <c r="D2315" s="91">
        <v>4</v>
      </c>
      <c r="E2315" s="308"/>
      <c r="F2315" s="310">
        <f t="shared" si="1001"/>
        <v>0</v>
      </c>
      <c r="G2315" s="90">
        <f t="shared" si="1002"/>
        <v>0</v>
      </c>
      <c r="H2315" s="90">
        <f t="shared" si="1003"/>
        <v>0</v>
      </c>
      <c r="I2315" s="89" t="e">
        <f t="shared" si="1004"/>
        <v>#DIV/0!</v>
      </c>
    </row>
    <row r="2316" spans="1:9" ht="26.1" customHeight="1" x14ac:dyDescent="0.25">
      <c r="A2316" s="92" t="s">
        <v>415</v>
      </c>
      <c r="B2316" s="93" t="s">
        <v>414</v>
      </c>
      <c r="C2316" s="92" t="s">
        <v>235</v>
      </c>
      <c r="D2316" s="91">
        <v>7</v>
      </c>
      <c r="E2316" s="90">
        <f>VLOOKUP(B2316,'COMPOSIÇAO DE CUSTO UNIT'!$B$8:$H$4706,7,FALSE)</f>
        <v>0</v>
      </c>
      <c r="F2316" s="310">
        <f t="shared" si="1001"/>
        <v>0</v>
      </c>
      <c r="G2316" s="90">
        <f t="shared" si="1002"/>
        <v>0</v>
      </c>
      <c r="H2316" s="90">
        <f t="shared" si="1003"/>
        <v>0</v>
      </c>
      <c r="I2316" s="89" t="e">
        <f t="shared" si="1004"/>
        <v>#DIV/0!</v>
      </c>
    </row>
    <row r="2317" spans="1:9" ht="22.8" customHeight="1" x14ac:dyDescent="0.25">
      <c r="A2317" s="147"/>
      <c r="B2317" s="148"/>
      <c r="C2317" s="143"/>
      <c r="D2317" s="146"/>
      <c r="E2317" s="359" t="s">
        <v>4401</v>
      </c>
      <c r="F2317" s="359"/>
      <c r="G2317" s="359"/>
      <c r="H2317" s="144">
        <f>H6+H171+H511+H836+H1148+H1508+H1940+H2207+H2265</f>
        <v>0</v>
      </c>
      <c r="I2317" s="146"/>
    </row>
    <row r="2318" spans="1:9" ht="38.4" customHeight="1" x14ac:dyDescent="0.25">
      <c r="A2318" s="106"/>
      <c r="B2318" s="140" t="s">
        <v>4403</v>
      </c>
      <c r="C2318" s="85"/>
      <c r="D2318" s="87"/>
      <c r="E2318" s="85"/>
      <c r="F2318" s="85"/>
      <c r="G2318" s="86"/>
      <c r="H2318" s="85"/>
      <c r="I2318" s="85"/>
    </row>
    <row r="2319" spans="1:9" x14ac:dyDescent="0.25">
      <c r="A2319" s="106"/>
      <c r="B2319" s="253" t="str">
        <f>RESUMO!C163</f>
        <v xml:space="preserve">Nome: </v>
      </c>
      <c r="C2319" s="85"/>
      <c r="D2319" s="87"/>
      <c r="E2319" s="85"/>
      <c r="F2319" s="85"/>
      <c r="G2319" s="86"/>
      <c r="H2319" s="85"/>
      <c r="I2319" s="85"/>
    </row>
    <row r="2320" spans="1:9" ht="14.4" thickBot="1" x14ac:dyDescent="0.3">
      <c r="A2320" s="106"/>
      <c r="B2320" s="254" t="str">
        <f>RESUMO!C164</f>
        <v xml:space="preserve">CREA/CAU: </v>
      </c>
      <c r="C2320" s="85"/>
      <c r="D2320" s="87"/>
      <c r="E2320" s="85"/>
      <c r="F2320" s="85"/>
      <c r="G2320" s="86"/>
      <c r="H2320" s="85"/>
      <c r="I2320" s="85"/>
    </row>
    <row r="2321" spans="1:9" ht="27" thickTop="1" x14ac:dyDescent="0.25">
      <c r="A2321" s="106"/>
      <c r="B2321" s="142" t="s">
        <v>4404</v>
      </c>
      <c r="C2321" s="85"/>
      <c r="D2321" s="87"/>
      <c r="E2321" s="85"/>
      <c r="F2321" s="85"/>
      <c r="G2321" s="86"/>
      <c r="H2321" s="85"/>
      <c r="I2321" s="85"/>
    </row>
    <row r="2322" spans="1:9" x14ac:dyDescent="0.25">
      <c r="A2322" s="106"/>
      <c r="B2322" s="88"/>
      <c r="C2322" s="85"/>
      <c r="D2322" s="87"/>
      <c r="E2322" s="85"/>
      <c r="F2322" s="85"/>
      <c r="G2322" s="86"/>
      <c r="H2322" s="85"/>
      <c r="I2322" s="85"/>
    </row>
  </sheetData>
  <sheetProtection algorithmName="SHA-512" hashValue="pWbGSAN5oXw+K0D45WBewjSvFF0H89G/3VXd+Zq8XIqVuyF8tFKpITjaTRn53nwIaj2CHnIGXfQFHXS1sOhOqQ==" saltValue="E2z4eZXarKAJvpGna293yw==" spinCount="100000" sheet="1" objects="1" scenarios="1"/>
  <autoFilter ref="A5:I2321" xr:uid="{540A5204-0437-4BCE-BD2D-327D195F402E}"/>
  <mergeCells count="5">
    <mergeCell ref="E2317:G2317"/>
    <mergeCell ref="H1:I1"/>
    <mergeCell ref="C2:D2"/>
    <mergeCell ref="H2:I2"/>
    <mergeCell ref="A4:I4"/>
  </mergeCells>
  <phoneticPr fontId="60" type="noConversion"/>
  <printOptions horizontalCentered="1"/>
  <pageMargins left="0.39370078740157483" right="0.39370078740157483" top="0.78740157480314965" bottom="0.78740157480314965" header="0.31496062992125984" footer="0.31496062992125984"/>
  <pageSetup paperSize="9" scale="50" fitToHeight="71" orientation="portrait" r:id="rId1"/>
  <headerFooter>
    <oddHeader xml:space="preserve">&amp;R
</oddHeader>
    <oddFooter>&amp;L  &amp;P/&amp;N&amp;R&amp;F/&amp;A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BF159-DE5F-4BBF-AB5B-7D3FFF8C890A}">
  <sheetPr>
    <pageSetUpPr fitToPage="1"/>
  </sheetPr>
  <dimension ref="A1:W599"/>
  <sheetViews>
    <sheetView showGridLines="0" view="pageBreakPreview" zoomScale="70" zoomScaleNormal="100" zoomScaleSheetLayoutView="70" workbookViewId="0">
      <selection activeCell="E11" sqref="E11"/>
    </sheetView>
  </sheetViews>
  <sheetFormatPr defaultColWidth="9" defaultRowHeight="13.8" x14ac:dyDescent="0.25"/>
  <cols>
    <col min="1" max="1" width="11.69921875" style="24" customWidth="1"/>
    <col min="2" max="2" width="36.8984375" style="23" customWidth="1"/>
    <col min="3" max="3" width="17.59765625" style="22" customWidth="1"/>
    <col min="4" max="4" width="13.5" style="21" customWidth="1"/>
    <col min="5" max="5" width="13.3984375" style="20" customWidth="1"/>
    <col min="6" max="6" width="16.5" style="11" customWidth="1"/>
    <col min="7" max="7" width="14" style="11" customWidth="1"/>
    <col min="8" max="8" width="14" style="19" customWidth="1"/>
    <col min="9" max="9" width="14.59765625" style="11" customWidth="1"/>
    <col min="10" max="10" width="15.8984375" style="11" customWidth="1"/>
    <col min="11" max="22" width="14.59765625" style="11" customWidth="1"/>
    <col min="23" max="23" width="16.296875" style="11" customWidth="1"/>
    <col min="24" max="24" width="15.09765625" style="11" customWidth="1"/>
    <col min="25" max="16384" width="9" style="11"/>
  </cols>
  <sheetData>
    <row r="1" spans="1:23" x14ac:dyDescent="0.25">
      <c r="A1" s="83"/>
      <c r="B1" s="261"/>
      <c r="C1" s="262"/>
      <c r="D1" s="263"/>
      <c r="E1" s="264"/>
      <c r="F1" s="262"/>
      <c r="G1" s="262"/>
      <c r="H1" s="265"/>
      <c r="I1" s="262"/>
      <c r="J1" s="262"/>
      <c r="K1" s="262"/>
      <c r="L1" s="262"/>
      <c r="M1" s="262"/>
      <c r="N1" s="262"/>
      <c r="O1" s="262"/>
      <c r="P1" s="262"/>
      <c r="Q1" s="262"/>
      <c r="R1" s="262"/>
      <c r="S1" s="262"/>
      <c r="T1" s="262"/>
      <c r="U1" s="262"/>
      <c r="V1" s="266"/>
    </row>
    <row r="2" spans="1:23" s="82" customFormat="1" ht="47.4" customHeight="1" x14ac:dyDescent="0.25">
      <c r="A2" s="267"/>
      <c r="B2" s="268"/>
      <c r="C2" s="269"/>
      <c r="D2" s="269"/>
      <c r="E2" s="270"/>
      <c r="F2" s="269"/>
      <c r="G2" s="269"/>
      <c r="H2" s="11"/>
      <c r="I2" s="269"/>
      <c r="J2" s="269"/>
      <c r="K2" s="269"/>
      <c r="L2" s="269"/>
      <c r="M2" s="269"/>
      <c r="N2" s="269"/>
      <c r="O2" s="269"/>
      <c r="P2" s="269"/>
      <c r="Q2" s="269"/>
      <c r="R2" s="269"/>
      <c r="S2" s="269"/>
      <c r="T2" s="269"/>
      <c r="U2" s="269"/>
      <c r="V2" s="271"/>
    </row>
    <row r="3" spans="1:23" s="82" customFormat="1" ht="33.6" customHeight="1" x14ac:dyDescent="0.25">
      <c r="A3" s="272" t="s">
        <v>4405</v>
      </c>
      <c r="B3" s="273"/>
      <c r="C3" s="274"/>
      <c r="D3" s="274"/>
      <c r="E3" s="275"/>
      <c r="F3" s="274"/>
      <c r="G3" s="274"/>
      <c r="H3" s="212"/>
      <c r="I3" s="274"/>
      <c r="J3" s="274"/>
      <c r="K3" s="269"/>
      <c r="L3" s="276" t="s">
        <v>4417</v>
      </c>
      <c r="M3" s="277">
        <f ca="1">TODAY()</f>
        <v>45034</v>
      </c>
      <c r="N3" s="269"/>
      <c r="O3" s="269"/>
      <c r="P3" s="269"/>
      <c r="Q3" s="269"/>
      <c r="R3" s="269"/>
      <c r="S3" s="269"/>
      <c r="T3" s="269"/>
      <c r="U3" s="269"/>
      <c r="V3" s="271"/>
    </row>
    <row r="4" spans="1:23" s="82" customFormat="1" ht="14.25" customHeight="1" x14ac:dyDescent="0.25">
      <c r="A4" s="267"/>
      <c r="B4" s="278"/>
      <c r="C4" s="269"/>
      <c r="D4" s="269"/>
      <c r="E4" s="279"/>
      <c r="F4" s="269"/>
      <c r="G4" s="269"/>
      <c r="H4" s="280"/>
      <c r="I4" s="269"/>
      <c r="J4" s="269"/>
      <c r="K4" s="269"/>
      <c r="L4" s="269"/>
      <c r="M4" s="269"/>
      <c r="N4" s="269"/>
      <c r="O4" s="269"/>
      <c r="P4" s="269"/>
      <c r="Q4" s="269"/>
      <c r="R4" s="269"/>
      <c r="S4" s="269"/>
      <c r="T4" s="269"/>
      <c r="U4" s="269"/>
      <c r="V4" s="271"/>
    </row>
    <row r="5" spans="1:23" s="82" customFormat="1" ht="24" customHeight="1" x14ac:dyDescent="0.25">
      <c r="A5" s="267"/>
      <c r="B5" s="281" t="s">
        <v>4388</v>
      </c>
      <c r="C5" s="276">
        <f>RESUMO!C3</f>
        <v>0</v>
      </c>
      <c r="D5" s="276"/>
      <c r="E5" s="282"/>
      <c r="F5" s="276"/>
      <c r="G5" s="276"/>
      <c r="H5" s="283"/>
      <c r="I5" s="276"/>
      <c r="J5" s="276"/>
      <c r="K5" s="269"/>
      <c r="L5" s="276" t="s">
        <v>4395</v>
      </c>
      <c r="M5" s="276" t="str">
        <f>RESUMO!H1</f>
        <v>MARÇO/23</v>
      </c>
      <c r="N5" s="269"/>
      <c r="O5" s="269"/>
      <c r="P5" s="269"/>
      <c r="Q5" s="269"/>
      <c r="R5" s="269"/>
      <c r="S5" s="269"/>
      <c r="T5" s="269"/>
      <c r="U5" s="269"/>
      <c r="V5" s="271"/>
    </row>
    <row r="6" spans="1:23" s="82" customFormat="1" ht="26.25" customHeight="1" x14ac:dyDescent="0.25">
      <c r="A6" s="424" t="s">
        <v>413</v>
      </c>
      <c r="B6" s="425"/>
      <c r="C6" s="425"/>
      <c r="D6" s="425"/>
      <c r="E6" s="425"/>
      <c r="F6" s="425"/>
      <c r="G6" s="425"/>
      <c r="H6" s="425"/>
      <c r="I6" s="425"/>
      <c r="J6" s="425"/>
      <c r="K6" s="425"/>
      <c r="L6" s="425"/>
      <c r="M6" s="425"/>
      <c r="N6" s="425"/>
      <c r="O6" s="425"/>
      <c r="P6" s="425"/>
      <c r="Q6" s="425"/>
      <c r="R6" s="425"/>
      <c r="S6" s="425"/>
      <c r="T6" s="425"/>
      <c r="U6" s="425"/>
      <c r="V6" s="426"/>
    </row>
    <row r="7" spans="1:23" ht="14.4" thickBot="1" x14ac:dyDescent="0.3">
      <c r="A7" s="284"/>
      <c r="C7" s="285"/>
      <c r="V7" s="286"/>
    </row>
    <row r="8" spans="1:23" s="68" customFormat="1" ht="18" customHeight="1" thickBot="1" x14ac:dyDescent="0.3">
      <c r="A8" s="287" t="s">
        <v>236</v>
      </c>
      <c r="B8" s="288" t="s">
        <v>412</v>
      </c>
      <c r="C8" s="289" t="s">
        <v>411</v>
      </c>
      <c r="D8" s="290" t="s">
        <v>410</v>
      </c>
      <c r="E8" s="291" t="s">
        <v>409</v>
      </c>
      <c r="F8" s="291" t="s">
        <v>408</v>
      </c>
      <c r="G8" s="291" t="s">
        <v>407</v>
      </c>
      <c r="H8" s="291" t="s">
        <v>406</v>
      </c>
      <c r="I8" s="291" t="s">
        <v>405</v>
      </c>
      <c r="J8" s="291" t="s">
        <v>404</v>
      </c>
      <c r="K8" s="291" t="s">
        <v>403</v>
      </c>
      <c r="L8" s="291" t="s">
        <v>402</v>
      </c>
      <c r="M8" s="291" t="s">
        <v>401</v>
      </c>
      <c r="N8" s="291" t="s">
        <v>400</v>
      </c>
      <c r="O8" s="291" t="s">
        <v>399</v>
      </c>
      <c r="P8" s="291" t="s">
        <v>398</v>
      </c>
      <c r="Q8" s="291" t="s">
        <v>397</v>
      </c>
      <c r="R8" s="291" t="s">
        <v>396</v>
      </c>
      <c r="S8" s="291" t="s">
        <v>395</v>
      </c>
      <c r="T8" s="291" t="s">
        <v>394</v>
      </c>
      <c r="U8" s="291" t="s">
        <v>393</v>
      </c>
      <c r="V8" s="291" t="s">
        <v>392</v>
      </c>
    </row>
    <row r="9" spans="1:23" s="47" customFormat="1" ht="18" customHeight="1" x14ac:dyDescent="0.25">
      <c r="A9" s="335" t="str">
        <f>RESUMO!B9</f>
        <v xml:space="preserve"> 1 </v>
      </c>
      <c r="B9" s="81" t="s">
        <v>7</v>
      </c>
      <c r="C9" s="80">
        <f>SUM(C10:C53)</f>
        <v>0</v>
      </c>
      <c r="D9" s="60" t="e">
        <f>C9/$C$588</f>
        <v>#DIV/0!</v>
      </c>
      <c r="E9" s="79"/>
      <c r="F9" s="79"/>
      <c r="G9" s="79"/>
      <c r="H9" s="79"/>
      <c r="I9" s="79"/>
      <c r="J9" s="79"/>
      <c r="K9" s="79"/>
      <c r="L9" s="79"/>
      <c r="M9" s="79"/>
      <c r="N9" s="79"/>
      <c r="O9" s="79"/>
      <c r="P9" s="79"/>
      <c r="Q9" s="79"/>
      <c r="R9" s="79"/>
      <c r="S9" s="79"/>
      <c r="T9" s="79"/>
      <c r="U9" s="79"/>
      <c r="V9" s="79"/>
    </row>
    <row r="10" spans="1:23" s="47" customFormat="1" ht="18" customHeight="1" x14ac:dyDescent="0.25">
      <c r="A10" s="336" t="s">
        <v>391</v>
      </c>
      <c r="B10" s="337" t="s">
        <v>9</v>
      </c>
      <c r="C10" s="338">
        <f>'ORÇAMENTO SINTETICO'!H7</f>
        <v>0</v>
      </c>
      <c r="D10" s="338" t="e">
        <f>C10/$C$9</f>
        <v>#DIV/0!</v>
      </c>
      <c r="E10" s="339">
        <f t="shared" ref="E10:V10" si="0">E12</f>
        <v>0</v>
      </c>
      <c r="F10" s="339">
        <f t="shared" si="0"/>
        <v>0</v>
      </c>
      <c r="G10" s="339">
        <f t="shared" si="0"/>
        <v>0</v>
      </c>
      <c r="H10" s="339">
        <f t="shared" si="0"/>
        <v>0</v>
      </c>
      <c r="I10" s="339">
        <f t="shared" si="0"/>
        <v>0</v>
      </c>
      <c r="J10" s="339">
        <f t="shared" si="0"/>
        <v>0</v>
      </c>
      <c r="K10" s="339">
        <f t="shared" si="0"/>
        <v>0</v>
      </c>
      <c r="L10" s="339">
        <f t="shared" si="0"/>
        <v>0</v>
      </c>
      <c r="M10" s="339">
        <f t="shared" si="0"/>
        <v>0</v>
      </c>
      <c r="N10" s="339">
        <f t="shared" si="0"/>
        <v>0</v>
      </c>
      <c r="O10" s="339">
        <f t="shared" si="0"/>
        <v>0</v>
      </c>
      <c r="P10" s="339">
        <f t="shared" si="0"/>
        <v>0</v>
      </c>
      <c r="Q10" s="339">
        <f t="shared" si="0"/>
        <v>0</v>
      </c>
      <c r="R10" s="339">
        <f t="shared" si="0"/>
        <v>0</v>
      </c>
      <c r="S10" s="339">
        <f t="shared" si="0"/>
        <v>0</v>
      </c>
      <c r="T10" s="339">
        <f t="shared" si="0"/>
        <v>0</v>
      </c>
      <c r="U10" s="339">
        <f t="shared" si="0"/>
        <v>0</v>
      </c>
      <c r="V10" s="339">
        <f t="shared" si="0"/>
        <v>0</v>
      </c>
    </row>
    <row r="11" spans="1:23" s="47" customFormat="1" ht="18" customHeight="1" x14ac:dyDescent="0.25">
      <c r="A11" s="52"/>
      <c r="B11" s="74"/>
      <c r="C11" s="56"/>
      <c r="D11" s="56"/>
      <c r="E11" s="190"/>
      <c r="F11" s="190"/>
      <c r="G11" s="48"/>
      <c r="H11" s="48"/>
      <c r="I11" s="48"/>
      <c r="J11" s="48"/>
      <c r="K11" s="48"/>
      <c r="L11" s="48"/>
      <c r="M11" s="48"/>
      <c r="N11" s="48"/>
      <c r="O11" s="48"/>
      <c r="P11" s="48"/>
      <c r="Q11" s="48"/>
      <c r="R11" s="48"/>
      <c r="S11" s="48"/>
      <c r="T11" s="48"/>
      <c r="U11" s="48"/>
      <c r="V11" s="48"/>
      <c r="W11" s="187"/>
    </row>
    <row r="12" spans="1:23" s="47" customFormat="1" ht="18" customHeight="1" x14ac:dyDescent="0.25">
      <c r="A12" s="54"/>
      <c r="B12" s="58"/>
      <c r="C12" s="50"/>
      <c r="D12" s="50"/>
      <c r="E12" s="53">
        <f>$C10*E11</f>
        <v>0</v>
      </c>
      <c r="F12" s="53">
        <f>$C10*F11</f>
        <v>0</v>
      </c>
      <c r="G12" s="53">
        <f t="shared" ref="G12:V12" si="1">$C$10*G11</f>
        <v>0</v>
      </c>
      <c r="H12" s="53">
        <f t="shared" si="1"/>
        <v>0</v>
      </c>
      <c r="I12" s="53">
        <f t="shared" si="1"/>
        <v>0</v>
      </c>
      <c r="J12" s="53">
        <f t="shared" si="1"/>
        <v>0</v>
      </c>
      <c r="K12" s="53">
        <f t="shared" si="1"/>
        <v>0</v>
      </c>
      <c r="L12" s="53">
        <f t="shared" si="1"/>
        <v>0</v>
      </c>
      <c r="M12" s="53">
        <f t="shared" si="1"/>
        <v>0</v>
      </c>
      <c r="N12" s="53">
        <f t="shared" si="1"/>
        <v>0</v>
      </c>
      <c r="O12" s="53">
        <f t="shared" si="1"/>
        <v>0</v>
      </c>
      <c r="P12" s="53">
        <f t="shared" si="1"/>
        <v>0</v>
      </c>
      <c r="Q12" s="53">
        <f t="shared" si="1"/>
        <v>0</v>
      </c>
      <c r="R12" s="53">
        <f t="shared" si="1"/>
        <v>0</v>
      </c>
      <c r="S12" s="53">
        <f t="shared" si="1"/>
        <v>0</v>
      </c>
      <c r="T12" s="53">
        <f t="shared" si="1"/>
        <v>0</v>
      </c>
      <c r="U12" s="53">
        <f t="shared" si="1"/>
        <v>0</v>
      </c>
      <c r="V12" s="53">
        <f t="shared" si="1"/>
        <v>0</v>
      </c>
      <c r="W12" s="187"/>
    </row>
    <row r="13" spans="1:23" s="47" customFormat="1" ht="18" customHeight="1" x14ac:dyDescent="0.25">
      <c r="A13" s="54"/>
      <c r="B13" s="58"/>
      <c r="C13" s="50"/>
      <c r="D13" s="49"/>
      <c r="E13" s="53"/>
      <c r="F13" s="53"/>
      <c r="G13" s="53"/>
      <c r="H13" s="53"/>
      <c r="I13" s="53"/>
      <c r="J13" s="53"/>
      <c r="K13" s="53"/>
      <c r="L13" s="53"/>
      <c r="M13" s="53"/>
      <c r="N13" s="53"/>
      <c r="O13" s="53"/>
      <c r="P13" s="53"/>
      <c r="Q13" s="53"/>
      <c r="R13" s="53"/>
      <c r="S13" s="53"/>
      <c r="T13" s="53"/>
      <c r="U13" s="53"/>
      <c r="V13" s="53"/>
      <c r="W13" s="187"/>
    </row>
    <row r="14" spans="1:23" s="47" customFormat="1" ht="18" customHeight="1" x14ac:dyDescent="0.25">
      <c r="A14" s="336" t="s">
        <v>390</v>
      </c>
      <c r="B14" s="337" t="s">
        <v>11</v>
      </c>
      <c r="C14" s="338">
        <f>'ORÇAMENTO SINTETICO'!H20</f>
        <v>0</v>
      </c>
      <c r="D14" s="340" t="e">
        <f>C14/$C$9</f>
        <v>#DIV/0!</v>
      </c>
      <c r="E14" s="339">
        <f t="shared" ref="E14:V14" si="2">E16</f>
        <v>0</v>
      </c>
      <c r="F14" s="339">
        <f t="shared" si="2"/>
        <v>0</v>
      </c>
      <c r="G14" s="339">
        <f t="shared" si="2"/>
        <v>0</v>
      </c>
      <c r="H14" s="339">
        <f t="shared" si="2"/>
        <v>0</v>
      </c>
      <c r="I14" s="339">
        <f t="shared" si="2"/>
        <v>0</v>
      </c>
      <c r="J14" s="339">
        <f t="shared" si="2"/>
        <v>0</v>
      </c>
      <c r="K14" s="339">
        <f t="shared" si="2"/>
        <v>0</v>
      </c>
      <c r="L14" s="339">
        <f t="shared" si="2"/>
        <v>0</v>
      </c>
      <c r="M14" s="339">
        <f t="shared" si="2"/>
        <v>0</v>
      </c>
      <c r="N14" s="339">
        <f t="shared" si="2"/>
        <v>0</v>
      </c>
      <c r="O14" s="339">
        <f t="shared" si="2"/>
        <v>0</v>
      </c>
      <c r="P14" s="339">
        <f t="shared" si="2"/>
        <v>0</v>
      </c>
      <c r="Q14" s="339">
        <f t="shared" si="2"/>
        <v>0</v>
      </c>
      <c r="R14" s="339">
        <f t="shared" si="2"/>
        <v>0</v>
      </c>
      <c r="S14" s="339">
        <f t="shared" si="2"/>
        <v>0</v>
      </c>
      <c r="T14" s="339">
        <f t="shared" si="2"/>
        <v>0</v>
      </c>
      <c r="U14" s="339">
        <f t="shared" si="2"/>
        <v>0</v>
      </c>
      <c r="V14" s="339">
        <f t="shared" si="2"/>
        <v>0</v>
      </c>
      <c r="W14" s="187"/>
    </row>
    <row r="15" spans="1:23" s="47" customFormat="1" ht="18" customHeight="1" x14ac:dyDescent="0.25">
      <c r="A15" s="52"/>
      <c r="B15" s="78"/>
      <c r="C15" s="77"/>
      <c r="D15" s="56"/>
      <c r="E15" s="190"/>
      <c r="F15" s="190"/>
      <c r="G15" s="190"/>
      <c r="H15" s="190"/>
      <c r="I15" s="190"/>
      <c r="J15" s="190"/>
      <c r="K15" s="190"/>
      <c r="L15" s="190"/>
      <c r="M15" s="190"/>
      <c r="N15" s="190"/>
      <c r="O15" s="190"/>
      <c r="P15" s="190"/>
      <c r="Q15" s="190"/>
      <c r="R15" s="190"/>
      <c r="S15" s="190"/>
      <c r="T15" s="190"/>
      <c r="U15" s="190"/>
      <c r="V15" s="190"/>
      <c r="W15" s="187"/>
    </row>
    <row r="16" spans="1:23" s="47" customFormat="1" ht="18" customHeight="1" x14ac:dyDescent="0.25">
      <c r="A16" s="54"/>
      <c r="B16" s="58"/>
      <c r="C16" s="50"/>
      <c r="D16" s="50"/>
      <c r="E16" s="53">
        <f t="shared" ref="E16:V16" si="3">$C14*E15</f>
        <v>0</v>
      </c>
      <c r="F16" s="53">
        <f t="shared" si="3"/>
        <v>0</v>
      </c>
      <c r="G16" s="53">
        <f t="shared" si="3"/>
        <v>0</v>
      </c>
      <c r="H16" s="53">
        <f t="shared" si="3"/>
        <v>0</v>
      </c>
      <c r="I16" s="53">
        <f t="shared" si="3"/>
        <v>0</v>
      </c>
      <c r="J16" s="53">
        <f t="shared" si="3"/>
        <v>0</v>
      </c>
      <c r="K16" s="53">
        <f t="shared" si="3"/>
        <v>0</v>
      </c>
      <c r="L16" s="53">
        <f t="shared" si="3"/>
        <v>0</v>
      </c>
      <c r="M16" s="53">
        <f t="shared" si="3"/>
        <v>0</v>
      </c>
      <c r="N16" s="53">
        <f t="shared" si="3"/>
        <v>0</v>
      </c>
      <c r="O16" s="53">
        <f t="shared" si="3"/>
        <v>0</v>
      </c>
      <c r="P16" s="53">
        <f t="shared" si="3"/>
        <v>0</v>
      </c>
      <c r="Q16" s="53">
        <f t="shared" si="3"/>
        <v>0</v>
      </c>
      <c r="R16" s="53">
        <f t="shared" si="3"/>
        <v>0</v>
      </c>
      <c r="S16" s="53">
        <f t="shared" si="3"/>
        <v>0</v>
      </c>
      <c r="T16" s="53">
        <f t="shared" si="3"/>
        <v>0</v>
      </c>
      <c r="U16" s="53">
        <f t="shared" si="3"/>
        <v>0</v>
      </c>
      <c r="V16" s="53">
        <f t="shared" si="3"/>
        <v>0</v>
      </c>
      <c r="W16" s="187"/>
    </row>
    <row r="17" spans="1:23" s="47" customFormat="1" ht="18" customHeight="1" x14ac:dyDescent="0.25">
      <c r="A17" s="54"/>
      <c r="B17" s="58"/>
      <c r="C17" s="50"/>
      <c r="D17" s="49"/>
      <c r="E17" s="53"/>
      <c r="F17" s="53"/>
      <c r="G17" s="53"/>
      <c r="H17" s="53"/>
      <c r="I17" s="53"/>
      <c r="J17" s="53"/>
      <c r="K17" s="53"/>
      <c r="L17" s="53"/>
      <c r="M17" s="53"/>
      <c r="N17" s="53"/>
      <c r="O17" s="53"/>
      <c r="P17" s="53"/>
      <c r="Q17" s="53"/>
      <c r="R17" s="53"/>
      <c r="S17" s="53"/>
      <c r="T17" s="53"/>
      <c r="U17" s="53"/>
      <c r="V17" s="53"/>
      <c r="W17" s="187"/>
    </row>
    <row r="18" spans="1:23" s="68" customFormat="1" ht="18" customHeight="1" x14ac:dyDescent="0.25">
      <c r="A18" s="336" t="s">
        <v>389</v>
      </c>
      <c r="B18" s="337" t="s">
        <v>13</v>
      </c>
      <c r="C18" s="338">
        <f>'ORÇAMENTO SINTETICO'!H74</f>
        <v>0</v>
      </c>
      <c r="D18" s="340" t="e">
        <f>C18/$C$9</f>
        <v>#DIV/0!</v>
      </c>
      <c r="E18" s="339">
        <f t="shared" ref="E18:V18" si="4">E20</f>
        <v>0</v>
      </c>
      <c r="F18" s="339">
        <f t="shared" si="4"/>
        <v>0</v>
      </c>
      <c r="G18" s="339">
        <f t="shared" si="4"/>
        <v>0</v>
      </c>
      <c r="H18" s="339">
        <f t="shared" si="4"/>
        <v>0</v>
      </c>
      <c r="I18" s="339">
        <f t="shared" si="4"/>
        <v>0</v>
      </c>
      <c r="J18" s="339">
        <f t="shared" si="4"/>
        <v>0</v>
      </c>
      <c r="K18" s="339">
        <f t="shared" si="4"/>
        <v>0</v>
      </c>
      <c r="L18" s="339">
        <f t="shared" si="4"/>
        <v>0</v>
      </c>
      <c r="M18" s="339">
        <f t="shared" si="4"/>
        <v>0</v>
      </c>
      <c r="N18" s="339">
        <f t="shared" si="4"/>
        <v>0</v>
      </c>
      <c r="O18" s="339">
        <f t="shared" si="4"/>
        <v>0</v>
      </c>
      <c r="P18" s="339">
        <f t="shared" si="4"/>
        <v>0</v>
      </c>
      <c r="Q18" s="339">
        <f t="shared" si="4"/>
        <v>0</v>
      </c>
      <c r="R18" s="339">
        <f t="shared" si="4"/>
        <v>0</v>
      </c>
      <c r="S18" s="339">
        <f t="shared" si="4"/>
        <v>0</v>
      </c>
      <c r="T18" s="339">
        <f t="shared" si="4"/>
        <v>0</v>
      </c>
      <c r="U18" s="339">
        <f t="shared" si="4"/>
        <v>0</v>
      </c>
      <c r="V18" s="339">
        <f t="shared" si="4"/>
        <v>0</v>
      </c>
      <c r="W18" s="187"/>
    </row>
    <row r="19" spans="1:23" s="47" customFormat="1" ht="18" customHeight="1" x14ac:dyDescent="0.25">
      <c r="A19" s="52"/>
      <c r="B19" s="78"/>
      <c r="C19" s="77"/>
      <c r="D19" s="76"/>
      <c r="E19" s="190"/>
      <c r="F19" s="190"/>
      <c r="G19" s="190"/>
      <c r="H19" s="190"/>
      <c r="I19" s="190"/>
      <c r="J19" s="190"/>
      <c r="K19" s="190"/>
      <c r="L19" s="190"/>
      <c r="M19" s="190"/>
      <c r="N19" s="190"/>
      <c r="O19" s="190"/>
      <c r="P19" s="190"/>
      <c r="Q19" s="190"/>
      <c r="R19" s="190"/>
      <c r="S19" s="190"/>
      <c r="T19" s="190"/>
      <c r="U19" s="190"/>
      <c r="V19" s="190"/>
      <c r="W19" s="187"/>
    </row>
    <row r="20" spans="1:23" s="47" customFormat="1" ht="18" customHeight="1" x14ac:dyDescent="0.25">
      <c r="A20" s="52"/>
      <c r="B20" s="58"/>
      <c r="C20" s="50"/>
      <c r="D20" s="49"/>
      <c r="E20" s="53">
        <f t="shared" ref="E20:V20" si="5">$C18*E19</f>
        <v>0</v>
      </c>
      <c r="F20" s="53">
        <f t="shared" si="5"/>
        <v>0</v>
      </c>
      <c r="G20" s="53">
        <f t="shared" si="5"/>
        <v>0</v>
      </c>
      <c r="H20" s="53">
        <f t="shared" si="5"/>
        <v>0</v>
      </c>
      <c r="I20" s="53">
        <f t="shared" si="5"/>
        <v>0</v>
      </c>
      <c r="J20" s="53">
        <f t="shared" si="5"/>
        <v>0</v>
      </c>
      <c r="K20" s="53">
        <f t="shared" si="5"/>
        <v>0</v>
      </c>
      <c r="L20" s="53">
        <f t="shared" si="5"/>
        <v>0</v>
      </c>
      <c r="M20" s="53">
        <f t="shared" si="5"/>
        <v>0</v>
      </c>
      <c r="N20" s="53">
        <f t="shared" si="5"/>
        <v>0</v>
      </c>
      <c r="O20" s="53">
        <f t="shared" si="5"/>
        <v>0</v>
      </c>
      <c r="P20" s="53">
        <f t="shared" si="5"/>
        <v>0</v>
      </c>
      <c r="Q20" s="53">
        <f t="shared" si="5"/>
        <v>0</v>
      </c>
      <c r="R20" s="53">
        <f t="shared" si="5"/>
        <v>0</v>
      </c>
      <c r="S20" s="53">
        <f t="shared" si="5"/>
        <v>0</v>
      </c>
      <c r="T20" s="53">
        <f t="shared" si="5"/>
        <v>0</v>
      </c>
      <c r="U20" s="53">
        <f t="shared" si="5"/>
        <v>0</v>
      </c>
      <c r="V20" s="53">
        <f t="shared" si="5"/>
        <v>0</v>
      </c>
      <c r="W20" s="187"/>
    </row>
    <row r="21" spans="1:23" s="47" customFormat="1" ht="18" customHeight="1" x14ac:dyDescent="0.25">
      <c r="A21" s="52"/>
      <c r="B21" s="75"/>
      <c r="C21" s="50"/>
      <c r="D21" s="49"/>
      <c r="E21" s="53"/>
      <c r="F21" s="53"/>
      <c r="G21" s="53"/>
      <c r="H21" s="53"/>
      <c r="I21" s="53"/>
      <c r="J21" s="53"/>
      <c r="K21" s="53"/>
      <c r="L21" s="53"/>
      <c r="M21" s="53"/>
      <c r="N21" s="53"/>
      <c r="O21" s="53"/>
      <c r="P21" s="53"/>
      <c r="Q21" s="53"/>
      <c r="R21" s="53"/>
      <c r="S21" s="53"/>
      <c r="T21" s="53"/>
      <c r="U21" s="53"/>
      <c r="V21" s="53"/>
      <c r="W21" s="187"/>
    </row>
    <row r="22" spans="1:23" s="47" customFormat="1" ht="27.6" x14ac:dyDescent="0.25">
      <c r="A22" s="341" t="s">
        <v>388</v>
      </c>
      <c r="B22" s="337" t="s">
        <v>387</v>
      </c>
      <c r="C22" s="338">
        <f>'ORÇAMENTO SINTETICO'!H87</f>
        <v>0</v>
      </c>
      <c r="D22" s="340" t="e">
        <f>C22/$C$9</f>
        <v>#DIV/0!</v>
      </c>
      <c r="E22" s="339">
        <f t="shared" ref="E22:V22" si="6">E24</f>
        <v>0</v>
      </c>
      <c r="F22" s="339">
        <f t="shared" si="6"/>
        <v>0</v>
      </c>
      <c r="G22" s="339">
        <f t="shared" si="6"/>
        <v>0</v>
      </c>
      <c r="H22" s="339">
        <f t="shared" si="6"/>
        <v>0</v>
      </c>
      <c r="I22" s="339">
        <f t="shared" si="6"/>
        <v>0</v>
      </c>
      <c r="J22" s="339">
        <f t="shared" si="6"/>
        <v>0</v>
      </c>
      <c r="K22" s="339">
        <f t="shared" si="6"/>
        <v>0</v>
      </c>
      <c r="L22" s="339">
        <f t="shared" si="6"/>
        <v>0</v>
      </c>
      <c r="M22" s="339">
        <f t="shared" si="6"/>
        <v>0</v>
      </c>
      <c r="N22" s="339">
        <f t="shared" si="6"/>
        <v>0</v>
      </c>
      <c r="O22" s="339">
        <f t="shared" si="6"/>
        <v>0</v>
      </c>
      <c r="P22" s="339">
        <f t="shared" si="6"/>
        <v>0</v>
      </c>
      <c r="Q22" s="339">
        <f t="shared" si="6"/>
        <v>0</v>
      </c>
      <c r="R22" s="339">
        <f t="shared" si="6"/>
        <v>0</v>
      </c>
      <c r="S22" s="339">
        <f t="shared" si="6"/>
        <v>0</v>
      </c>
      <c r="T22" s="339">
        <f t="shared" si="6"/>
        <v>0</v>
      </c>
      <c r="U22" s="339">
        <f t="shared" si="6"/>
        <v>0</v>
      </c>
      <c r="V22" s="339">
        <f t="shared" si="6"/>
        <v>0</v>
      </c>
      <c r="W22" s="187"/>
    </row>
    <row r="23" spans="1:23" s="47" customFormat="1" ht="18" customHeight="1" x14ac:dyDescent="0.25">
      <c r="A23" s="52"/>
      <c r="B23" s="59"/>
      <c r="C23" s="56"/>
      <c r="D23" s="55"/>
      <c r="E23" s="190"/>
      <c r="F23" s="190"/>
      <c r="G23" s="190"/>
      <c r="H23" s="190"/>
      <c r="I23" s="190"/>
      <c r="J23" s="190"/>
      <c r="K23" s="190"/>
      <c r="L23" s="190"/>
      <c r="M23" s="190"/>
      <c r="N23" s="190"/>
      <c r="O23" s="190"/>
      <c r="P23" s="190"/>
      <c r="Q23" s="190"/>
      <c r="R23" s="190"/>
      <c r="S23" s="190"/>
      <c r="T23" s="190"/>
      <c r="U23" s="190"/>
      <c r="V23" s="190"/>
      <c r="W23" s="187"/>
    </row>
    <row r="24" spans="1:23" s="47" customFormat="1" ht="18" customHeight="1" x14ac:dyDescent="0.25">
      <c r="A24" s="54"/>
      <c r="B24" s="58"/>
      <c r="C24" s="50"/>
      <c r="D24" s="67"/>
      <c r="E24" s="53">
        <f t="shared" ref="E24:V24" si="7">$C22*E23</f>
        <v>0</v>
      </c>
      <c r="F24" s="53">
        <f t="shared" si="7"/>
        <v>0</v>
      </c>
      <c r="G24" s="53">
        <f t="shared" si="7"/>
        <v>0</v>
      </c>
      <c r="H24" s="53">
        <f t="shared" si="7"/>
        <v>0</v>
      </c>
      <c r="I24" s="53">
        <f t="shared" si="7"/>
        <v>0</v>
      </c>
      <c r="J24" s="53">
        <f t="shared" si="7"/>
        <v>0</v>
      </c>
      <c r="K24" s="53">
        <f t="shared" si="7"/>
        <v>0</v>
      </c>
      <c r="L24" s="53">
        <f t="shared" si="7"/>
        <v>0</v>
      </c>
      <c r="M24" s="53">
        <f t="shared" si="7"/>
        <v>0</v>
      </c>
      <c r="N24" s="53">
        <f t="shared" si="7"/>
        <v>0</v>
      </c>
      <c r="O24" s="53">
        <f t="shared" si="7"/>
        <v>0</v>
      </c>
      <c r="P24" s="53">
        <f t="shared" si="7"/>
        <v>0</v>
      </c>
      <c r="Q24" s="53">
        <f t="shared" si="7"/>
        <v>0</v>
      </c>
      <c r="R24" s="53">
        <f t="shared" si="7"/>
        <v>0</v>
      </c>
      <c r="S24" s="53">
        <f t="shared" si="7"/>
        <v>0</v>
      </c>
      <c r="T24" s="53">
        <f t="shared" si="7"/>
        <v>0</v>
      </c>
      <c r="U24" s="53">
        <f t="shared" si="7"/>
        <v>0</v>
      </c>
      <c r="V24" s="53">
        <f t="shared" si="7"/>
        <v>0</v>
      </c>
      <c r="W24" s="187"/>
    </row>
    <row r="25" spans="1:23" s="47" customFormat="1" ht="18" customHeight="1" x14ac:dyDescent="0.25">
      <c r="A25" s="52"/>
      <c r="B25" s="75"/>
      <c r="C25" s="50"/>
      <c r="D25" s="49"/>
      <c r="E25" s="53"/>
      <c r="F25" s="53"/>
      <c r="G25" s="53"/>
      <c r="H25" s="53"/>
      <c r="I25" s="53"/>
      <c r="J25" s="53"/>
      <c r="K25" s="53"/>
      <c r="L25" s="53"/>
      <c r="M25" s="53"/>
      <c r="N25" s="53"/>
      <c r="O25" s="53"/>
      <c r="P25" s="53"/>
      <c r="Q25" s="53"/>
      <c r="R25" s="53"/>
      <c r="S25" s="53"/>
      <c r="T25" s="53"/>
      <c r="U25" s="53"/>
      <c r="V25" s="53"/>
      <c r="W25" s="187"/>
    </row>
    <row r="26" spans="1:23" s="47" customFormat="1" ht="27.6" x14ac:dyDescent="0.25">
      <c r="A26" s="341" t="s">
        <v>386</v>
      </c>
      <c r="B26" s="337" t="s">
        <v>17</v>
      </c>
      <c r="C26" s="338">
        <f>'ORÇAMENTO SINTETICO'!H110</f>
        <v>0</v>
      </c>
      <c r="D26" s="340" t="e">
        <f>C26/$C$9</f>
        <v>#DIV/0!</v>
      </c>
      <c r="E26" s="339">
        <f t="shared" ref="E26:V26" si="8">E28</f>
        <v>0</v>
      </c>
      <c r="F26" s="339">
        <f t="shared" si="8"/>
        <v>0</v>
      </c>
      <c r="G26" s="339">
        <f t="shared" si="8"/>
        <v>0</v>
      </c>
      <c r="H26" s="339">
        <f t="shared" si="8"/>
        <v>0</v>
      </c>
      <c r="I26" s="339">
        <f t="shared" si="8"/>
        <v>0</v>
      </c>
      <c r="J26" s="339">
        <f t="shared" si="8"/>
        <v>0</v>
      </c>
      <c r="K26" s="339">
        <f t="shared" si="8"/>
        <v>0</v>
      </c>
      <c r="L26" s="339">
        <f t="shared" si="8"/>
        <v>0</v>
      </c>
      <c r="M26" s="339">
        <f t="shared" si="8"/>
        <v>0</v>
      </c>
      <c r="N26" s="339">
        <f t="shared" si="8"/>
        <v>0</v>
      </c>
      <c r="O26" s="339">
        <f t="shared" si="8"/>
        <v>0</v>
      </c>
      <c r="P26" s="339">
        <f t="shared" si="8"/>
        <v>0</v>
      </c>
      <c r="Q26" s="339">
        <f t="shared" si="8"/>
        <v>0</v>
      </c>
      <c r="R26" s="339">
        <f t="shared" si="8"/>
        <v>0</v>
      </c>
      <c r="S26" s="339">
        <f t="shared" si="8"/>
        <v>0</v>
      </c>
      <c r="T26" s="339">
        <f t="shared" si="8"/>
        <v>0</v>
      </c>
      <c r="U26" s="339">
        <f t="shared" si="8"/>
        <v>0</v>
      </c>
      <c r="V26" s="339">
        <f t="shared" si="8"/>
        <v>0</v>
      </c>
      <c r="W26" s="187"/>
    </row>
    <row r="27" spans="1:23" s="47" customFormat="1" ht="18" customHeight="1" x14ac:dyDescent="0.25">
      <c r="A27" s="52"/>
      <c r="B27" s="59"/>
      <c r="C27" s="56"/>
      <c r="D27" s="55"/>
      <c r="E27" s="48"/>
      <c r="F27" s="48"/>
      <c r="G27" s="190"/>
      <c r="H27" s="190"/>
      <c r="I27" s="190"/>
      <c r="J27" s="190"/>
      <c r="K27" s="190"/>
      <c r="L27" s="190"/>
      <c r="M27" s="190"/>
      <c r="N27" s="190"/>
      <c r="O27" s="190"/>
      <c r="P27" s="190"/>
      <c r="Q27" s="190"/>
      <c r="R27" s="190"/>
      <c r="S27" s="190"/>
      <c r="T27" s="190"/>
      <c r="U27" s="190"/>
      <c r="V27" s="190"/>
      <c r="W27" s="187"/>
    </row>
    <row r="28" spans="1:23" s="47" customFormat="1" ht="18" customHeight="1" x14ac:dyDescent="0.25">
      <c r="A28" s="54"/>
      <c r="B28" s="58"/>
      <c r="C28" s="50"/>
      <c r="D28" s="67"/>
      <c r="E28" s="53">
        <f t="shared" ref="E28:V28" si="9">$C26*E27</f>
        <v>0</v>
      </c>
      <c r="F28" s="53">
        <f t="shared" si="9"/>
        <v>0</v>
      </c>
      <c r="G28" s="53">
        <f t="shared" si="9"/>
        <v>0</v>
      </c>
      <c r="H28" s="53">
        <f t="shared" si="9"/>
        <v>0</v>
      </c>
      <c r="I28" s="53">
        <f t="shared" si="9"/>
        <v>0</v>
      </c>
      <c r="J28" s="53">
        <f t="shared" si="9"/>
        <v>0</v>
      </c>
      <c r="K28" s="53">
        <f t="shared" si="9"/>
        <v>0</v>
      </c>
      <c r="L28" s="53">
        <f t="shared" si="9"/>
        <v>0</v>
      </c>
      <c r="M28" s="53">
        <f t="shared" si="9"/>
        <v>0</v>
      </c>
      <c r="N28" s="53">
        <f t="shared" si="9"/>
        <v>0</v>
      </c>
      <c r="O28" s="53">
        <f t="shared" si="9"/>
        <v>0</v>
      </c>
      <c r="P28" s="53">
        <f t="shared" si="9"/>
        <v>0</v>
      </c>
      <c r="Q28" s="53">
        <f t="shared" si="9"/>
        <v>0</v>
      </c>
      <c r="R28" s="53">
        <f t="shared" si="9"/>
        <v>0</v>
      </c>
      <c r="S28" s="53">
        <f t="shared" si="9"/>
        <v>0</v>
      </c>
      <c r="T28" s="53">
        <f t="shared" si="9"/>
        <v>0</v>
      </c>
      <c r="U28" s="53">
        <f t="shared" si="9"/>
        <v>0</v>
      </c>
      <c r="V28" s="53">
        <f t="shared" si="9"/>
        <v>0</v>
      </c>
      <c r="W28" s="187"/>
    </row>
    <row r="29" spans="1:23" s="47" customFormat="1" ht="18" customHeight="1" x14ac:dyDescent="0.25">
      <c r="A29" s="72"/>
      <c r="B29" s="70"/>
      <c r="C29" s="50"/>
      <c r="D29" s="49"/>
      <c r="E29" s="48"/>
      <c r="F29" s="48"/>
      <c r="G29" s="48"/>
      <c r="H29" s="48"/>
      <c r="I29" s="48"/>
      <c r="J29" s="48"/>
      <c r="K29" s="48"/>
      <c r="L29" s="48"/>
      <c r="M29" s="48"/>
      <c r="N29" s="48"/>
      <c r="O29" s="48"/>
      <c r="P29" s="48"/>
      <c r="Q29" s="48"/>
      <c r="R29" s="48"/>
      <c r="S29" s="48"/>
      <c r="T29" s="48"/>
      <c r="U29" s="48"/>
      <c r="V29" s="48"/>
      <c r="W29" s="187"/>
    </row>
    <row r="30" spans="1:23" s="47" customFormat="1" ht="18" customHeight="1" x14ac:dyDescent="0.25">
      <c r="A30" s="336" t="s">
        <v>385</v>
      </c>
      <c r="B30" s="337" t="s">
        <v>19</v>
      </c>
      <c r="C30" s="338">
        <f>'ORÇAMENTO SINTETICO'!H116</f>
        <v>0</v>
      </c>
      <c r="D30" s="340" t="e">
        <f>C30/$C$9</f>
        <v>#DIV/0!</v>
      </c>
      <c r="E30" s="339">
        <f t="shared" ref="E30:V30" si="10">E32</f>
        <v>0</v>
      </c>
      <c r="F30" s="339">
        <f t="shared" si="10"/>
        <v>0</v>
      </c>
      <c r="G30" s="339">
        <f t="shared" si="10"/>
        <v>0</v>
      </c>
      <c r="H30" s="339">
        <f t="shared" si="10"/>
        <v>0</v>
      </c>
      <c r="I30" s="339">
        <f t="shared" si="10"/>
        <v>0</v>
      </c>
      <c r="J30" s="339">
        <f t="shared" si="10"/>
        <v>0</v>
      </c>
      <c r="K30" s="339">
        <f t="shared" si="10"/>
        <v>0</v>
      </c>
      <c r="L30" s="339">
        <f t="shared" si="10"/>
        <v>0</v>
      </c>
      <c r="M30" s="339">
        <f t="shared" si="10"/>
        <v>0</v>
      </c>
      <c r="N30" s="339">
        <f t="shared" si="10"/>
        <v>0</v>
      </c>
      <c r="O30" s="339">
        <f t="shared" si="10"/>
        <v>0</v>
      </c>
      <c r="P30" s="339">
        <f t="shared" si="10"/>
        <v>0</v>
      </c>
      <c r="Q30" s="339">
        <f t="shared" si="10"/>
        <v>0</v>
      </c>
      <c r="R30" s="339">
        <f t="shared" si="10"/>
        <v>0</v>
      </c>
      <c r="S30" s="339">
        <f t="shared" si="10"/>
        <v>0</v>
      </c>
      <c r="T30" s="339">
        <f t="shared" si="10"/>
        <v>0</v>
      </c>
      <c r="U30" s="339">
        <f t="shared" si="10"/>
        <v>0</v>
      </c>
      <c r="V30" s="339">
        <f t="shared" si="10"/>
        <v>0</v>
      </c>
      <c r="W30" s="187"/>
    </row>
    <row r="31" spans="1:23" s="47" customFormat="1" ht="18" customHeight="1" x14ac:dyDescent="0.25">
      <c r="A31" s="52"/>
      <c r="B31" s="74"/>
      <c r="C31" s="56"/>
      <c r="D31" s="55"/>
      <c r="E31" s="48"/>
      <c r="F31" s="190"/>
      <c r="G31" s="190"/>
      <c r="H31" s="190"/>
      <c r="I31" s="48"/>
      <c r="J31" s="48"/>
      <c r="K31" s="48"/>
      <c r="L31" s="48"/>
      <c r="M31" s="48"/>
      <c r="N31" s="48"/>
      <c r="O31" s="48"/>
      <c r="P31" s="48"/>
      <c r="Q31" s="48"/>
      <c r="R31" s="48"/>
      <c r="S31" s="48"/>
      <c r="T31" s="48"/>
      <c r="U31" s="48"/>
      <c r="V31" s="48"/>
      <c r="W31" s="187"/>
    </row>
    <row r="32" spans="1:23" s="47" customFormat="1" ht="18" customHeight="1" x14ac:dyDescent="0.25">
      <c r="A32" s="54"/>
      <c r="B32" s="57"/>
      <c r="C32" s="50"/>
      <c r="D32" s="49"/>
      <c r="E32" s="53">
        <f t="shared" ref="E32:V32" si="11">$C30*E31</f>
        <v>0</v>
      </c>
      <c r="F32" s="53">
        <f t="shared" si="11"/>
        <v>0</v>
      </c>
      <c r="G32" s="53">
        <f t="shared" si="11"/>
        <v>0</v>
      </c>
      <c r="H32" s="53">
        <f t="shared" si="11"/>
        <v>0</v>
      </c>
      <c r="I32" s="53">
        <f t="shared" si="11"/>
        <v>0</v>
      </c>
      <c r="J32" s="53">
        <f t="shared" si="11"/>
        <v>0</v>
      </c>
      <c r="K32" s="53">
        <f t="shared" si="11"/>
        <v>0</v>
      </c>
      <c r="L32" s="53">
        <f t="shared" si="11"/>
        <v>0</v>
      </c>
      <c r="M32" s="53">
        <f t="shared" si="11"/>
        <v>0</v>
      </c>
      <c r="N32" s="53">
        <f t="shared" si="11"/>
        <v>0</v>
      </c>
      <c r="O32" s="53">
        <f t="shared" si="11"/>
        <v>0</v>
      </c>
      <c r="P32" s="53">
        <f t="shared" si="11"/>
        <v>0</v>
      </c>
      <c r="Q32" s="53">
        <f t="shared" si="11"/>
        <v>0</v>
      </c>
      <c r="R32" s="53">
        <f t="shared" si="11"/>
        <v>0</v>
      </c>
      <c r="S32" s="53">
        <f t="shared" si="11"/>
        <v>0</v>
      </c>
      <c r="T32" s="53">
        <f t="shared" si="11"/>
        <v>0</v>
      </c>
      <c r="U32" s="53">
        <f t="shared" si="11"/>
        <v>0</v>
      </c>
      <c r="V32" s="53">
        <f t="shared" si="11"/>
        <v>0</v>
      </c>
      <c r="W32" s="187"/>
    </row>
    <row r="33" spans="1:23" s="47" customFormat="1" ht="18" customHeight="1" x14ac:dyDescent="0.25">
      <c r="A33" s="52"/>
      <c r="B33" s="57"/>
      <c r="C33" s="50"/>
      <c r="D33" s="49"/>
      <c r="E33" s="53"/>
      <c r="F33" s="53"/>
      <c r="G33" s="53"/>
      <c r="H33" s="53"/>
      <c r="I33" s="53"/>
      <c r="J33" s="53"/>
      <c r="K33" s="53"/>
      <c r="L33" s="53"/>
      <c r="M33" s="53"/>
      <c r="N33" s="53"/>
      <c r="O33" s="53"/>
      <c r="P33" s="53"/>
      <c r="Q33" s="53"/>
      <c r="R33" s="53"/>
      <c r="S33" s="53"/>
      <c r="T33" s="53"/>
      <c r="U33" s="53"/>
      <c r="V33" s="53"/>
      <c r="W33" s="187"/>
    </row>
    <row r="34" spans="1:23" s="47" customFormat="1" ht="27.6" x14ac:dyDescent="0.25">
      <c r="A34" s="336" t="s">
        <v>384</v>
      </c>
      <c r="B34" s="337" t="s">
        <v>21</v>
      </c>
      <c r="C34" s="338">
        <f>'ORÇAMENTO SINTETICO'!H144</f>
        <v>0</v>
      </c>
      <c r="D34" s="340" t="e">
        <f>C34/$C$9</f>
        <v>#DIV/0!</v>
      </c>
      <c r="E34" s="339">
        <f t="shared" ref="E34:V34" si="12">E36</f>
        <v>0</v>
      </c>
      <c r="F34" s="339">
        <f t="shared" si="12"/>
        <v>0</v>
      </c>
      <c r="G34" s="339">
        <f t="shared" si="12"/>
        <v>0</v>
      </c>
      <c r="H34" s="339">
        <f t="shared" si="12"/>
        <v>0</v>
      </c>
      <c r="I34" s="339">
        <f t="shared" si="12"/>
        <v>0</v>
      </c>
      <c r="J34" s="339">
        <f t="shared" si="12"/>
        <v>0</v>
      </c>
      <c r="K34" s="339">
        <f t="shared" si="12"/>
        <v>0</v>
      </c>
      <c r="L34" s="339">
        <f t="shared" si="12"/>
        <v>0</v>
      </c>
      <c r="M34" s="339">
        <f t="shared" si="12"/>
        <v>0</v>
      </c>
      <c r="N34" s="339">
        <f t="shared" si="12"/>
        <v>0</v>
      </c>
      <c r="O34" s="339">
        <f t="shared" si="12"/>
        <v>0</v>
      </c>
      <c r="P34" s="339">
        <f t="shared" si="12"/>
        <v>0</v>
      </c>
      <c r="Q34" s="339">
        <f t="shared" si="12"/>
        <v>0</v>
      </c>
      <c r="R34" s="339">
        <f t="shared" si="12"/>
        <v>0</v>
      </c>
      <c r="S34" s="339">
        <f t="shared" si="12"/>
        <v>0</v>
      </c>
      <c r="T34" s="339">
        <f t="shared" si="12"/>
        <v>0</v>
      </c>
      <c r="U34" s="339">
        <f t="shared" si="12"/>
        <v>0</v>
      </c>
      <c r="V34" s="339">
        <f t="shared" si="12"/>
        <v>0</v>
      </c>
      <c r="W34" s="187"/>
    </row>
    <row r="35" spans="1:23" s="47" customFormat="1" ht="18" customHeight="1" x14ac:dyDescent="0.25">
      <c r="A35" s="72"/>
      <c r="B35" s="59"/>
      <c r="C35" s="56"/>
      <c r="D35" s="55"/>
      <c r="E35" s="55"/>
      <c r="F35" s="190"/>
      <c r="G35" s="190"/>
      <c r="H35" s="190"/>
      <c r="I35" s="190"/>
      <c r="J35" s="190"/>
      <c r="K35" s="190"/>
      <c r="L35" s="190"/>
      <c r="M35" s="190"/>
      <c r="N35" s="190"/>
      <c r="O35" s="190"/>
      <c r="P35" s="190"/>
      <c r="Q35" s="190"/>
      <c r="R35" s="190"/>
      <c r="S35" s="190"/>
      <c r="T35" s="190"/>
      <c r="U35" s="190"/>
      <c r="V35" s="48"/>
      <c r="W35" s="187"/>
    </row>
    <row r="36" spans="1:23" s="47" customFormat="1" ht="18" customHeight="1" x14ac:dyDescent="0.25">
      <c r="A36" s="54"/>
      <c r="B36" s="58"/>
      <c r="C36" s="50"/>
      <c r="D36" s="73"/>
      <c r="E36" s="53">
        <f t="shared" ref="E36:V36" si="13">$C34*E35</f>
        <v>0</v>
      </c>
      <c r="F36" s="53">
        <f t="shared" si="13"/>
        <v>0</v>
      </c>
      <c r="G36" s="53">
        <f t="shared" si="13"/>
        <v>0</v>
      </c>
      <c r="H36" s="53">
        <f t="shared" si="13"/>
        <v>0</v>
      </c>
      <c r="I36" s="53">
        <f t="shared" si="13"/>
        <v>0</v>
      </c>
      <c r="J36" s="53">
        <f t="shared" si="13"/>
        <v>0</v>
      </c>
      <c r="K36" s="53">
        <f t="shared" si="13"/>
        <v>0</v>
      </c>
      <c r="L36" s="53">
        <f t="shared" si="13"/>
        <v>0</v>
      </c>
      <c r="M36" s="53">
        <f t="shared" si="13"/>
        <v>0</v>
      </c>
      <c r="N36" s="53">
        <f t="shared" si="13"/>
        <v>0</v>
      </c>
      <c r="O36" s="53">
        <f t="shared" si="13"/>
        <v>0</v>
      </c>
      <c r="P36" s="53">
        <f t="shared" si="13"/>
        <v>0</v>
      </c>
      <c r="Q36" s="53">
        <f t="shared" si="13"/>
        <v>0</v>
      </c>
      <c r="R36" s="53">
        <f t="shared" si="13"/>
        <v>0</v>
      </c>
      <c r="S36" s="53">
        <f t="shared" si="13"/>
        <v>0</v>
      </c>
      <c r="T36" s="53">
        <f t="shared" si="13"/>
        <v>0</v>
      </c>
      <c r="U36" s="53">
        <f t="shared" si="13"/>
        <v>0</v>
      </c>
      <c r="V36" s="53">
        <f t="shared" si="13"/>
        <v>0</v>
      </c>
      <c r="W36" s="187"/>
    </row>
    <row r="37" spans="1:23" s="47" customFormat="1" ht="18" customHeight="1" x14ac:dyDescent="0.25">
      <c r="A37" s="52"/>
      <c r="B37" s="58"/>
      <c r="C37" s="50"/>
      <c r="D37" s="49"/>
      <c r="E37" s="53"/>
      <c r="F37" s="53"/>
      <c r="G37" s="53"/>
      <c r="H37" s="53"/>
      <c r="I37" s="53"/>
      <c r="J37" s="53"/>
      <c r="K37" s="53"/>
      <c r="L37" s="53"/>
      <c r="M37" s="53"/>
      <c r="N37" s="53"/>
      <c r="O37" s="53"/>
      <c r="P37" s="53"/>
      <c r="Q37" s="53"/>
      <c r="R37" s="53"/>
      <c r="S37" s="53"/>
      <c r="T37" s="53"/>
      <c r="U37" s="53"/>
      <c r="V37" s="53"/>
      <c r="W37" s="187"/>
    </row>
    <row r="38" spans="1:23" s="47" customFormat="1" ht="18" customHeight="1" x14ac:dyDescent="0.25">
      <c r="A38" s="336" t="s">
        <v>383</v>
      </c>
      <c r="B38" s="337" t="s">
        <v>23</v>
      </c>
      <c r="C38" s="338">
        <f>'ORÇAMENTO SINTETICO'!H151</f>
        <v>0</v>
      </c>
      <c r="D38" s="340" t="e">
        <f>C38/$C$9</f>
        <v>#DIV/0!</v>
      </c>
      <c r="E38" s="339">
        <f t="shared" ref="E38:V38" si="14">E40</f>
        <v>0</v>
      </c>
      <c r="F38" s="339">
        <f t="shared" si="14"/>
        <v>0</v>
      </c>
      <c r="G38" s="339">
        <f t="shared" si="14"/>
        <v>0</v>
      </c>
      <c r="H38" s="339">
        <f t="shared" si="14"/>
        <v>0</v>
      </c>
      <c r="I38" s="339">
        <f t="shared" si="14"/>
        <v>0</v>
      </c>
      <c r="J38" s="339">
        <f t="shared" si="14"/>
        <v>0</v>
      </c>
      <c r="K38" s="339">
        <f t="shared" si="14"/>
        <v>0</v>
      </c>
      <c r="L38" s="339">
        <f t="shared" si="14"/>
        <v>0</v>
      </c>
      <c r="M38" s="339">
        <f t="shared" si="14"/>
        <v>0</v>
      </c>
      <c r="N38" s="339">
        <f t="shared" si="14"/>
        <v>0</v>
      </c>
      <c r="O38" s="339">
        <f t="shared" si="14"/>
        <v>0</v>
      </c>
      <c r="P38" s="339">
        <f t="shared" si="14"/>
        <v>0</v>
      </c>
      <c r="Q38" s="339">
        <f t="shared" si="14"/>
        <v>0</v>
      </c>
      <c r="R38" s="339">
        <f t="shared" si="14"/>
        <v>0</v>
      </c>
      <c r="S38" s="339">
        <f t="shared" si="14"/>
        <v>0</v>
      </c>
      <c r="T38" s="339">
        <f t="shared" si="14"/>
        <v>0</v>
      </c>
      <c r="U38" s="339">
        <f t="shared" si="14"/>
        <v>0</v>
      </c>
      <c r="V38" s="339">
        <f t="shared" si="14"/>
        <v>0</v>
      </c>
      <c r="W38" s="187"/>
    </row>
    <row r="39" spans="1:23" s="47" customFormat="1" ht="18" customHeight="1" x14ac:dyDescent="0.25">
      <c r="A39" s="72"/>
      <c r="B39" s="59"/>
      <c r="C39" s="56"/>
      <c r="D39" s="55"/>
      <c r="E39" s="55"/>
      <c r="F39" s="55"/>
      <c r="G39" s="55"/>
      <c r="H39" s="55"/>
      <c r="I39" s="55"/>
      <c r="J39" s="55"/>
      <c r="K39" s="55"/>
      <c r="L39" s="55"/>
      <c r="M39" s="55"/>
      <c r="N39" s="55"/>
      <c r="O39" s="55"/>
      <c r="P39" s="55"/>
      <c r="Q39" s="55"/>
      <c r="R39" s="55"/>
      <c r="S39" s="55"/>
      <c r="T39" s="55"/>
      <c r="U39" s="48"/>
      <c r="V39" s="190"/>
      <c r="W39" s="187"/>
    </row>
    <row r="40" spans="1:23" s="47" customFormat="1" ht="18" customHeight="1" x14ac:dyDescent="0.25">
      <c r="A40" s="54"/>
      <c r="B40" s="57"/>
      <c r="C40" s="50"/>
      <c r="D40" s="49"/>
      <c r="E40" s="53">
        <f t="shared" ref="E40:V40" si="15">$C38*E39</f>
        <v>0</v>
      </c>
      <c r="F40" s="53">
        <f t="shared" si="15"/>
        <v>0</v>
      </c>
      <c r="G40" s="53">
        <f t="shared" si="15"/>
        <v>0</v>
      </c>
      <c r="H40" s="53">
        <f t="shared" si="15"/>
        <v>0</v>
      </c>
      <c r="I40" s="53">
        <f t="shared" si="15"/>
        <v>0</v>
      </c>
      <c r="J40" s="53">
        <f t="shared" si="15"/>
        <v>0</v>
      </c>
      <c r="K40" s="53">
        <f t="shared" si="15"/>
        <v>0</v>
      </c>
      <c r="L40" s="53">
        <f t="shared" si="15"/>
        <v>0</v>
      </c>
      <c r="M40" s="53">
        <f t="shared" si="15"/>
        <v>0</v>
      </c>
      <c r="N40" s="53">
        <f t="shared" si="15"/>
        <v>0</v>
      </c>
      <c r="O40" s="53">
        <f t="shared" si="15"/>
        <v>0</v>
      </c>
      <c r="P40" s="53">
        <f t="shared" si="15"/>
        <v>0</v>
      </c>
      <c r="Q40" s="53">
        <f t="shared" si="15"/>
        <v>0</v>
      </c>
      <c r="R40" s="53">
        <f t="shared" si="15"/>
        <v>0</v>
      </c>
      <c r="S40" s="53">
        <f t="shared" si="15"/>
        <v>0</v>
      </c>
      <c r="T40" s="53">
        <f t="shared" si="15"/>
        <v>0</v>
      </c>
      <c r="U40" s="53">
        <f t="shared" si="15"/>
        <v>0</v>
      </c>
      <c r="V40" s="53">
        <f t="shared" si="15"/>
        <v>0</v>
      </c>
      <c r="W40" s="187"/>
    </row>
    <row r="41" spans="1:23" s="47" customFormat="1" ht="18" customHeight="1" x14ac:dyDescent="0.25">
      <c r="A41" s="52"/>
      <c r="B41" s="65"/>
      <c r="C41" s="64"/>
      <c r="D41" s="63"/>
      <c r="E41" s="53"/>
      <c r="F41" s="53"/>
      <c r="G41" s="53"/>
      <c r="H41" s="53"/>
      <c r="I41" s="53"/>
      <c r="J41" s="53"/>
      <c r="K41" s="53"/>
      <c r="L41" s="53"/>
      <c r="M41" s="53"/>
      <c r="N41" s="53"/>
      <c r="O41" s="53"/>
      <c r="P41" s="53"/>
      <c r="Q41" s="53"/>
      <c r="R41" s="53"/>
      <c r="S41" s="53"/>
      <c r="T41" s="53"/>
      <c r="U41" s="53"/>
      <c r="V41" s="53"/>
      <c r="W41" s="187"/>
    </row>
    <row r="42" spans="1:23" s="47" customFormat="1" ht="18" customHeight="1" x14ac:dyDescent="0.25">
      <c r="A42" s="336" t="s">
        <v>382</v>
      </c>
      <c r="B42" s="337" t="s">
        <v>25</v>
      </c>
      <c r="C42" s="338">
        <f>'ORÇAMENTO SINTETICO'!H157</f>
        <v>0</v>
      </c>
      <c r="D42" s="340" t="e">
        <f>C42/$C$9</f>
        <v>#DIV/0!</v>
      </c>
      <c r="E42" s="339">
        <f t="shared" ref="E42:V42" si="16">E44</f>
        <v>0</v>
      </c>
      <c r="F42" s="339">
        <f t="shared" si="16"/>
        <v>0</v>
      </c>
      <c r="G42" s="339">
        <f t="shared" si="16"/>
        <v>0</v>
      </c>
      <c r="H42" s="339">
        <f t="shared" si="16"/>
        <v>0</v>
      </c>
      <c r="I42" s="339">
        <f t="shared" si="16"/>
        <v>0</v>
      </c>
      <c r="J42" s="339">
        <f t="shared" si="16"/>
        <v>0</v>
      </c>
      <c r="K42" s="339">
        <f t="shared" si="16"/>
        <v>0</v>
      </c>
      <c r="L42" s="339">
        <f t="shared" si="16"/>
        <v>0</v>
      </c>
      <c r="M42" s="339">
        <f t="shared" si="16"/>
        <v>0</v>
      </c>
      <c r="N42" s="339">
        <f t="shared" si="16"/>
        <v>0</v>
      </c>
      <c r="O42" s="339">
        <f t="shared" si="16"/>
        <v>0</v>
      </c>
      <c r="P42" s="339">
        <f t="shared" si="16"/>
        <v>0</v>
      </c>
      <c r="Q42" s="339">
        <f t="shared" si="16"/>
        <v>0</v>
      </c>
      <c r="R42" s="339">
        <f t="shared" si="16"/>
        <v>0</v>
      </c>
      <c r="S42" s="339">
        <f t="shared" si="16"/>
        <v>0</v>
      </c>
      <c r="T42" s="339">
        <f t="shared" si="16"/>
        <v>0</v>
      </c>
      <c r="U42" s="339">
        <f t="shared" si="16"/>
        <v>0</v>
      </c>
      <c r="V42" s="339">
        <f t="shared" si="16"/>
        <v>0</v>
      </c>
      <c r="W42" s="187"/>
    </row>
    <row r="43" spans="1:23" s="47" customFormat="1" ht="18" customHeight="1" x14ac:dyDescent="0.25">
      <c r="A43" s="72"/>
      <c r="B43" s="59"/>
      <c r="C43" s="56"/>
      <c r="D43" s="55"/>
      <c r="E43" s="55"/>
      <c r="F43" s="55"/>
      <c r="G43" s="55"/>
      <c r="H43" s="55"/>
      <c r="I43" s="55"/>
      <c r="J43" s="55"/>
      <c r="K43" s="55"/>
      <c r="L43" s="55"/>
      <c r="M43" s="55"/>
      <c r="N43" s="55"/>
      <c r="O43" s="55"/>
      <c r="P43" s="55"/>
      <c r="Q43" s="55"/>
      <c r="R43" s="55"/>
      <c r="S43" s="55"/>
      <c r="T43" s="55"/>
      <c r="U43" s="48"/>
      <c r="V43" s="190"/>
      <c r="W43" s="187"/>
    </row>
    <row r="44" spans="1:23" s="47" customFormat="1" ht="18" customHeight="1" x14ac:dyDescent="0.25">
      <c r="A44" s="54"/>
      <c r="B44" s="57"/>
      <c r="C44" s="50"/>
      <c r="D44" s="49"/>
      <c r="E44" s="53">
        <f t="shared" ref="E44:V44" si="17">$C42*E43</f>
        <v>0</v>
      </c>
      <c r="F44" s="53">
        <f t="shared" si="17"/>
        <v>0</v>
      </c>
      <c r="G44" s="53">
        <f t="shared" si="17"/>
        <v>0</v>
      </c>
      <c r="H44" s="53">
        <f t="shared" si="17"/>
        <v>0</v>
      </c>
      <c r="I44" s="53">
        <f t="shared" si="17"/>
        <v>0</v>
      </c>
      <c r="J44" s="53">
        <f t="shared" si="17"/>
        <v>0</v>
      </c>
      <c r="K44" s="53">
        <f t="shared" si="17"/>
        <v>0</v>
      </c>
      <c r="L44" s="53">
        <f t="shared" si="17"/>
        <v>0</v>
      </c>
      <c r="M44" s="53">
        <f t="shared" si="17"/>
        <v>0</v>
      </c>
      <c r="N44" s="53">
        <f t="shared" si="17"/>
        <v>0</v>
      </c>
      <c r="O44" s="53">
        <f t="shared" si="17"/>
        <v>0</v>
      </c>
      <c r="P44" s="53">
        <f t="shared" si="17"/>
        <v>0</v>
      </c>
      <c r="Q44" s="53">
        <f t="shared" si="17"/>
        <v>0</v>
      </c>
      <c r="R44" s="53">
        <f t="shared" si="17"/>
        <v>0</v>
      </c>
      <c r="S44" s="53">
        <f t="shared" si="17"/>
        <v>0</v>
      </c>
      <c r="T44" s="53">
        <f t="shared" si="17"/>
        <v>0</v>
      </c>
      <c r="U44" s="53">
        <f t="shared" si="17"/>
        <v>0</v>
      </c>
      <c r="V44" s="53">
        <f t="shared" si="17"/>
        <v>0</v>
      </c>
      <c r="W44" s="187"/>
    </row>
    <row r="45" spans="1:23" s="47" customFormat="1" ht="18" customHeight="1" x14ac:dyDescent="0.25">
      <c r="A45" s="52"/>
      <c r="B45" s="65"/>
      <c r="C45" s="64"/>
      <c r="D45" s="49"/>
      <c r="E45" s="53"/>
      <c r="F45" s="53"/>
      <c r="G45" s="53"/>
      <c r="H45" s="53"/>
      <c r="I45" s="53"/>
      <c r="J45" s="53"/>
      <c r="K45" s="53"/>
      <c r="L45" s="53"/>
      <c r="M45" s="53"/>
      <c r="N45" s="53"/>
      <c r="O45" s="53"/>
      <c r="P45" s="53"/>
      <c r="Q45" s="53"/>
      <c r="R45" s="53"/>
      <c r="S45" s="53"/>
      <c r="T45" s="53"/>
      <c r="U45" s="53"/>
      <c r="V45" s="53"/>
      <c r="W45" s="187"/>
    </row>
    <row r="46" spans="1:23" s="47" customFormat="1" ht="18" customHeight="1" x14ac:dyDescent="0.25">
      <c r="A46" s="336" t="s">
        <v>380</v>
      </c>
      <c r="B46" s="337" t="s">
        <v>27</v>
      </c>
      <c r="C46" s="338">
        <f>'ORÇAMENTO SINTETICO'!H164</f>
        <v>0</v>
      </c>
      <c r="D46" s="340" t="e">
        <f>C46/$C$9</f>
        <v>#DIV/0!</v>
      </c>
      <c r="E46" s="339">
        <f t="shared" ref="E46:V46" si="18">E48</f>
        <v>0</v>
      </c>
      <c r="F46" s="339">
        <f t="shared" si="18"/>
        <v>0</v>
      </c>
      <c r="G46" s="339">
        <f t="shared" si="18"/>
        <v>0</v>
      </c>
      <c r="H46" s="339">
        <f t="shared" si="18"/>
        <v>0</v>
      </c>
      <c r="I46" s="339">
        <f t="shared" si="18"/>
        <v>0</v>
      </c>
      <c r="J46" s="339">
        <f t="shared" si="18"/>
        <v>0</v>
      </c>
      <c r="K46" s="339">
        <f t="shared" si="18"/>
        <v>0</v>
      </c>
      <c r="L46" s="339">
        <f t="shared" si="18"/>
        <v>0</v>
      </c>
      <c r="M46" s="339">
        <f t="shared" si="18"/>
        <v>0</v>
      </c>
      <c r="N46" s="339">
        <f t="shared" si="18"/>
        <v>0</v>
      </c>
      <c r="O46" s="339">
        <f t="shared" si="18"/>
        <v>0</v>
      </c>
      <c r="P46" s="339">
        <f t="shared" si="18"/>
        <v>0</v>
      </c>
      <c r="Q46" s="339">
        <f t="shared" si="18"/>
        <v>0</v>
      </c>
      <c r="R46" s="339">
        <f t="shared" si="18"/>
        <v>0</v>
      </c>
      <c r="S46" s="339">
        <f t="shared" si="18"/>
        <v>0</v>
      </c>
      <c r="T46" s="339">
        <f t="shared" si="18"/>
        <v>0</v>
      </c>
      <c r="U46" s="339">
        <f t="shared" si="18"/>
        <v>0</v>
      </c>
      <c r="V46" s="339">
        <f t="shared" si="18"/>
        <v>0</v>
      </c>
      <c r="W46" s="187"/>
    </row>
    <row r="47" spans="1:23" s="47" customFormat="1" ht="18" customHeight="1" x14ac:dyDescent="0.25">
      <c r="A47" s="72"/>
      <c r="B47" s="59"/>
      <c r="C47" s="56"/>
      <c r="D47" s="55"/>
      <c r="E47" s="55"/>
      <c r="F47" s="55"/>
      <c r="G47" s="55"/>
      <c r="H47" s="55"/>
      <c r="I47" s="55"/>
      <c r="J47" s="55"/>
      <c r="K47" s="55"/>
      <c r="L47" s="55"/>
      <c r="M47" s="55"/>
      <c r="N47" s="55"/>
      <c r="O47" s="55"/>
      <c r="P47" s="55"/>
      <c r="Q47" s="55"/>
      <c r="R47" s="55"/>
      <c r="S47" s="55"/>
      <c r="T47" s="55"/>
      <c r="U47" s="190"/>
      <c r="V47" s="190"/>
      <c r="W47" s="187"/>
    </row>
    <row r="48" spans="1:23" s="47" customFormat="1" ht="18" customHeight="1" x14ac:dyDescent="0.25">
      <c r="A48" s="54"/>
      <c r="B48" s="57"/>
      <c r="C48" s="50"/>
      <c r="D48" s="49"/>
      <c r="E48" s="53">
        <f t="shared" ref="E48:V48" si="19">$C46*E47</f>
        <v>0</v>
      </c>
      <c r="F48" s="53">
        <f t="shared" si="19"/>
        <v>0</v>
      </c>
      <c r="G48" s="53">
        <f t="shared" si="19"/>
        <v>0</v>
      </c>
      <c r="H48" s="53">
        <f t="shared" si="19"/>
        <v>0</v>
      </c>
      <c r="I48" s="53">
        <f t="shared" si="19"/>
        <v>0</v>
      </c>
      <c r="J48" s="53">
        <f t="shared" si="19"/>
        <v>0</v>
      </c>
      <c r="K48" s="53">
        <f t="shared" si="19"/>
        <v>0</v>
      </c>
      <c r="L48" s="53">
        <f t="shared" si="19"/>
        <v>0</v>
      </c>
      <c r="M48" s="53">
        <f t="shared" si="19"/>
        <v>0</v>
      </c>
      <c r="N48" s="53">
        <f t="shared" si="19"/>
        <v>0</v>
      </c>
      <c r="O48" s="53">
        <f t="shared" si="19"/>
        <v>0</v>
      </c>
      <c r="P48" s="53">
        <f t="shared" si="19"/>
        <v>0</v>
      </c>
      <c r="Q48" s="53">
        <f t="shared" si="19"/>
        <v>0</v>
      </c>
      <c r="R48" s="53">
        <f t="shared" si="19"/>
        <v>0</v>
      </c>
      <c r="S48" s="53">
        <f t="shared" si="19"/>
        <v>0</v>
      </c>
      <c r="T48" s="53">
        <f t="shared" si="19"/>
        <v>0</v>
      </c>
      <c r="U48" s="53">
        <f t="shared" si="19"/>
        <v>0</v>
      </c>
      <c r="V48" s="53">
        <f t="shared" si="19"/>
        <v>0</v>
      </c>
      <c r="W48" s="187"/>
    </row>
    <row r="49" spans="1:23" s="47" customFormat="1" ht="18" customHeight="1" x14ac:dyDescent="0.25">
      <c r="A49" s="52"/>
      <c r="B49" s="65"/>
      <c r="C49" s="64"/>
      <c r="D49" s="63"/>
      <c r="E49" s="53"/>
      <c r="F49" s="53"/>
      <c r="G49" s="53"/>
      <c r="H49" s="53"/>
      <c r="I49" s="53"/>
      <c r="J49" s="53"/>
      <c r="K49" s="53"/>
      <c r="L49" s="53"/>
      <c r="M49" s="53"/>
      <c r="N49" s="53"/>
      <c r="O49" s="53"/>
      <c r="P49" s="53"/>
      <c r="Q49" s="53"/>
      <c r="R49" s="53"/>
      <c r="S49" s="53"/>
      <c r="T49" s="53"/>
      <c r="U49" s="53"/>
      <c r="V49" s="53"/>
      <c r="W49" s="187"/>
    </row>
    <row r="50" spans="1:23" s="47" customFormat="1" ht="18" customHeight="1" x14ac:dyDescent="0.25">
      <c r="A50" s="336" t="s">
        <v>379</v>
      </c>
      <c r="B50" s="337" t="s">
        <v>29</v>
      </c>
      <c r="C50" s="338">
        <f>'ORÇAMENTO SINTETICO'!H167</f>
        <v>0</v>
      </c>
      <c r="D50" s="340" t="e">
        <f>C50/$C$9</f>
        <v>#DIV/0!</v>
      </c>
      <c r="E50" s="339">
        <f t="shared" ref="E50:V50" si="20">E52</f>
        <v>0</v>
      </c>
      <c r="F50" s="339">
        <f t="shared" si="20"/>
        <v>0</v>
      </c>
      <c r="G50" s="339">
        <f t="shared" si="20"/>
        <v>0</v>
      </c>
      <c r="H50" s="339">
        <f t="shared" si="20"/>
        <v>0</v>
      </c>
      <c r="I50" s="339">
        <f t="shared" si="20"/>
        <v>0</v>
      </c>
      <c r="J50" s="339">
        <f t="shared" si="20"/>
        <v>0</v>
      </c>
      <c r="K50" s="339">
        <f t="shared" si="20"/>
        <v>0</v>
      </c>
      <c r="L50" s="339">
        <f t="shared" si="20"/>
        <v>0</v>
      </c>
      <c r="M50" s="339">
        <f t="shared" si="20"/>
        <v>0</v>
      </c>
      <c r="N50" s="339">
        <f t="shared" si="20"/>
        <v>0</v>
      </c>
      <c r="O50" s="339">
        <f t="shared" si="20"/>
        <v>0</v>
      </c>
      <c r="P50" s="339">
        <f t="shared" si="20"/>
        <v>0</v>
      </c>
      <c r="Q50" s="339">
        <f t="shared" si="20"/>
        <v>0</v>
      </c>
      <c r="R50" s="339">
        <f t="shared" si="20"/>
        <v>0</v>
      </c>
      <c r="S50" s="339">
        <f t="shared" si="20"/>
        <v>0</v>
      </c>
      <c r="T50" s="339">
        <f t="shared" si="20"/>
        <v>0</v>
      </c>
      <c r="U50" s="339">
        <f t="shared" si="20"/>
        <v>0</v>
      </c>
      <c r="V50" s="339">
        <f t="shared" si="20"/>
        <v>0</v>
      </c>
      <c r="W50" s="187"/>
    </row>
    <row r="51" spans="1:23" s="47" customFormat="1" ht="18" customHeight="1" x14ac:dyDescent="0.25">
      <c r="A51" s="72"/>
      <c r="B51" s="59"/>
      <c r="C51" s="56"/>
      <c r="D51" s="55"/>
      <c r="E51" s="55"/>
      <c r="F51" s="55"/>
      <c r="G51" s="55"/>
      <c r="H51" s="55"/>
      <c r="I51" s="55"/>
      <c r="J51" s="55"/>
      <c r="K51" s="55"/>
      <c r="L51" s="55"/>
      <c r="M51" s="55"/>
      <c r="N51" s="55"/>
      <c r="O51" s="55"/>
      <c r="P51" s="55"/>
      <c r="Q51" s="55"/>
      <c r="R51" s="55"/>
      <c r="S51" s="55"/>
      <c r="T51" s="55"/>
      <c r="U51" s="190"/>
      <c r="V51" s="190"/>
      <c r="W51" s="187"/>
    </row>
    <row r="52" spans="1:23" s="47" customFormat="1" ht="18" customHeight="1" x14ac:dyDescent="0.25">
      <c r="A52" s="54"/>
      <c r="B52" s="57"/>
      <c r="C52" s="50"/>
      <c r="D52" s="49"/>
      <c r="E52" s="53">
        <f t="shared" ref="E52:V52" si="21">$C50*E51</f>
        <v>0</v>
      </c>
      <c r="F52" s="53">
        <f t="shared" si="21"/>
        <v>0</v>
      </c>
      <c r="G52" s="53">
        <f t="shared" si="21"/>
        <v>0</v>
      </c>
      <c r="H52" s="53">
        <f t="shared" si="21"/>
        <v>0</v>
      </c>
      <c r="I52" s="53">
        <f t="shared" si="21"/>
        <v>0</v>
      </c>
      <c r="J52" s="53">
        <f t="shared" si="21"/>
        <v>0</v>
      </c>
      <c r="K52" s="53">
        <f t="shared" si="21"/>
        <v>0</v>
      </c>
      <c r="L52" s="53">
        <f t="shared" si="21"/>
        <v>0</v>
      </c>
      <c r="M52" s="53">
        <f t="shared" si="21"/>
        <v>0</v>
      </c>
      <c r="N52" s="53">
        <f t="shared" si="21"/>
        <v>0</v>
      </c>
      <c r="O52" s="53">
        <f t="shared" si="21"/>
        <v>0</v>
      </c>
      <c r="P52" s="53">
        <f t="shared" si="21"/>
        <v>0</v>
      </c>
      <c r="Q52" s="53">
        <f t="shared" si="21"/>
        <v>0</v>
      </c>
      <c r="R52" s="53">
        <f t="shared" si="21"/>
        <v>0</v>
      </c>
      <c r="S52" s="53">
        <f t="shared" si="21"/>
        <v>0</v>
      </c>
      <c r="T52" s="53">
        <f t="shared" si="21"/>
        <v>0</v>
      </c>
      <c r="U52" s="53">
        <f t="shared" si="21"/>
        <v>0</v>
      </c>
      <c r="V52" s="53">
        <f t="shared" si="21"/>
        <v>0</v>
      </c>
      <c r="W52" s="187"/>
    </row>
    <row r="53" spans="1:23" s="47" customFormat="1" ht="18" customHeight="1" x14ac:dyDescent="0.25">
      <c r="A53" s="54"/>
      <c r="B53" s="57"/>
      <c r="C53" s="50"/>
      <c r="D53" s="49"/>
      <c r="E53" s="53"/>
      <c r="F53" s="53"/>
      <c r="G53" s="53"/>
      <c r="H53" s="53"/>
      <c r="I53" s="53"/>
      <c r="J53" s="53"/>
      <c r="K53" s="53"/>
      <c r="L53" s="53"/>
      <c r="M53" s="53"/>
      <c r="N53" s="53"/>
      <c r="O53" s="53"/>
      <c r="P53" s="53"/>
      <c r="Q53" s="53"/>
      <c r="R53" s="53"/>
      <c r="S53" s="53"/>
      <c r="T53" s="53"/>
      <c r="U53" s="53"/>
      <c r="V53" s="53"/>
      <c r="W53" s="187"/>
    </row>
    <row r="54" spans="1:23" s="47" customFormat="1" ht="18" customHeight="1" x14ac:dyDescent="0.25">
      <c r="A54" s="336" t="s">
        <v>378</v>
      </c>
      <c r="B54" s="337" t="s">
        <v>29</v>
      </c>
      <c r="C54" s="338"/>
      <c r="D54" s="340" t="e">
        <f>C54/$C$9</f>
        <v>#DIV/0!</v>
      </c>
      <c r="E54" s="339">
        <f t="shared" ref="E54:V54" si="22">E56</f>
        <v>0</v>
      </c>
      <c r="F54" s="339">
        <f t="shared" si="22"/>
        <v>0</v>
      </c>
      <c r="G54" s="339">
        <f t="shared" si="22"/>
        <v>0</v>
      </c>
      <c r="H54" s="339">
        <f t="shared" si="22"/>
        <v>0</v>
      </c>
      <c r="I54" s="339">
        <f t="shared" si="22"/>
        <v>0</v>
      </c>
      <c r="J54" s="339">
        <f t="shared" si="22"/>
        <v>0</v>
      </c>
      <c r="K54" s="339">
        <f t="shared" si="22"/>
        <v>0</v>
      </c>
      <c r="L54" s="339">
        <f t="shared" si="22"/>
        <v>0</v>
      </c>
      <c r="M54" s="339">
        <f t="shared" si="22"/>
        <v>0</v>
      </c>
      <c r="N54" s="339">
        <f t="shared" si="22"/>
        <v>0</v>
      </c>
      <c r="O54" s="339">
        <f t="shared" si="22"/>
        <v>0</v>
      </c>
      <c r="P54" s="339">
        <f t="shared" si="22"/>
        <v>0</v>
      </c>
      <c r="Q54" s="339">
        <f t="shared" si="22"/>
        <v>0</v>
      </c>
      <c r="R54" s="339">
        <f t="shared" si="22"/>
        <v>0</v>
      </c>
      <c r="S54" s="339">
        <f t="shared" si="22"/>
        <v>0</v>
      </c>
      <c r="T54" s="339">
        <f t="shared" si="22"/>
        <v>0</v>
      </c>
      <c r="U54" s="339">
        <f t="shared" si="22"/>
        <v>0</v>
      </c>
      <c r="V54" s="339">
        <f t="shared" si="22"/>
        <v>0</v>
      </c>
      <c r="W54" s="187"/>
    </row>
    <row r="55" spans="1:23" s="47" customFormat="1" ht="18" customHeight="1" x14ac:dyDescent="0.25">
      <c r="A55" s="52"/>
      <c r="B55" s="71"/>
      <c r="C55" s="56"/>
      <c r="D55" s="48"/>
      <c r="E55" s="48"/>
      <c r="F55" s="48"/>
      <c r="G55" s="48"/>
      <c r="H55" s="48"/>
      <c r="I55" s="48"/>
      <c r="J55" s="48"/>
      <c r="K55" s="48"/>
      <c r="L55" s="48"/>
      <c r="M55" s="48"/>
      <c r="N55" s="48"/>
      <c r="O55" s="48"/>
      <c r="P55" s="48"/>
      <c r="Q55" s="48"/>
      <c r="R55" s="48"/>
      <c r="S55" s="48"/>
      <c r="T55" s="48"/>
      <c r="U55" s="190"/>
      <c r="V55" s="190"/>
      <c r="W55" s="187"/>
    </row>
    <row r="56" spans="1:23" s="47" customFormat="1" ht="18" customHeight="1" x14ac:dyDescent="0.25">
      <c r="A56" s="54"/>
      <c r="B56" s="70"/>
      <c r="C56" s="50"/>
      <c r="D56" s="53"/>
      <c r="E56" s="53">
        <f t="shared" ref="E56:T56" si="23">$C$26*E55</f>
        <v>0</v>
      </c>
      <c r="F56" s="53">
        <f t="shared" si="23"/>
        <v>0</v>
      </c>
      <c r="G56" s="53">
        <f t="shared" si="23"/>
        <v>0</v>
      </c>
      <c r="H56" s="53">
        <f t="shared" si="23"/>
        <v>0</v>
      </c>
      <c r="I56" s="53">
        <f t="shared" si="23"/>
        <v>0</v>
      </c>
      <c r="J56" s="53">
        <f t="shared" si="23"/>
        <v>0</v>
      </c>
      <c r="K56" s="53">
        <f t="shared" si="23"/>
        <v>0</v>
      </c>
      <c r="L56" s="53">
        <f t="shared" si="23"/>
        <v>0</v>
      </c>
      <c r="M56" s="53">
        <f t="shared" si="23"/>
        <v>0</v>
      </c>
      <c r="N56" s="53">
        <f t="shared" si="23"/>
        <v>0</v>
      </c>
      <c r="O56" s="53">
        <f t="shared" si="23"/>
        <v>0</v>
      </c>
      <c r="P56" s="53">
        <f t="shared" si="23"/>
        <v>0</v>
      </c>
      <c r="Q56" s="53">
        <f t="shared" si="23"/>
        <v>0</v>
      </c>
      <c r="R56" s="53">
        <f t="shared" si="23"/>
        <v>0</v>
      </c>
      <c r="S56" s="53">
        <f t="shared" si="23"/>
        <v>0</v>
      </c>
      <c r="T56" s="53">
        <f t="shared" si="23"/>
        <v>0</v>
      </c>
      <c r="U56" s="53">
        <f>$C$54*U55</f>
        <v>0</v>
      </c>
      <c r="V56" s="53">
        <f>$C$54*V55</f>
        <v>0</v>
      </c>
      <c r="W56" s="187"/>
    </row>
    <row r="57" spans="1:23" s="47" customFormat="1" ht="18" customHeight="1" x14ac:dyDescent="0.25">
      <c r="A57" s="81" t="str">
        <f>RESUMO!B21</f>
        <v xml:space="preserve"> 2 </v>
      </c>
      <c r="B57" s="81" t="s">
        <v>377</v>
      </c>
      <c r="C57" s="61">
        <f>SUM(C58:C130)</f>
        <v>0</v>
      </c>
      <c r="D57" s="60" t="e">
        <f>C57/$C$588</f>
        <v>#DIV/0!</v>
      </c>
      <c r="E57" s="53"/>
      <c r="F57" s="53"/>
      <c r="G57" s="53"/>
      <c r="H57" s="53"/>
      <c r="I57" s="53"/>
      <c r="J57" s="53"/>
      <c r="K57" s="53"/>
      <c r="L57" s="53"/>
      <c r="M57" s="53"/>
      <c r="N57" s="53"/>
      <c r="O57" s="53"/>
      <c r="P57" s="53"/>
      <c r="Q57" s="53"/>
      <c r="R57" s="53"/>
      <c r="S57" s="53"/>
      <c r="T57" s="53"/>
      <c r="U57" s="53"/>
      <c r="V57" s="53"/>
      <c r="W57" s="187"/>
    </row>
    <row r="58" spans="1:23" s="47" customFormat="1" ht="18" customHeight="1" x14ac:dyDescent="0.25">
      <c r="A58" s="341" t="s">
        <v>376</v>
      </c>
      <c r="B58" s="337" t="s">
        <v>33</v>
      </c>
      <c r="C58" s="338">
        <f>'ORÇAMENTO SINTETICO'!H172</f>
        <v>0</v>
      </c>
      <c r="D58" s="340" t="e">
        <f>C58/$C$57</f>
        <v>#DIV/0!</v>
      </c>
      <c r="E58" s="339">
        <f t="shared" ref="E58:V58" si="24">E60</f>
        <v>0</v>
      </c>
      <c r="F58" s="339">
        <f t="shared" si="24"/>
        <v>0</v>
      </c>
      <c r="G58" s="339">
        <f t="shared" si="24"/>
        <v>0</v>
      </c>
      <c r="H58" s="339">
        <f t="shared" si="24"/>
        <v>0</v>
      </c>
      <c r="I58" s="339">
        <f t="shared" si="24"/>
        <v>0</v>
      </c>
      <c r="J58" s="339">
        <f t="shared" si="24"/>
        <v>0</v>
      </c>
      <c r="K58" s="339">
        <f t="shared" si="24"/>
        <v>0</v>
      </c>
      <c r="L58" s="339">
        <f t="shared" si="24"/>
        <v>0</v>
      </c>
      <c r="M58" s="339">
        <f t="shared" si="24"/>
        <v>0</v>
      </c>
      <c r="N58" s="339">
        <f t="shared" si="24"/>
        <v>0</v>
      </c>
      <c r="O58" s="339">
        <f t="shared" si="24"/>
        <v>0</v>
      </c>
      <c r="P58" s="339">
        <f t="shared" si="24"/>
        <v>0</v>
      </c>
      <c r="Q58" s="339">
        <f t="shared" si="24"/>
        <v>0</v>
      </c>
      <c r="R58" s="339">
        <f t="shared" si="24"/>
        <v>0</v>
      </c>
      <c r="S58" s="339">
        <f t="shared" si="24"/>
        <v>0</v>
      </c>
      <c r="T58" s="339">
        <f t="shared" si="24"/>
        <v>0</v>
      </c>
      <c r="U58" s="339">
        <f t="shared" si="24"/>
        <v>0</v>
      </c>
      <c r="V58" s="339">
        <f t="shared" si="24"/>
        <v>0</v>
      </c>
      <c r="W58" s="187"/>
    </row>
    <row r="59" spans="1:23" s="47" customFormat="1" ht="18" customHeight="1" x14ac:dyDescent="0.25">
      <c r="A59" s="52"/>
      <c r="B59" s="59"/>
      <c r="C59" s="69"/>
      <c r="D59" s="55"/>
      <c r="E59" s="48"/>
      <c r="F59" s="48"/>
      <c r="G59" s="48"/>
      <c r="H59" s="48"/>
      <c r="I59" s="190"/>
      <c r="J59" s="190"/>
      <c r="K59" s="190"/>
      <c r="L59" s="190"/>
      <c r="M59" s="190"/>
      <c r="N59" s="190"/>
      <c r="O59" s="190"/>
      <c r="P59" s="190"/>
      <c r="Q59" s="190"/>
      <c r="R59" s="190"/>
      <c r="S59" s="190"/>
      <c r="T59" s="190"/>
      <c r="U59" s="48"/>
      <c r="V59" s="48"/>
      <c r="W59" s="187"/>
    </row>
    <row r="60" spans="1:23" s="47" customFormat="1" ht="18" customHeight="1" x14ac:dyDescent="0.25">
      <c r="A60" s="54"/>
      <c r="B60" s="58"/>
      <c r="C60" s="50"/>
      <c r="D60" s="49"/>
      <c r="E60" s="53">
        <f t="shared" ref="E60:V60" si="25">$C58*E59</f>
        <v>0</v>
      </c>
      <c r="F60" s="53">
        <f t="shared" si="25"/>
        <v>0</v>
      </c>
      <c r="G60" s="53">
        <f t="shared" si="25"/>
        <v>0</v>
      </c>
      <c r="H60" s="53">
        <f t="shared" si="25"/>
        <v>0</v>
      </c>
      <c r="I60" s="53">
        <f t="shared" si="25"/>
        <v>0</v>
      </c>
      <c r="J60" s="53">
        <f t="shared" si="25"/>
        <v>0</v>
      </c>
      <c r="K60" s="53">
        <f t="shared" si="25"/>
        <v>0</v>
      </c>
      <c r="L60" s="53">
        <f t="shared" si="25"/>
        <v>0</v>
      </c>
      <c r="M60" s="53">
        <f t="shared" si="25"/>
        <v>0</v>
      </c>
      <c r="N60" s="53">
        <f t="shared" si="25"/>
        <v>0</v>
      </c>
      <c r="O60" s="53">
        <f t="shared" si="25"/>
        <v>0</v>
      </c>
      <c r="P60" s="53">
        <f t="shared" si="25"/>
        <v>0</v>
      </c>
      <c r="Q60" s="53">
        <f t="shared" si="25"/>
        <v>0</v>
      </c>
      <c r="R60" s="53">
        <f t="shared" si="25"/>
        <v>0</v>
      </c>
      <c r="S60" s="53">
        <f t="shared" si="25"/>
        <v>0</v>
      </c>
      <c r="T60" s="53">
        <f t="shared" si="25"/>
        <v>0</v>
      </c>
      <c r="U60" s="53">
        <f t="shared" si="25"/>
        <v>0</v>
      </c>
      <c r="V60" s="53">
        <f t="shared" si="25"/>
        <v>0</v>
      </c>
      <c r="W60" s="187"/>
    </row>
    <row r="61" spans="1:23" s="47" customFormat="1" ht="18" customHeight="1" x14ac:dyDescent="0.25">
      <c r="A61" s="52"/>
      <c r="B61" s="58"/>
      <c r="C61" s="51"/>
      <c r="D61" s="49"/>
      <c r="E61" s="53"/>
      <c r="F61" s="53"/>
      <c r="G61" s="53"/>
      <c r="H61" s="53"/>
      <c r="I61" s="53"/>
      <c r="J61" s="53"/>
      <c r="K61" s="53"/>
      <c r="L61" s="53"/>
      <c r="M61" s="53"/>
      <c r="N61" s="53"/>
      <c r="O61" s="53"/>
      <c r="P61" s="53"/>
      <c r="Q61" s="53"/>
      <c r="R61" s="53"/>
      <c r="S61" s="53"/>
      <c r="T61" s="53"/>
      <c r="U61" s="53"/>
      <c r="V61" s="53"/>
      <c r="W61" s="187"/>
    </row>
    <row r="62" spans="1:23" s="47" customFormat="1" ht="18" customHeight="1" x14ac:dyDescent="0.25">
      <c r="A62" s="341" t="s">
        <v>375</v>
      </c>
      <c r="B62" s="337" t="s">
        <v>35</v>
      </c>
      <c r="C62" s="338">
        <f>'ORÇAMENTO SINTETICO'!H177</f>
        <v>0</v>
      </c>
      <c r="D62" s="340" t="e">
        <f>C62/$C$57</f>
        <v>#DIV/0!</v>
      </c>
      <c r="E62" s="339">
        <f t="shared" ref="E62:V62" si="26">E64</f>
        <v>0</v>
      </c>
      <c r="F62" s="339">
        <f t="shared" si="26"/>
        <v>0</v>
      </c>
      <c r="G62" s="339">
        <f t="shared" si="26"/>
        <v>0</v>
      </c>
      <c r="H62" s="339">
        <f t="shared" si="26"/>
        <v>0</v>
      </c>
      <c r="I62" s="339">
        <f t="shared" si="26"/>
        <v>0</v>
      </c>
      <c r="J62" s="339">
        <f t="shared" si="26"/>
        <v>0</v>
      </c>
      <c r="K62" s="339">
        <f t="shared" si="26"/>
        <v>0</v>
      </c>
      <c r="L62" s="339">
        <f t="shared" si="26"/>
        <v>0</v>
      </c>
      <c r="M62" s="339">
        <f t="shared" si="26"/>
        <v>0</v>
      </c>
      <c r="N62" s="339">
        <f t="shared" si="26"/>
        <v>0</v>
      </c>
      <c r="O62" s="339">
        <f t="shared" si="26"/>
        <v>0</v>
      </c>
      <c r="P62" s="339">
        <f t="shared" si="26"/>
        <v>0</v>
      </c>
      <c r="Q62" s="339">
        <f t="shared" si="26"/>
        <v>0</v>
      </c>
      <c r="R62" s="339">
        <f t="shared" si="26"/>
        <v>0</v>
      </c>
      <c r="S62" s="339">
        <f t="shared" si="26"/>
        <v>0</v>
      </c>
      <c r="T62" s="339">
        <f t="shared" si="26"/>
        <v>0</v>
      </c>
      <c r="U62" s="339">
        <f t="shared" si="26"/>
        <v>0</v>
      </c>
      <c r="V62" s="339">
        <f t="shared" si="26"/>
        <v>0</v>
      </c>
      <c r="W62" s="187"/>
    </row>
    <row r="63" spans="1:23" s="47" customFormat="1" ht="18" customHeight="1" x14ac:dyDescent="0.25">
      <c r="A63" s="52"/>
      <c r="B63" s="59"/>
      <c r="C63" s="56"/>
      <c r="D63" s="55"/>
      <c r="E63" s="48"/>
      <c r="F63" s="48"/>
      <c r="G63" s="48"/>
      <c r="H63" s="48"/>
      <c r="I63" s="190"/>
      <c r="J63" s="190"/>
      <c r="K63" s="190"/>
      <c r="L63" s="190"/>
      <c r="M63" s="48"/>
      <c r="N63" s="48"/>
      <c r="O63" s="48"/>
      <c r="P63" s="48"/>
      <c r="Q63" s="48"/>
      <c r="R63" s="48"/>
      <c r="S63" s="48"/>
      <c r="T63" s="48"/>
      <c r="U63" s="48"/>
      <c r="V63" s="48"/>
      <c r="W63" s="187"/>
    </row>
    <row r="64" spans="1:23" s="47" customFormat="1" ht="18" customHeight="1" x14ac:dyDescent="0.25">
      <c r="A64" s="54"/>
      <c r="B64" s="58"/>
      <c r="C64" s="50"/>
      <c r="D64" s="67"/>
      <c r="E64" s="53">
        <f t="shared" ref="E64:V64" si="27">$C62*E63</f>
        <v>0</v>
      </c>
      <c r="F64" s="53">
        <f t="shared" si="27"/>
        <v>0</v>
      </c>
      <c r="G64" s="53">
        <f t="shared" si="27"/>
        <v>0</v>
      </c>
      <c r="H64" s="53">
        <f t="shared" si="27"/>
        <v>0</v>
      </c>
      <c r="I64" s="53">
        <f t="shared" si="27"/>
        <v>0</v>
      </c>
      <c r="J64" s="53">
        <f t="shared" si="27"/>
        <v>0</v>
      </c>
      <c r="K64" s="53">
        <f t="shared" si="27"/>
        <v>0</v>
      </c>
      <c r="L64" s="53">
        <f t="shared" si="27"/>
        <v>0</v>
      </c>
      <c r="M64" s="53">
        <f t="shared" si="27"/>
        <v>0</v>
      </c>
      <c r="N64" s="53">
        <f t="shared" si="27"/>
        <v>0</v>
      </c>
      <c r="O64" s="53">
        <f t="shared" si="27"/>
        <v>0</v>
      </c>
      <c r="P64" s="53">
        <f t="shared" si="27"/>
        <v>0</v>
      </c>
      <c r="Q64" s="53">
        <f t="shared" si="27"/>
        <v>0</v>
      </c>
      <c r="R64" s="53">
        <f t="shared" si="27"/>
        <v>0</v>
      </c>
      <c r="S64" s="53">
        <f t="shared" si="27"/>
        <v>0</v>
      </c>
      <c r="T64" s="53">
        <f t="shared" si="27"/>
        <v>0</v>
      </c>
      <c r="U64" s="53">
        <f t="shared" si="27"/>
        <v>0</v>
      </c>
      <c r="V64" s="53">
        <f t="shared" si="27"/>
        <v>0</v>
      </c>
      <c r="W64" s="187"/>
    </row>
    <row r="65" spans="1:23" s="47" customFormat="1" ht="18" customHeight="1" x14ac:dyDescent="0.25">
      <c r="A65" s="52"/>
      <c r="B65" s="58"/>
      <c r="C65" s="50"/>
      <c r="D65" s="49"/>
      <c r="E65" s="53"/>
      <c r="F65" s="53"/>
      <c r="G65" s="53"/>
      <c r="H65" s="53"/>
      <c r="I65" s="53"/>
      <c r="J65" s="53"/>
      <c r="K65" s="53"/>
      <c r="L65" s="53"/>
      <c r="M65" s="53"/>
      <c r="N65" s="53"/>
      <c r="O65" s="53"/>
      <c r="P65" s="53"/>
      <c r="Q65" s="53"/>
      <c r="R65" s="53"/>
      <c r="S65" s="53"/>
      <c r="T65" s="53"/>
      <c r="U65" s="53"/>
      <c r="V65" s="53"/>
      <c r="W65" s="187"/>
    </row>
    <row r="66" spans="1:23" s="47" customFormat="1" x14ac:dyDescent="0.25">
      <c r="A66" s="341" t="s">
        <v>374</v>
      </c>
      <c r="B66" s="337" t="s">
        <v>37</v>
      </c>
      <c r="C66" s="338">
        <f>'ORÇAMENTO SINTETICO'!H186</f>
        <v>0</v>
      </c>
      <c r="D66" s="340" t="e">
        <f>C66/$C$57</f>
        <v>#DIV/0!</v>
      </c>
      <c r="E66" s="339">
        <f t="shared" ref="E66:V66" si="28">E68</f>
        <v>0</v>
      </c>
      <c r="F66" s="339">
        <f t="shared" si="28"/>
        <v>0</v>
      </c>
      <c r="G66" s="339">
        <f t="shared" si="28"/>
        <v>0</v>
      </c>
      <c r="H66" s="339">
        <f t="shared" si="28"/>
        <v>0</v>
      </c>
      <c r="I66" s="339">
        <f t="shared" si="28"/>
        <v>0</v>
      </c>
      <c r="J66" s="339">
        <f t="shared" si="28"/>
        <v>0</v>
      </c>
      <c r="K66" s="339">
        <f t="shared" si="28"/>
        <v>0</v>
      </c>
      <c r="L66" s="339">
        <f t="shared" si="28"/>
        <v>0</v>
      </c>
      <c r="M66" s="339">
        <f t="shared" si="28"/>
        <v>0</v>
      </c>
      <c r="N66" s="339">
        <f t="shared" si="28"/>
        <v>0</v>
      </c>
      <c r="O66" s="339">
        <f t="shared" si="28"/>
        <v>0</v>
      </c>
      <c r="P66" s="339">
        <f t="shared" si="28"/>
        <v>0</v>
      </c>
      <c r="Q66" s="339">
        <f t="shared" si="28"/>
        <v>0</v>
      </c>
      <c r="R66" s="339">
        <f t="shared" si="28"/>
        <v>0</v>
      </c>
      <c r="S66" s="339">
        <f t="shared" si="28"/>
        <v>0</v>
      </c>
      <c r="T66" s="339">
        <f t="shared" si="28"/>
        <v>0</v>
      </c>
      <c r="U66" s="339">
        <f t="shared" si="28"/>
        <v>0</v>
      </c>
      <c r="V66" s="339">
        <f t="shared" si="28"/>
        <v>0</v>
      </c>
      <c r="W66" s="187"/>
    </row>
    <row r="67" spans="1:23" s="47" customFormat="1" ht="18" customHeight="1" x14ac:dyDescent="0.25">
      <c r="A67" s="52"/>
      <c r="B67" s="59"/>
      <c r="C67" s="56"/>
      <c r="D67" s="55"/>
      <c r="E67" s="48"/>
      <c r="F67" s="48"/>
      <c r="G67" s="48"/>
      <c r="H67" s="48"/>
      <c r="I67" s="48"/>
      <c r="J67" s="190"/>
      <c r="K67" s="190"/>
      <c r="L67" s="190"/>
      <c r="M67" s="190"/>
      <c r="N67" s="190"/>
      <c r="O67" s="190"/>
      <c r="P67" s="190"/>
      <c r="Q67" s="190"/>
      <c r="R67" s="48"/>
      <c r="S67" s="190"/>
      <c r="T67" s="48"/>
      <c r="U67" s="48"/>
      <c r="V67" s="48"/>
      <c r="W67" s="187"/>
    </row>
    <row r="68" spans="1:23" s="47" customFormat="1" ht="18" customHeight="1" x14ac:dyDescent="0.25">
      <c r="A68" s="54"/>
      <c r="B68" s="58"/>
      <c r="C68" s="50"/>
      <c r="D68" s="49"/>
      <c r="E68" s="53">
        <f t="shared" ref="E68:V68" si="29">$C66*E67</f>
        <v>0</v>
      </c>
      <c r="F68" s="53">
        <f t="shared" si="29"/>
        <v>0</v>
      </c>
      <c r="G68" s="53">
        <f t="shared" si="29"/>
        <v>0</v>
      </c>
      <c r="H68" s="53">
        <f t="shared" si="29"/>
        <v>0</v>
      </c>
      <c r="I68" s="53">
        <f t="shared" si="29"/>
        <v>0</v>
      </c>
      <c r="J68" s="53">
        <f t="shared" si="29"/>
        <v>0</v>
      </c>
      <c r="K68" s="53">
        <f t="shared" si="29"/>
        <v>0</v>
      </c>
      <c r="L68" s="53">
        <f t="shared" si="29"/>
        <v>0</v>
      </c>
      <c r="M68" s="53">
        <f t="shared" si="29"/>
        <v>0</v>
      </c>
      <c r="N68" s="53">
        <f t="shared" si="29"/>
        <v>0</v>
      </c>
      <c r="O68" s="53">
        <f t="shared" si="29"/>
        <v>0</v>
      </c>
      <c r="P68" s="53">
        <f t="shared" si="29"/>
        <v>0</v>
      </c>
      <c r="Q68" s="53">
        <f t="shared" si="29"/>
        <v>0</v>
      </c>
      <c r="R68" s="53">
        <f t="shared" si="29"/>
        <v>0</v>
      </c>
      <c r="S68" s="53">
        <f t="shared" si="29"/>
        <v>0</v>
      </c>
      <c r="T68" s="53">
        <f t="shared" si="29"/>
        <v>0</v>
      </c>
      <c r="U68" s="53">
        <f t="shared" si="29"/>
        <v>0</v>
      </c>
      <c r="V68" s="53">
        <f t="shared" si="29"/>
        <v>0</v>
      </c>
      <c r="W68" s="187"/>
    </row>
    <row r="69" spans="1:23" s="47" customFormat="1" ht="18" customHeight="1" x14ac:dyDescent="0.25">
      <c r="A69" s="52"/>
      <c r="B69" s="58"/>
      <c r="C69" s="50"/>
      <c r="D69" s="49"/>
      <c r="E69" s="53"/>
      <c r="F69" s="53"/>
      <c r="G69" s="53"/>
      <c r="H69" s="53"/>
      <c r="I69" s="53"/>
      <c r="J69" s="53"/>
      <c r="K69" s="53"/>
      <c r="L69" s="53"/>
      <c r="M69" s="53"/>
      <c r="N69" s="53"/>
      <c r="O69" s="53"/>
      <c r="P69" s="53"/>
      <c r="Q69" s="53"/>
      <c r="R69" s="53"/>
      <c r="S69" s="53"/>
      <c r="T69" s="53"/>
      <c r="U69" s="53"/>
      <c r="V69" s="53"/>
      <c r="W69" s="187"/>
    </row>
    <row r="70" spans="1:23" s="47" customFormat="1" ht="18" customHeight="1" x14ac:dyDescent="0.25">
      <c r="A70" s="341" t="s">
        <v>373</v>
      </c>
      <c r="B70" s="337" t="s">
        <v>39</v>
      </c>
      <c r="C70" s="338">
        <f>'ORÇAMENTO SINTETICO'!H220</f>
        <v>0</v>
      </c>
      <c r="D70" s="340" t="e">
        <f>C70/$C$57</f>
        <v>#DIV/0!</v>
      </c>
      <c r="E70" s="339">
        <f t="shared" ref="E70:V70" si="30">E72</f>
        <v>0</v>
      </c>
      <c r="F70" s="339">
        <f t="shared" si="30"/>
        <v>0</v>
      </c>
      <c r="G70" s="339">
        <f t="shared" si="30"/>
        <v>0</v>
      </c>
      <c r="H70" s="339">
        <f t="shared" si="30"/>
        <v>0</v>
      </c>
      <c r="I70" s="339">
        <f t="shared" si="30"/>
        <v>0</v>
      </c>
      <c r="J70" s="339">
        <f t="shared" si="30"/>
        <v>0</v>
      </c>
      <c r="K70" s="339">
        <f t="shared" si="30"/>
        <v>0</v>
      </c>
      <c r="L70" s="339">
        <f t="shared" si="30"/>
        <v>0</v>
      </c>
      <c r="M70" s="339">
        <f t="shared" si="30"/>
        <v>0</v>
      </c>
      <c r="N70" s="339">
        <f t="shared" si="30"/>
        <v>0</v>
      </c>
      <c r="O70" s="339">
        <f t="shared" si="30"/>
        <v>0</v>
      </c>
      <c r="P70" s="339">
        <f t="shared" si="30"/>
        <v>0</v>
      </c>
      <c r="Q70" s="339">
        <f t="shared" si="30"/>
        <v>0</v>
      </c>
      <c r="R70" s="339">
        <f t="shared" si="30"/>
        <v>0</v>
      </c>
      <c r="S70" s="339">
        <f t="shared" si="30"/>
        <v>0</v>
      </c>
      <c r="T70" s="339">
        <f t="shared" si="30"/>
        <v>0</v>
      </c>
      <c r="U70" s="339">
        <f t="shared" si="30"/>
        <v>0</v>
      </c>
      <c r="V70" s="339">
        <f t="shared" si="30"/>
        <v>0</v>
      </c>
      <c r="W70" s="187"/>
    </row>
    <row r="71" spans="1:23" s="47" customFormat="1" ht="18" customHeight="1" x14ac:dyDescent="0.25">
      <c r="A71" s="52"/>
      <c r="B71" s="59"/>
      <c r="C71" s="56"/>
      <c r="D71" s="55"/>
      <c r="E71" s="48"/>
      <c r="F71" s="48"/>
      <c r="G71" s="48"/>
      <c r="H71" s="48"/>
      <c r="I71" s="48"/>
      <c r="J71" s="48"/>
      <c r="K71" s="48"/>
      <c r="L71" s="190"/>
      <c r="M71" s="190"/>
      <c r="N71" s="190"/>
      <c r="O71" s="190"/>
      <c r="P71" s="190"/>
      <c r="Q71" s="190"/>
      <c r="R71" s="190"/>
      <c r="S71" s="190"/>
      <c r="T71" s="190"/>
      <c r="U71" s="48"/>
      <c r="V71" s="48"/>
      <c r="W71" s="187"/>
    </row>
    <row r="72" spans="1:23" s="47" customFormat="1" ht="18" customHeight="1" x14ac:dyDescent="0.25">
      <c r="A72" s="54"/>
      <c r="B72" s="58"/>
      <c r="C72" s="50"/>
      <c r="D72" s="53">
        <f>$C$70*D71</f>
        <v>0</v>
      </c>
      <c r="E72" s="53">
        <f t="shared" ref="E72:V72" si="31">$C70*E71</f>
        <v>0</v>
      </c>
      <c r="F72" s="53">
        <f t="shared" si="31"/>
        <v>0</v>
      </c>
      <c r="G72" s="53">
        <f t="shared" si="31"/>
        <v>0</v>
      </c>
      <c r="H72" s="53">
        <f t="shared" si="31"/>
        <v>0</v>
      </c>
      <c r="I72" s="53">
        <f t="shared" si="31"/>
        <v>0</v>
      </c>
      <c r="J72" s="53">
        <f t="shared" si="31"/>
        <v>0</v>
      </c>
      <c r="K72" s="53">
        <f t="shared" si="31"/>
        <v>0</v>
      </c>
      <c r="L72" s="53">
        <f t="shared" si="31"/>
        <v>0</v>
      </c>
      <c r="M72" s="53">
        <f t="shared" si="31"/>
        <v>0</v>
      </c>
      <c r="N72" s="53">
        <f t="shared" si="31"/>
        <v>0</v>
      </c>
      <c r="O72" s="53">
        <f t="shared" si="31"/>
        <v>0</v>
      </c>
      <c r="P72" s="53">
        <f t="shared" si="31"/>
        <v>0</v>
      </c>
      <c r="Q72" s="53">
        <f t="shared" si="31"/>
        <v>0</v>
      </c>
      <c r="R72" s="53">
        <f t="shared" si="31"/>
        <v>0</v>
      </c>
      <c r="S72" s="53">
        <f t="shared" si="31"/>
        <v>0</v>
      </c>
      <c r="T72" s="53">
        <f t="shared" si="31"/>
        <v>0</v>
      </c>
      <c r="U72" s="53">
        <f t="shared" si="31"/>
        <v>0</v>
      </c>
      <c r="V72" s="53">
        <f t="shared" si="31"/>
        <v>0</v>
      </c>
      <c r="W72" s="187"/>
    </row>
    <row r="73" spans="1:23" s="47" customFormat="1" ht="18" customHeight="1" x14ac:dyDescent="0.25">
      <c r="A73" s="52"/>
      <c r="B73" s="58"/>
      <c r="C73" s="50"/>
      <c r="D73" s="49"/>
      <c r="E73" s="53"/>
      <c r="F73" s="53"/>
      <c r="G73" s="53"/>
      <c r="H73" s="53"/>
      <c r="I73" s="53"/>
      <c r="J73" s="53"/>
      <c r="K73" s="53"/>
      <c r="L73" s="53"/>
      <c r="M73" s="53"/>
      <c r="N73" s="53"/>
      <c r="O73" s="53"/>
      <c r="P73" s="53"/>
      <c r="Q73" s="53"/>
      <c r="R73" s="53"/>
      <c r="S73" s="53"/>
      <c r="T73" s="53"/>
      <c r="U73" s="53"/>
      <c r="V73" s="53"/>
      <c r="W73" s="187"/>
    </row>
    <row r="74" spans="1:23" s="47" customFormat="1" ht="18" customHeight="1" x14ac:dyDescent="0.25">
      <c r="A74" s="341" t="s">
        <v>372</v>
      </c>
      <c r="B74" s="337" t="s">
        <v>41</v>
      </c>
      <c r="C74" s="338">
        <f>'ORÇAMENTO SINTETICO'!H232</f>
        <v>0</v>
      </c>
      <c r="D74" s="340" t="e">
        <f>C74/$C$57</f>
        <v>#DIV/0!</v>
      </c>
      <c r="E74" s="339">
        <f t="shared" ref="E74:V74" si="32">E76</f>
        <v>0</v>
      </c>
      <c r="F74" s="339">
        <f t="shared" si="32"/>
        <v>0</v>
      </c>
      <c r="G74" s="339">
        <f t="shared" si="32"/>
        <v>0</v>
      </c>
      <c r="H74" s="339">
        <f t="shared" si="32"/>
        <v>0</v>
      </c>
      <c r="I74" s="339">
        <f t="shared" si="32"/>
        <v>0</v>
      </c>
      <c r="J74" s="339">
        <f t="shared" si="32"/>
        <v>0</v>
      </c>
      <c r="K74" s="339">
        <f t="shared" si="32"/>
        <v>0</v>
      </c>
      <c r="L74" s="339">
        <f t="shared" si="32"/>
        <v>0</v>
      </c>
      <c r="M74" s="339">
        <f t="shared" si="32"/>
        <v>0</v>
      </c>
      <c r="N74" s="339">
        <f t="shared" si="32"/>
        <v>0</v>
      </c>
      <c r="O74" s="339">
        <f t="shared" si="32"/>
        <v>0</v>
      </c>
      <c r="P74" s="339">
        <f t="shared" si="32"/>
        <v>0</v>
      </c>
      <c r="Q74" s="339">
        <f t="shared" si="32"/>
        <v>0</v>
      </c>
      <c r="R74" s="339">
        <f t="shared" si="32"/>
        <v>0</v>
      </c>
      <c r="S74" s="339">
        <f t="shared" si="32"/>
        <v>0</v>
      </c>
      <c r="T74" s="339">
        <f t="shared" si="32"/>
        <v>0</v>
      </c>
      <c r="U74" s="339">
        <f t="shared" si="32"/>
        <v>0</v>
      </c>
      <c r="V74" s="339">
        <f t="shared" si="32"/>
        <v>0</v>
      </c>
      <c r="W74" s="187"/>
    </row>
    <row r="75" spans="1:23" s="47" customFormat="1" ht="18" customHeight="1" x14ac:dyDescent="0.25">
      <c r="A75" s="52"/>
      <c r="B75" s="59"/>
      <c r="C75" s="56"/>
      <c r="D75" s="55"/>
      <c r="E75" s="48"/>
      <c r="F75" s="48"/>
      <c r="G75" s="48"/>
      <c r="H75" s="48"/>
      <c r="I75" s="48"/>
      <c r="J75" s="48"/>
      <c r="K75" s="48"/>
      <c r="L75" s="48"/>
      <c r="M75" s="48"/>
      <c r="N75" s="190"/>
      <c r="O75" s="190"/>
      <c r="P75" s="190"/>
      <c r="Q75" s="190"/>
      <c r="R75" s="190"/>
      <c r="S75" s="190"/>
      <c r="T75" s="190"/>
      <c r="U75" s="190"/>
      <c r="V75" s="48"/>
      <c r="W75" s="187"/>
    </row>
    <row r="76" spans="1:23" s="47" customFormat="1" ht="18" customHeight="1" x14ac:dyDescent="0.25">
      <c r="A76" s="54"/>
      <c r="B76" s="58"/>
      <c r="C76" s="50"/>
      <c r="D76" s="49"/>
      <c r="E76" s="53">
        <f t="shared" ref="E76:V76" si="33">$C74*E75</f>
        <v>0</v>
      </c>
      <c r="F76" s="53">
        <f t="shared" si="33"/>
        <v>0</v>
      </c>
      <c r="G76" s="53">
        <f t="shared" si="33"/>
        <v>0</v>
      </c>
      <c r="H76" s="53">
        <f t="shared" si="33"/>
        <v>0</v>
      </c>
      <c r="I76" s="53">
        <f t="shared" si="33"/>
        <v>0</v>
      </c>
      <c r="J76" s="53">
        <f t="shared" si="33"/>
        <v>0</v>
      </c>
      <c r="K76" s="53">
        <f t="shared" si="33"/>
        <v>0</v>
      </c>
      <c r="L76" s="53">
        <f t="shared" si="33"/>
        <v>0</v>
      </c>
      <c r="M76" s="53">
        <f t="shared" si="33"/>
        <v>0</v>
      </c>
      <c r="N76" s="53">
        <f t="shared" si="33"/>
        <v>0</v>
      </c>
      <c r="O76" s="53">
        <f t="shared" si="33"/>
        <v>0</v>
      </c>
      <c r="P76" s="53">
        <f t="shared" si="33"/>
        <v>0</v>
      </c>
      <c r="Q76" s="53">
        <f t="shared" si="33"/>
        <v>0</v>
      </c>
      <c r="R76" s="53">
        <f t="shared" si="33"/>
        <v>0</v>
      </c>
      <c r="S76" s="53">
        <f t="shared" si="33"/>
        <v>0</v>
      </c>
      <c r="T76" s="53">
        <f t="shared" si="33"/>
        <v>0</v>
      </c>
      <c r="U76" s="53">
        <f t="shared" si="33"/>
        <v>0</v>
      </c>
      <c r="V76" s="53">
        <f t="shared" si="33"/>
        <v>0</v>
      </c>
      <c r="W76" s="187"/>
    </row>
    <row r="77" spans="1:23" s="47" customFormat="1" ht="18" customHeight="1" x14ac:dyDescent="0.25">
      <c r="A77" s="52"/>
      <c r="B77" s="58"/>
      <c r="C77" s="50"/>
      <c r="D77" s="49"/>
      <c r="E77" s="53"/>
      <c r="F77" s="53"/>
      <c r="G77" s="53"/>
      <c r="H77" s="53"/>
      <c r="I77" s="53"/>
      <c r="J77" s="53"/>
      <c r="K77" s="53"/>
      <c r="L77" s="53"/>
      <c r="M77" s="53"/>
      <c r="N77" s="53"/>
      <c r="O77" s="53"/>
      <c r="P77" s="53"/>
      <c r="Q77" s="53"/>
      <c r="R77" s="53"/>
      <c r="S77" s="53"/>
      <c r="T77" s="53"/>
      <c r="U77" s="53"/>
      <c r="V77" s="53"/>
      <c r="W77" s="187"/>
    </row>
    <row r="78" spans="1:23" s="47" customFormat="1" ht="18" customHeight="1" x14ac:dyDescent="0.25">
      <c r="A78" s="341" t="s">
        <v>371</v>
      </c>
      <c r="B78" s="337" t="s">
        <v>43</v>
      </c>
      <c r="C78" s="338">
        <f>'ORÇAMENTO SINTETICO'!H237</f>
        <v>0</v>
      </c>
      <c r="D78" s="340" t="e">
        <f>C78/$C$57</f>
        <v>#DIV/0!</v>
      </c>
      <c r="E78" s="339">
        <f t="shared" ref="E78:V78" si="34">E80</f>
        <v>0</v>
      </c>
      <c r="F78" s="339">
        <f t="shared" si="34"/>
        <v>0</v>
      </c>
      <c r="G78" s="339">
        <f t="shared" si="34"/>
        <v>0</v>
      </c>
      <c r="H78" s="339">
        <f t="shared" si="34"/>
        <v>0</v>
      </c>
      <c r="I78" s="339">
        <f t="shared" si="34"/>
        <v>0</v>
      </c>
      <c r="J78" s="339">
        <f t="shared" si="34"/>
        <v>0</v>
      </c>
      <c r="K78" s="339">
        <f t="shared" si="34"/>
        <v>0</v>
      </c>
      <c r="L78" s="339">
        <f t="shared" si="34"/>
        <v>0</v>
      </c>
      <c r="M78" s="339">
        <f t="shared" si="34"/>
        <v>0</v>
      </c>
      <c r="N78" s="339">
        <f t="shared" si="34"/>
        <v>0</v>
      </c>
      <c r="O78" s="339">
        <f t="shared" si="34"/>
        <v>0</v>
      </c>
      <c r="P78" s="339">
        <f t="shared" si="34"/>
        <v>0</v>
      </c>
      <c r="Q78" s="339">
        <f t="shared" si="34"/>
        <v>0</v>
      </c>
      <c r="R78" s="339">
        <f t="shared" si="34"/>
        <v>0</v>
      </c>
      <c r="S78" s="339">
        <f t="shared" si="34"/>
        <v>0</v>
      </c>
      <c r="T78" s="339">
        <f t="shared" si="34"/>
        <v>0</v>
      </c>
      <c r="U78" s="339">
        <f t="shared" si="34"/>
        <v>0</v>
      </c>
      <c r="V78" s="339">
        <f t="shared" si="34"/>
        <v>0</v>
      </c>
      <c r="W78" s="187"/>
    </row>
    <row r="79" spans="1:23" s="47" customFormat="1" ht="18" customHeight="1" x14ac:dyDescent="0.25">
      <c r="A79" s="52"/>
      <c r="B79" s="58"/>
      <c r="C79" s="50"/>
      <c r="D79" s="49"/>
      <c r="E79" s="48"/>
      <c r="F79" s="48"/>
      <c r="G79" s="48"/>
      <c r="H79" s="48"/>
      <c r="I79" s="48"/>
      <c r="J79" s="190"/>
      <c r="K79" s="190"/>
      <c r="L79" s="190"/>
      <c r="M79" s="190"/>
      <c r="N79" s="190"/>
      <c r="O79" s="190"/>
      <c r="P79" s="190"/>
      <c r="Q79" s="190"/>
      <c r="R79" s="190"/>
      <c r="S79" s="190"/>
      <c r="T79" s="190"/>
      <c r="U79" s="190"/>
      <c r="V79" s="48"/>
      <c r="W79" s="187"/>
    </row>
    <row r="80" spans="1:23" s="47" customFormat="1" ht="18" customHeight="1" x14ac:dyDescent="0.25">
      <c r="A80" s="54"/>
      <c r="B80" s="66"/>
      <c r="C80" s="50"/>
      <c r="D80" s="49"/>
      <c r="E80" s="53">
        <f t="shared" ref="E80:V80" si="35">$C78*E79</f>
        <v>0</v>
      </c>
      <c r="F80" s="53">
        <f t="shared" si="35"/>
        <v>0</v>
      </c>
      <c r="G80" s="53">
        <f t="shared" si="35"/>
        <v>0</v>
      </c>
      <c r="H80" s="53">
        <f t="shared" si="35"/>
        <v>0</v>
      </c>
      <c r="I80" s="53">
        <f t="shared" si="35"/>
        <v>0</v>
      </c>
      <c r="J80" s="53">
        <f t="shared" si="35"/>
        <v>0</v>
      </c>
      <c r="K80" s="53">
        <f t="shared" si="35"/>
        <v>0</v>
      </c>
      <c r="L80" s="53">
        <f t="shared" si="35"/>
        <v>0</v>
      </c>
      <c r="M80" s="53">
        <f t="shared" si="35"/>
        <v>0</v>
      </c>
      <c r="N80" s="53">
        <f t="shared" si="35"/>
        <v>0</v>
      </c>
      <c r="O80" s="53">
        <f t="shared" si="35"/>
        <v>0</v>
      </c>
      <c r="P80" s="53">
        <f t="shared" si="35"/>
        <v>0</v>
      </c>
      <c r="Q80" s="53">
        <f t="shared" si="35"/>
        <v>0</v>
      </c>
      <c r="R80" s="53">
        <f t="shared" si="35"/>
        <v>0</v>
      </c>
      <c r="S80" s="53">
        <f t="shared" si="35"/>
        <v>0</v>
      </c>
      <c r="T80" s="53">
        <f t="shared" si="35"/>
        <v>0</v>
      </c>
      <c r="U80" s="53">
        <f t="shared" si="35"/>
        <v>0</v>
      </c>
      <c r="V80" s="53">
        <f t="shared" si="35"/>
        <v>0</v>
      </c>
      <c r="W80" s="187"/>
    </row>
    <row r="81" spans="1:23" s="47" customFormat="1" ht="18" customHeight="1" x14ac:dyDescent="0.25">
      <c r="A81" s="52"/>
      <c r="B81" s="57"/>
      <c r="C81" s="50"/>
      <c r="D81" s="49"/>
      <c r="E81" s="48"/>
      <c r="F81" s="48"/>
      <c r="G81" s="48"/>
      <c r="H81" s="48"/>
      <c r="I81" s="48"/>
      <c r="J81" s="48"/>
      <c r="K81" s="48"/>
      <c r="L81" s="48"/>
      <c r="M81" s="48"/>
      <c r="N81" s="48"/>
      <c r="O81" s="48"/>
      <c r="P81" s="48"/>
      <c r="Q81" s="48"/>
      <c r="R81" s="48"/>
      <c r="S81" s="48"/>
      <c r="T81" s="48"/>
      <c r="U81" s="48"/>
      <c r="V81" s="48"/>
      <c r="W81" s="187"/>
    </row>
    <row r="82" spans="1:23" s="47" customFormat="1" ht="27.6" x14ac:dyDescent="0.25">
      <c r="A82" s="341" t="s">
        <v>370</v>
      </c>
      <c r="B82" s="337" t="s">
        <v>292</v>
      </c>
      <c r="C82" s="338">
        <f>'ORÇAMENTO SINTETICO'!H246</f>
        <v>0</v>
      </c>
      <c r="D82" s="340" t="e">
        <f>C82/$C$57</f>
        <v>#DIV/0!</v>
      </c>
      <c r="E82" s="339">
        <f t="shared" ref="E82:V82" si="36">E84</f>
        <v>0</v>
      </c>
      <c r="F82" s="339">
        <f t="shared" si="36"/>
        <v>0</v>
      </c>
      <c r="G82" s="339">
        <f t="shared" si="36"/>
        <v>0</v>
      </c>
      <c r="H82" s="339">
        <f t="shared" si="36"/>
        <v>0</v>
      </c>
      <c r="I82" s="339">
        <f t="shared" si="36"/>
        <v>0</v>
      </c>
      <c r="J82" s="339">
        <f t="shared" si="36"/>
        <v>0</v>
      </c>
      <c r="K82" s="339">
        <f t="shared" si="36"/>
        <v>0</v>
      </c>
      <c r="L82" s="339">
        <f t="shared" si="36"/>
        <v>0</v>
      </c>
      <c r="M82" s="339">
        <f t="shared" si="36"/>
        <v>0</v>
      </c>
      <c r="N82" s="339">
        <f t="shared" si="36"/>
        <v>0</v>
      </c>
      <c r="O82" s="339">
        <f t="shared" si="36"/>
        <v>0</v>
      </c>
      <c r="P82" s="339">
        <f t="shared" si="36"/>
        <v>0</v>
      </c>
      <c r="Q82" s="339">
        <f t="shared" si="36"/>
        <v>0</v>
      </c>
      <c r="R82" s="339">
        <f t="shared" si="36"/>
        <v>0</v>
      </c>
      <c r="S82" s="339">
        <f t="shared" si="36"/>
        <v>0</v>
      </c>
      <c r="T82" s="339">
        <f t="shared" si="36"/>
        <v>0</v>
      </c>
      <c r="U82" s="339">
        <f t="shared" si="36"/>
        <v>0</v>
      </c>
      <c r="V82" s="339">
        <f t="shared" si="36"/>
        <v>0</v>
      </c>
      <c r="W82" s="187"/>
    </row>
    <row r="83" spans="1:23" s="47" customFormat="1" ht="18" customHeight="1" x14ac:dyDescent="0.25">
      <c r="A83" s="52"/>
      <c r="B83" s="58"/>
      <c r="C83" s="50"/>
      <c r="D83" s="49"/>
      <c r="E83" s="48"/>
      <c r="F83" s="48"/>
      <c r="G83" s="48"/>
      <c r="H83" s="48"/>
      <c r="I83" s="48"/>
      <c r="J83" s="48"/>
      <c r="K83" s="48"/>
      <c r="L83" s="190"/>
      <c r="M83" s="190"/>
      <c r="N83" s="190"/>
      <c r="O83" s="190"/>
      <c r="P83" s="190"/>
      <c r="Q83" s="190"/>
      <c r="R83" s="190"/>
      <c r="S83" s="190"/>
      <c r="T83" s="190"/>
      <c r="U83" s="48"/>
      <c r="V83" s="48"/>
      <c r="W83" s="187"/>
    </row>
    <row r="84" spans="1:23" s="47" customFormat="1" ht="18" customHeight="1" x14ac:dyDescent="0.25">
      <c r="A84" s="54"/>
      <c r="B84" s="66"/>
      <c r="C84" s="50"/>
      <c r="D84" s="49"/>
      <c r="E84" s="53">
        <f t="shared" ref="E84:V84" si="37">$C82*E83</f>
        <v>0</v>
      </c>
      <c r="F84" s="53">
        <f t="shared" si="37"/>
        <v>0</v>
      </c>
      <c r="G84" s="53">
        <f t="shared" si="37"/>
        <v>0</v>
      </c>
      <c r="H84" s="53">
        <f t="shared" si="37"/>
        <v>0</v>
      </c>
      <c r="I84" s="53">
        <f t="shared" si="37"/>
        <v>0</v>
      </c>
      <c r="J84" s="53">
        <f t="shared" si="37"/>
        <v>0</v>
      </c>
      <c r="K84" s="53">
        <f t="shared" si="37"/>
        <v>0</v>
      </c>
      <c r="L84" s="53">
        <f t="shared" si="37"/>
        <v>0</v>
      </c>
      <c r="M84" s="53">
        <f t="shared" si="37"/>
        <v>0</v>
      </c>
      <c r="N84" s="53">
        <f t="shared" si="37"/>
        <v>0</v>
      </c>
      <c r="O84" s="53">
        <f t="shared" si="37"/>
        <v>0</v>
      </c>
      <c r="P84" s="53">
        <f t="shared" si="37"/>
        <v>0</v>
      </c>
      <c r="Q84" s="53">
        <f t="shared" si="37"/>
        <v>0</v>
      </c>
      <c r="R84" s="53">
        <f t="shared" si="37"/>
        <v>0</v>
      </c>
      <c r="S84" s="53">
        <f t="shared" si="37"/>
        <v>0</v>
      </c>
      <c r="T84" s="53">
        <f t="shared" si="37"/>
        <v>0</v>
      </c>
      <c r="U84" s="53">
        <f t="shared" si="37"/>
        <v>0</v>
      </c>
      <c r="V84" s="53">
        <f t="shared" si="37"/>
        <v>0</v>
      </c>
      <c r="W84" s="187"/>
    </row>
    <row r="85" spans="1:23" s="47" customFormat="1" ht="18" customHeight="1" x14ac:dyDescent="0.25">
      <c r="A85" s="52"/>
      <c r="B85" s="58"/>
      <c r="C85" s="50"/>
      <c r="D85" s="49"/>
      <c r="E85" s="53"/>
      <c r="F85" s="53"/>
      <c r="G85" s="53"/>
      <c r="H85" s="53"/>
      <c r="I85" s="53"/>
      <c r="J85" s="53"/>
      <c r="K85" s="53"/>
      <c r="L85" s="53"/>
      <c r="M85" s="53"/>
      <c r="N85" s="53"/>
      <c r="O85" s="53"/>
      <c r="P85" s="53"/>
      <c r="Q85" s="53"/>
      <c r="R85" s="53"/>
      <c r="S85" s="53"/>
      <c r="T85" s="53"/>
      <c r="U85" s="53"/>
      <c r="V85" s="53"/>
      <c r="W85" s="187"/>
    </row>
    <row r="86" spans="1:23" s="47" customFormat="1" ht="18" customHeight="1" x14ac:dyDescent="0.25">
      <c r="A86" s="341" t="s">
        <v>369</v>
      </c>
      <c r="B86" s="337" t="s">
        <v>47</v>
      </c>
      <c r="C86" s="338">
        <f>'ORÇAMENTO SINTETICO'!H251</f>
        <v>0</v>
      </c>
      <c r="D86" s="340" t="e">
        <f>C86/$C$57</f>
        <v>#DIV/0!</v>
      </c>
      <c r="E86" s="339">
        <f t="shared" ref="E86:V86" si="38">E88</f>
        <v>0</v>
      </c>
      <c r="F86" s="339">
        <f t="shared" si="38"/>
        <v>0</v>
      </c>
      <c r="G86" s="339">
        <f t="shared" si="38"/>
        <v>0</v>
      </c>
      <c r="H86" s="339">
        <f t="shared" si="38"/>
        <v>0</v>
      </c>
      <c r="I86" s="339">
        <f t="shared" si="38"/>
        <v>0</v>
      </c>
      <c r="J86" s="339">
        <f t="shared" si="38"/>
        <v>0</v>
      </c>
      <c r="K86" s="339">
        <f t="shared" si="38"/>
        <v>0</v>
      </c>
      <c r="L86" s="339">
        <f t="shared" si="38"/>
        <v>0</v>
      </c>
      <c r="M86" s="339">
        <f t="shared" si="38"/>
        <v>0</v>
      </c>
      <c r="N86" s="339">
        <f t="shared" si="38"/>
        <v>0</v>
      </c>
      <c r="O86" s="339">
        <f t="shared" si="38"/>
        <v>0</v>
      </c>
      <c r="P86" s="339">
        <f t="shared" si="38"/>
        <v>0</v>
      </c>
      <c r="Q86" s="339">
        <f t="shared" si="38"/>
        <v>0</v>
      </c>
      <c r="R86" s="339">
        <f t="shared" si="38"/>
        <v>0</v>
      </c>
      <c r="S86" s="339">
        <f t="shared" si="38"/>
        <v>0</v>
      </c>
      <c r="T86" s="339">
        <f t="shared" si="38"/>
        <v>0</v>
      </c>
      <c r="U86" s="339">
        <f t="shared" si="38"/>
        <v>0</v>
      </c>
      <c r="V86" s="339">
        <f t="shared" si="38"/>
        <v>0</v>
      </c>
      <c r="W86" s="187"/>
    </row>
    <row r="87" spans="1:23" s="47" customFormat="1" ht="18" customHeight="1" x14ac:dyDescent="0.25">
      <c r="A87" s="52"/>
      <c r="B87" s="66"/>
      <c r="C87" s="50"/>
      <c r="D87" s="49"/>
      <c r="E87" s="48"/>
      <c r="F87" s="48"/>
      <c r="G87" s="48"/>
      <c r="H87" s="48"/>
      <c r="I87" s="48"/>
      <c r="J87" s="48"/>
      <c r="K87" s="48"/>
      <c r="L87" s="190"/>
      <c r="M87" s="190"/>
      <c r="N87" s="190"/>
      <c r="O87" s="190"/>
      <c r="P87" s="190"/>
      <c r="Q87" s="190"/>
      <c r="R87" s="190"/>
      <c r="S87" s="190"/>
      <c r="T87" s="48"/>
      <c r="U87" s="48"/>
      <c r="V87" s="48"/>
      <c r="W87" s="187"/>
    </row>
    <row r="88" spans="1:23" s="47" customFormat="1" ht="18" customHeight="1" x14ac:dyDescent="0.25">
      <c r="A88" s="54"/>
      <c r="B88" s="57"/>
      <c r="C88" s="50"/>
      <c r="D88" s="49"/>
      <c r="E88" s="53">
        <f t="shared" ref="E88:V88" si="39">$C86*E87</f>
        <v>0</v>
      </c>
      <c r="F88" s="53">
        <f t="shared" si="39"/>
        <v>0</v>
      </c>
      <c r="G88" s="53">
        <f t="shared" si="39"/>
        <v>0</v>
      </c>
      <c r="H88" s="53">
        <f t="shared" si="39"/>
        <v>0</v>
      </c>
      <c r="I88" s="53">
        <f t="shared" si="39"/>
        <v>0</v>
      </c>
      <c r="J88" s="53">
        <f t="shared" si="39"/>
        <v>0</v>
      </c>
      <c r="K88" s="53">
        <f t="shared" si="39"/>
        <v>0</v>
      </c>
      <c r="L88" s="53">
        <f t="shared" si="39"/>
        <v>0</v>
      </c>
      <c r="M88" s="53">
        <f t="shared" si="39"/>
        <v>0</v>
      </c>
      <c r="N88" s="53">
        <f t="shared" si="39"/>
        <v>0</v>
      </c>
      <c r="O88" s="53">
        <f t="shared" si="39"/>
        <v>0</v>
      </c>
      <c r="P88" s="53">
        <f t="shared" si="39"/>
        <v>0</v>
      </c>
      <c r="Q88" s="53">
        <f t="shared" si="39"/>
        <v>0</v>
      </c>
      <c r="R88" s="53">
        <f t="shared" si="39"/>
        <v>0</v>
      </c>
      <c r="S88" s="53">
        <f t="shared" si="39"/>
        <v>0</v>
      </c>
      <c r="T88" s="53">
        <f t="shared" si="39"/>
        <v>0</v>
      </c>
      <c r="U88" s="53">
        <f t="shared" si="39"/>
        <v>0</v>
      </c>
      <c r="V88" s="53">
        <f t="shared" si="39"/>
        <v>0</v>
      </c>
      <c r="W88" s="187"/>
    </row>
    <row r="89" spans="1:23" s="47" customFormat="1" ht="18" customHeight="1" x14ac:dyDescent="0.25">
      <c r="A89" s="52"/>
      <c r="B89" s="58"/>
      <c r="C89" s="50"/>
      <c r="D89" s="49"/>
      <c r="E89" s="53"/>
      <c r="F89" s="53"/>
      <c r="G89" s="53"/>
      <c r="H89" s="53"/>
      <c r="I89" s="53"/>
      <c r="J89" s="53"/>
      <c r="K89" s="53"/>
      <c r="L89" s="53"/>
      <c r="M89" s="53"/>
      <c r="N89" s="53"/>
      <c r="O89" s="53"/>
      <c r="P89" s="53"/>
      <c r="Q89" s="53"/>
      <c r="R89" s="53"/>
      <c r="S89" s="53"/>
      <c r="T89" s="53"/>
      <c r="U89" s="53"/>
      <c r="V89" s="53"/>
      <c r="W89" s="187"/>
    </row>
    <row r="90" spans="1:23" s="47" customFormat="1" ht="18" customHeight="1" x14ac:dyDescent="0.25">
      <c r="A90" s="341" t="s">
        <v>368</v>
      </c>
      <c r="B90" s="337" t="s">
        <v>49</v>
      </c>
      <c r="C90" s="338">
        <f>'ORÇAMENTO SINTETICO'!H256</f>
        <v>0</v>
      </c>
      <c r="D90" s="340" t="e">
        <f>C90/$C$57</f>
        <v>#DIV/0!</v>
      </c>
      <c r="E90" s="339">
        <f t="shared" ref="E90:V90" si="40">E92</f>
        <v>0</v>
      </c>
      <c r="F90" s="339">
        <f t="shared" si="40"/>
        <v>0</v>
      </c>
      <c r="G90" s="339">
        <f t="shared" si="40"/>
        <v>0</v>
      </c>
      <c r="H90" s="339">
        <f t="shared" si="40"/>
        <v>0</v>
      </c>
      <c r="I90" s="339">
        <f t="shared" si="40"/>
        <v>0</v>
      </c>
      <c r="J90" s="339">
        <f t="shared" si="40"/>
        <v>0</v>
      </c>
      <c r="K90" s="339">
        <f t="shared" si="40"/>
        <v>0</v>
      </c>
      <c r="L90" s="339">
        <f t="shared" si="40"/>
        <v>0</v>
      </c>
      <c r="M90" s="339">
        <f t="shared" si="40"/>
        <v>0</v>
      </c>
      <c r="N90" s="339">
        <f t="shared" si="40"/>
        <v>0</v>
      </c>
      <c r="O90" s="339">
        <f t="shared" si="40"/>
        <v>0</v>
      </c>
      <c r="P90" s="339">
        <f t="shared" si="40"/>
        <v>0</v>
      </c>
      <c r="Q90" s="339">
        <f t="shared" si="40"/>
        <v>0</v>
      </c>
      <c r="R90" s="339">
        <f t="shared" si="40"/>
        <v>0</v>
      </c>
      <c r="S90" s="339">
        <f t="shared" si="40"/>
        <v>0</v>
      </c>
      <c r="T90" s="339">
        <f t="shared" si="40"/>
        <v>0</v>
      </c>
      <c r="U90" s="339">
        <f t="shared" si="40"/>
        <v>0</v>
      </c>
      <c r="V90" s="339">
        <f t="shared" si="40"/>
        <v>0</v>
      </c>
      <c r="W90" s="187"/>
    </row>
    <row r="91" spans="1:23" s="47" customFormat="1" ht="18" customHeight="1" x14ac:dyDescent="0.25">
      <c r="A91" s="52"/>
      <c r="B91" s="57"/>
      <c r="C91" s="50"/>
      <c r="D91" s="49"/>
      <c r="E91" s="48"/>
      <c r="F91" s="48"/>
      <c r="G91" s="48"/>
      <c r="H91" s="48"/>
      <c r="I91" s="48"/>
      <c r="J91" s="48"/>
      <c r="K91" s="48"/>
      <c r="L91" s="48"/>
      <c r="M91" s="190"/>
      <c r="N91" s="190"/>
      <c r="O91" s="190"/>
      <c r="P91" s="190"/>
      <c r="Q91" s="190"/>
      <c r="R91" s="190"/>
      <c r="S91" s="190"/>
      <c r="T91" s="190"/>
      <c r="U91" s="48"/>
      <c r="V91" s="48"/>
      <c r="W91" s="187"/>
    </row>
    <row r="92" spans="1:23" s="47" customFormat="1" ht="18" customHeight="1" x14ac:dyDescent="0.25">
      <c r="A92" s="54"/>
      <c r="B92" s="57"/>
      <c r="C92" s="50"/>
      <c r="D92" s="49"/>
      <c r="E92" s="53">
        <f t="shared" ref="E92:V92" si="41">$C90*E91</f>
        <v>0</v>
      </c>
      <c r="F92" s="53">
        <f t="shared" si="41"/>
        <v>0</v>
      </c>
      <c r="G92" s="53">
        <f t="shared" si="41"/>
        <v>0</v>
      </c>
      <c r="H92" s="53">
        <f t="shared" si="41"/>
        <v>0</v>
      </c>
      <c r="I92" s="53">
        <f t="shared" si="41"/>
        <v>0</v>
      </c>
      <c r="J92" s="53">
        <f t="shared" si="41"/>
        <v>0</v>
      </c>
      <c r="K92" s="53">
        <f t="shared" si="41"/>
        <v>0</v>
      </c>
      <c r="L92" s="53">
        <f t="shared" si="41"/>
        <v>0</v>
      </c>
      <c r="M92" s="53">
        <f t="shared" si="41"/>
        <v>0</v>
      </c>
      <c r="N92" s="53">
        <f t="shared" si="41"/>
        <v>0</v>
      </c>
      <c r="O92" s="53">
        <f t="shared" si="41"/>
        <v>0</v>
      </c>
      <c r="P92" s="53">
        <f t="shared" si="41"/>
        <v>0</v>
      </c>
      <c r="Q92" s="53">
        <f t="shared" si="41"/>
        <v>0</v>
      </c>
      <c r="R92" s="53">
        <f t="shared" si="41"/>
        <v>0</v>
      </c>
      <c r="S92" s="53">
        <f t="shared" si="41"/>
        <v>0</v>
      </c>
      <c r="T92" s="53">
        <f t="shared" si="41"/>
        <v>0</v>
      </c>
      <c r="U92" s="53">
        <f t="shared" si="41"/>
        <v>0</v>
      </c>
      <c r="V92" s="53">
        <f t="shared" si="41"/>
        <v>0</v>
      </c>
      <c r="W92" s="187"/>
    </row>
    <row r="93" spans="1:23" s="47" customFormat="1" ht="18" customHeight="1" x14ac:dyDescent="0.25">
      <c r="A93" s="52"/>
      <c r="B93" s="58"/>
      <c r="C93" s="50"/>
      <c r="D93" s="49"/>
      <c r="E93" s="53"/>
      <c r="F93" s="53"/>
      <c r="G93" s="53"/>
      <c r="H93" s="53"/>
      <c r="I93" s="53"/>
      <c r="J93" s="53"/>
      <c r="K93" s="53"/>
      <c r="L93" s="53"/>
      <c r="M93" s="53"/>
      <c r="N93" s="53"/>
      <c r="O93" s="53"/>
      <c r="P93" s="53"/>
      <c r="Q93" s="53"/>
      <c r="R93" s="53"/>
      <c r="S93" s="53"/>
      <c r="T93" s="53"/>
      <c r="U93" s="53"/>
      <c r="V93" s="53"/>
      <c r="W93" s="187"/>
    </row>
    <row r="94" spans="1:23" s="47" customFormat="1" ht="18" customHeight="1" x14ac:dyDescent="0.25">
      <c r="A94" s="341" t="s">
        <v>367</v>
      </c>
      <c r="B94" s="337" t="s">
        <v>51</v>
      </c>
      <c r="C94" s="338">
        <f>'ORÇAMENTO SINTETICO'!H275</f>
        <v>0</v>
      </c>
      <c r="D94" s="340" t="e">
        <f>C94/$C$57</f>
        <v>#DIV/0!</v>
      </c>
      <c r="E94" s="339">
        <f t="shared" ref="E94:V94" si="42">E96</f>
        <v>0</v>
      </c>
      <c r="F94" s="339">
        <f t="shared" si="42"/>
        <v>0</v>
      </c>
      <c r="G94" s="339">
        <f t="shared" si="42"/>
        <v>0</v>
      </c>
      <c r="H94" s="339">
        <f t="shared" si="42"/>
        <v>0</v>
      </c>
      <c r="I94" s="339">
        <f t="shared" si="42"/>
        <v>0</v>
      </c>
      <c r="J94" s="339">
        <f t="shared" si="42"/>
        <v>0</v>
      </c>
      <c r="K94" s="339">
        <f t="shared" si="42"/>
        <v>0</v>
      </c>
      <c r="L94" s="339">
        <f t="shared" si="42"/>
        <v>0</v>
      </c>
      <c r="M94" s="339">
        <f t="shared" si="42"/>
        <v>0</v>
      </c>
      <c r="N94" s="339">
        <f t="shared" si="42"/>
        <v>0</v>
      </c>
      <c r="O94" s="339">
        <f t="shared" si="42"/>
        <v>0</v>
      </c>
      <c r="P94" s="339">
        <f t="shared" si="42"/>
        <v>0</v>
      </c>
      <c r="Q94" s="339">
        <f t="shared" si="42"/>
        <v>0</v>
      </c>
      <c r="R94" s="339">
        <f t="shared" si="42"/>
        <v>0</v>
      </c>
      <c r="S94" s="339">
        <f t="shared" si="42"/>
        <v>0</v>
      </c>
      <c r="T94" s="339">
        <f t="shared" si="42"/>
        <v>0</v>
      </c>
      <c r="U94" s="339">
        <f t="shared" si="42"/>
        <v>0</v>
      </c>
      <c r="V94" s="339">
        <f t="shared" si="42"/>
        <v>0</v>
      </c>
      <c r="W94" s="187"/>
    </row>
    <row r="95" spans="1:23" s="47" customFormat="1" ht="18" customHeight="1" x14ac:dyDescent="0.25">
      <c r="A95" s="52"/>
      <c r="B95" s="58"/>
      <c r="C95" s="50"/>
      <c r="D95" s="49"/>
      <c r="E95" s="48"/>
      <c r="F95" s="48"/>
      <c r="G95" s="48"/>
      <c r="H95" s="48"/>
      <c r="I95" s="48"/>
      <c r="J95" s="48"/>
      <c r="K95" s="48"/>
      <c r="L95" s="48"/>
      <c r="M95" s="48"/>
      <c r="N95" s="48"/>
      <c r="O95" s="48"/>
      <c r="P95" s="48"/>
      <c r="Q95" s="190"/>
      <c r="R95" s="190"/>
      <c r="S95" s="190"/>
      <c r="T95" s="190"/>
      <c r="U95" s="190"/>
      <c r="V95" s="190"/>
      <c r="W95" s="187"/>
    </row>
    <row r="96" spans="1:23" s="47" customFormat="1" ht="18" customHeight="1" x14ac:dyDescent="0.25">
      <c r="A96" s="54"/>
      <c r="B96" s="57"/>
      <c r="C96" s="50"/>
      <c r="D96" s="49"/>
      <c r="E96" s="53">
        <f t="shared" ref="E96:V96" si="43">$C94*E95</f>
        <v>0</v>
      </c>
      <c r="F96" s="53">
        <f t="shared" si="43"/>
        <v>0</v>
      </c>
      <c r="G96" s="53">
        <f t="shared" si="43"/>
        <v>0</v>
      </c>
      <c r="H96" s="53">
        <f t="shared" si="43"/>
        <v>0</v>
      </c>
      <c r="I96" s="53">
        <f t="shared" si="43"/>
        <v>0</v>
      </c>
      <c r="J96" s="53">
        <f t="shared" si="43"/>
        <v>0</v>
      </c>
      <c r="K96" s="53">
        <f t="shared" si="43"/>
        <v>0</v>
      </c>
      <c r="L96" s="53">
        <f t="shared" si="43"/>
        <v>0</v>
      </c>
      <c r="M96" s="53">
        <f t="shared" si="43"/>
        <v>0</v>
      </c>
      <c r="N96" s="53">
        <f t="shared" si="43"/>
        <v>0</v>
      </c>
      <c r="O96" s="53">
        <f t="shared" si="43"/>
        <v>0</v>
      </c>
      <c r="P96" s="53">
        <f t="shared" si="43"/>
        <v>0</v>
      </c>
      <c r="Q96" s="53">
        <f t="shared" si="43"/>
        <v>0</v>
      </c>
      <c r="R96" s="53">
        <f t="shared" si="43"/>
        <v>0</v>
      </c>
      <c r="S96" s="53">
        <f t="shared" si="43"/>
        <v>0</v>
      </c>
      <c r="T96" s="53">
        <f t="shared" si="43"/>
        <v>0</v>
      </c>
      <c r="U96" s="53">
        <f t="shared" si="43"/>
        <v>0</v>
      </c>
      <c r="V96" s="53">
        <f t="shared" si="43"/>
        <v>0</v>
      </c>
      <c r="W96" s="187"/>
    </row>
    <row r="97" spans="1:23" s="47" customFormat="1" ht="18" customHeight="1" x14ac:dyDescent="0.25">
      <c r="A97" s="54"/>
      <c r="B97" s="58"/>
      <c r="C97" s="50"/>
      <c r="D97" s="49"/>
      <c r="E97" s="53"/>
      <c r="F97" s="53"/>
      <c r="G97" s="53"/>
      <c r="H97" s="53"/>
      <c r="I97" s="53"/>
      <c r="J97" s="53"/>
      <c r="K97" s="53"/>
      <c r="L97" s="53"/>
      <c r="M97" s="53"/>
      <c r="N97" s="53"/>
      <c r="O97" s="53"/>
      <c r="P97" s="53"/>
      <c r="Q97" s="53"/>
      <c r="R97" s="53"/>
      <c r="S97" s="53"/>
      <c r="T97" s="53"/>
      <c r="U97" s="53"/>
      <c r="V97" s="53"/>
      <c r="W97" s="187"/>
    </row>
    <row r="98" spans="1:23" s="47" customFormat="1" ht="18" customHeight="1" x14ac:dyDescent="0.25">
      <c r="A98" s="341" t="s">
        <v>366</v>
      </c>
      <c r="B98" s="337" t="s">
        <v>53</v>
      </c>
      <c r="C98" s="338">
        <f>'ORÇAMENTO SINTETICO'!H298</f>
        <v>0</v>
      </c>
      <c r="D98" s="340" t="e">
        <f>C98/$C$57</f>
        <v>#DIV/0!</v>
      </c>
      <c r="E98" s="339">
        <f t="shared" ref="E98:V98" si="44">E100</f>
        <v>0</v>
      </c>
      <c r="F98" s="339">
        <f t="shared" si="44"/>
        <v>0</v>
      </c>
      <c r="G98" s="339">
        <f t="shared" si="44"/>
        <v>0</v>
      </c>
      <c r="H98" s="339">
        <f t="shared" si="44"/>
        <v>0</v>
      </c>
      <c r="I98" s="339">
        <f t="shared" si="44"/>
        <v>0</v>
      </c>
      <c r="J98" s="339">
        <f t="shared" si="44"/>
        <v>0</v>
      </c>
      <c r="K98" s="339">
        <f t="shared" si="44"/>
        <v>0</v>
      </c>
      <c r="L98" s="339">
        <f t="shared" si="44"/>
        <v>0</v>
      </c>
      <c r="M98" s="339">
        <f t="shared" si="44"/>
        <v>0</v>
      </c>
      <c r="N98" s="339">
        <f t="shared" si="44"/>
        <v>0</v>
      </c>
      <c r="O98" s="339">
        <f t="shared" si="44"/>
        <v>0</v>
      </c>
      <c r="P98" s="339">
        <f t="shared" si="44"/>
        <v>0</v>
      </c>
      <c r="Q98" s="339">
        <f t="shared" si="44"/>
        <v>0</v>
      </c>
      <c r="R98" s="339">
        <f t="shared" si="44"/>
        <v>0</v>
      </c>
      <c r="S98" s="339">
        <f t="shared" si="44"/>
        <v>0</v>
      </c>
      <c r="T98" s="339">
        <f t="shared" si="44"/>
        <v>0</v>
      </c>
      <c r="U98" s="339">
        <f t="shared" si="44"/>
        <v>0</v>
      </c>
      <c r="V98" s="339">
        <f t="shared" si="44"/>
        <v>0</v>
      </c>
      <c r="W98" s="187"/>
    </row>
    <row r="99" spans="1:23" s="47" customFormat="1" ht="18" customHeight="1" x14ac:dyDescent="0.25">
      <c r="A99" s="52"/>
      <c r="B99" s="58"/>
      <c r="C99" s="56"/>
      <c r="D99" s="55"/>
      <c r="E99" s="48"/>
      <c r="F99" s="48"/>
      <c r="G99" s="48"/>
      <c r="H99" s="48"/>
      <c r="I99" s="48"/>
      <c r="J99" s="48"/>
      <c r="K99" s="48"/>
      <c r="L99" s="190"/>
      <c r="M99" s="190"/>
      <c r="N99" s="190"/>
      <c r="O99" s="190"/>
      <c r="P99" s="190"/>
      <c r="Q99" s="190"/>
      <c r="R99" s="190"/>
      <c r="S99" s="190"/>
      <c r="T99" s="190"/>
      <c r="U99" s="190"/>
      <c r="V99" s="48"/>
      <c r="W99" s="187"/>
    </row>
    <row r="100" spans="1:23" s="47" customFormat="1" ht="18" customHeight="1" x14ac:dyDescent="0.25">
      <c r="A100" s="52"/>
      <c r="B100" s="57"/>
      <c r="C100" s="50"/>
      <c r="D100" s="49"/>
      <c r="E100" s="53">
        <f t="shared" ref="E100:V100" si="45">$C98*E99</f>
        <v>0</v>
      </c>
      <c r="F100" s="53">
        <f t="shared" si="45"/>
        <v>0</v>
      </c>
      <c r="G100" s="53">
        <f t="shared" si="45"/>
        <v>0</v>
      </c>
      <c r="H100" s="53">
        <f t="shared" si="45"/>
        <v>0</v>
      </c>
      <c r="I100" s="53">
        <f t="shared" si="45"/>
        <v>0</v>
      </c>
      <c r="J100" s="53">
        <f t="shared" si="45"/>
        <v>0</v>
      </c>
      <c r="K100" s="53">
        <f t="shared" si="45"/>
        <v>0</v>
      </c>
      <c r="L100" s="53">
        <f t="shared" si="45"/>
        <v>0</v>
      </c>
      <c r="M100" s="53">
        <f t="shared" si="45"/>
        <v>0</v>
      </c>
      <c r="N100" s="53">
        <f t="shared" si="45"/>
        <v>0</v>
      </c>
      <c r="O100" s="53">
        <f t="shared" si="45"/>
        <v>0</v>
      </c>
      <c r="P100" s="53">
        <f t="shared" si="45"/>
        <v>0</v>
      </c>
      <c r="Q100" s="53">
        <f t="shared" si="45"/>
        <v>0</v>
      </c>
      <c r="R100" s="53">
        <f t="shared" si="45"/>
        <v>0</v>
      </c>
      <c r="S100" s="53">
        <f t="shared" si="45"/>
        <v>0</v>
      </c>
      <c r="T100" s="53">
        <f t="shared" si="45"/>
        <v>0</v>
      </c>
      <c r="U100" s="53">
        <f t="shared" si="45"/>
        <v>0</v>
      </c>
      <c r="V100" s="53">
        <f t="shared" si="45"/>
        <v>0</v>
      </c>
      <c r="W100" s="187"/>
    </row>
    <row r="101" spans="1:23" s="47" customFormat="1" ht="18" customHeight="1" x14ac:dyDescent="0.25">
      <c r="A101" s="54"/>
      <c r="B101" s="58"/>
      <c r="C101" s="50"/>
      <c r="D101" s="49"/>
      <c r="E101" s="53"/>
      <c r="F101" s="53"/>
      <c r="G101" s="53"/>
      <c r="H101" s="53"/>
      <c r="I101" s="53"/>
      <c r="J101" s="53"/>
      <c r="K101" s="53"/>
      <c r="L101" s="53"/>
      <c r="M101" s="53"/>
      <c r="N101" s="53"/>
      <c r="O101" s="53"/>
      <c r="P101" s="53"/>
      <c r="Q101" s="53"/>
      <c r="R101" s="53"/>
      <c r="S101" s="53"/>
      <c r="T101" s="53"/>
      <c r="U101" s="53"/>
      <c r="V101" s="53"/>
      <c r="W101" s="187"/>
    </row>
    <row r="102" spans="1:23" s="47" customFormat="1" ht="27.6" x14ac:dyDescent="0.25">
      <c r="A102" s="341" t="s">
        <v>365</v>
      </c>
      <c r="B102" s="337" t="s">
        <v>55</v>
      </c>
      <c r="C102" s="338">
        <f>'ORÇAMENTO SINTETICO'!H345</f>
        <v>0</v>
      </c>
      <c r="D102" s="340" t="e">
        <f>C102/$C$57</f>
        <v>#DIV/0!</v>
      </c>
      <c r="E102" s="339">
        <f t="shared" ref="E102:V102" si="46">E104</f>
        <v>0</v>
      </c>
      <c r="F102" s="339">
        <f t="shared" si="46"/>
        <v>0</v>
      </c>
      <c r="G102" s="339">
        <f t="shared" si="46"/>
        <v>0</v>
      </c>
      <c r="H102" s="339">
        <f t="shared" si="46"/>
        <v>0</v>
      </c>
      <c r="I102" s="339">
        <f t="shared" si="46"/>
        <v>0</v>
      </c>
      <c r="J102" s="339">
        <f t="shared" si="46"/>
        <v>0</v>
      </c>
      <c r="K102" s="339">
        <f t="shared" si="46"/>
        <v>0</v>
      </c>
      <c r="L102" s="339">
        <f t="shared" si="46"/>
        <v>0</v>
      </c>
      <c r="M102" s="339">
        <f t="shared" si="46"/>
        <v>0</v>
      </c>
      <c r="N102" s="339">
        <f t="shared" si="46"/>
        <v>0</v>
      </c>
      <c r="O102" s="339">
        <f t="shared" si="46"/>
        <v>0</v>
      </c>
      <c r="P102" s="339">
        <f t="shared" si="46"/>
        <v>0</v>
      </c>
      <c r="Q102" s="339">
        <f t="shared" si="46"/>
        <v>0</v>
      </c>
      <c r="R102" s="339">
        <f t="shared" si="46"/>
        <v>0</v>
      </c>
      <c r="S102" s="339">
        <f t="shared" si="46"/>
        <v>0</v>
      </c>
      <c r="T102" s="339">
        <f t="shared" si="46"/>
        <v>0</v>
      </c>
      <c r="U102" s="339">
        <f t="shared" si="46"/>
        <v>0</v>
      </c>
      <c r="V102" s="339">
        <f t="shared" si="46"/>
        <v>0</v>
      </c>
      <c r="W102" s="187"/>
    </row>
    <row r="103" spans="1:23" s="47" customFormat="1" ht="18" customHeight="1" x14ac:dyDescent="0.25">
      <c r="A103" s="52"/>
      <c r="B103" s="58"/>
      <c r="C103" s="56"/>
      <c r="D103" s="55"/>
      <c r="E103" s="48"/>
      <c r="F103" s="48"/>
      <c r="G103" s="48"/>
      <c r="H103" s="48"/>
      <c r="I103" s="48"/>
      <c r="J103" s="48"/>
      <c r="K103" s="48"/>
      <c r="L103" s="190"/>
      <c r="M103" s="190"/>
      <c r="N103" s="190"/>
      <c r="O103" s="190"/>
      <c r="P103" s="190"/>
      <c r="Q103" s="190"/>
      <c r="R103" s="190"/>
      <c r="S103" s="190"/>
      <c r="T103" s="190"/>
      <c r="U103" s="190"/>
      <c r="V103" s="48"/>
      <c r="W103" s="187"/>
    </row>
    <row r="104" spans="1:23" s="47" customFormat="1" ht="18" customHeight="1" x14ac:dyDescent="0.25">
      <c r="A104" s="54"/>
      <c r="B104" s="57"/>
      <c r="C104" s="50"/>
      <c r="D104" s="49"/>
      <c r="E104" s="53">
        <f t="shared" ref="E104:V104" si="47">$C102*E103</f>
        <v>0</v>
      </c>
      <c r="F104" s="53">
        <f t="shared" si="47"/>
        <v>0</v>
      </c>
      <c r="G104" s="53">
        <f t="shared" si="47"/>
        <v>0</v>
      </c>
      <c r="H104" s="53">
        <f t="shared" si="47"/>
        <v>0</v>
      </c>
      <c r="I104" s="53">
        <f t="shared" si="47"/>
        <v>0</v>
      </c>
      <c r="J104" s="53">
        <f t="shared" si="47"/>
        <v>0</v>
      </c>
      <c r="K104" s="53">
        <f t="shared" si="47"/>
        <v>0</v>
      </c>
      <c r="L104" s="53">
        <f t="shared" si="47"/>
        <v>0</v>
      </c>
      <c r="M104" s="53">
        <f t="shared" si="47"/>
        <v>0</v>
      </c>
      <c r="N104" s="53">
        <f t="shared" si="47"/>
        <v>0</v>
      </c>
      <c r="O104" s="53">
        <f t="shared" si="47"/>
        <v>0</v>
      </c>
      <c r="P104" s="53">
        <f t="shared" si="47"/>
        <v>0</v>
      </c>
      <c r="Q104" s="53">
        <f t="shared" si="47"/>
        <v>0</v>
      </c>
      <c r="R104" s="53">
        <f t="shared" si="47"/>
        <v>0</v>
      </c>
      <c r="S104" s="53">
        <f t="shared" si="47"/>
        <v>0</v>
      </c>
      <c r="T104" s="53">
        <f t="shared" si="47"/>
        <v>0</v>
      </c>
      <c r="U104" s="53">
        <f t="shared" si="47"/>
        <v>0</v>
      </c>
      <c r="V104" s="53">
        <f t="shared" si="47"/>
        <v>0</v>
      </c>
      <c r="W104" s="187"/>
    </row>
    <row r="105" spans="1:23" s="47" customFormat="1" ht="18" customHeight="1" x14ac:dyDescent="0.25">
      <c r="A105" s="52"/>
      <c r="B105" s="58"/>
      <c r="C105" s="50"/>
      <c r="D105" s="49"/>
      <c r="E105" s="48"/>
      <c r="F105" s="48"/>
      <c r="G105" s="48"/>
      <c r="H105" s="48"/>
      <c r="I105" s="48"/>
      <c r="J105" s="48"/>
      <c r="K105" s="48"/>
      <c r="L105" s="48"/>
      <c r="M105" s="48"/>
      <c r="N105" s="48"/>
      <c r="O105" s="48"/>
      <c r="P105" s="48"/>
      <c r="Q105" s="48"/>
      <c r="R105" s="48"/>
      <c r="S105" s="48"/>
      <c r="T105" s="48"/>
      <c r="U105" s="48"/>
      <c r="V105" s="48"/>
      <c r="W105" s="187"/>
    </row>
    <row r="106" spans="1:23" s="47" customFormat="1" ht="27.6" x14ac:dyDescent="0.25">
      <c r="A106" s="341" t="s">
        <v>364</v>
      </c>
      <c r="B106" s="337" t="s">
        <v>57</v>
      </c>
      <c r="C106" s="338">
        <f>'ORÇAMENTO SINTETICO'!H383</f>
        <v>0</v>
      </c>
      <c r="D106" s="340" t="e">
        <f>C106/$C$57</f>
        <v>#DIV/0!</v>
      </c>
      <c r="E106" s="339">
        <f t="shared" ref="E106:V106" si="48">E108</f>
        <v>0</v>
      </c>
      <c r="F106" s="339">
        <f t="shared" si="48"/>
        <v>0</v>
      </c>
      <c r="G106" s="339">
        <f t="shared" si="48"/>
        <v>0</v>
      </c>
      <c r="H106" s="339">
        <f t="shared" si="48"/>
        <v>0</v>
      </c>
      <c r="I106" s="339">
        <f t="shared" si="48"/>
        <v>0</v>
      </c>
      <c r="J106" s="339">
        <f t="shared" si="48"/>
        <v>0</v>
      </c>
      <c r="K106" s="339">
        <f t="shared" si="48"/>
        <v>0</v>
      </c>
      <c r="L106" s="339">
        <f t="shared" si="48"/>
        <v>0</v>
      </c>
      <c r="M106" s="339">
        <f t="shared" si="48"/>
        <v>0</v>
      </c>
      <c r="N106" s="339">
        <f t="shared" si="48"/>
        <v>0</v>
      </c>
      <c r="O106" s="339">
        <f t="shared" si="48"/>
        <v>0</v>
      </c>
      <c r="P106" s="339">
        <f t="shared" si="48"/>
        <v>0</v>
      </c>
      <c r="Q106" s="339">
        <f t="shared" si="48"/>
        <v>0</v>
      </c>
      <c r="R106" s="339">
        <f t="shared" si="48"/>
        <v>0</v>
      </c>
      <c r="S106" s="339">
        <f t="shared" si="48"/>
        <v>0</v>
      </c>
      <c r="T106" s="339">
        <f t="shared" si="48"/>
        <v>0</v>
      </c>
      <c r="U106" s="339">
        <f t="shared" si="48"/>
        <v>0</v>
      </c>
      <c r="V106" s="339">
        <f t="shared" si="48"/>
        <v>0</v>
      </c>
      <c r="W106" s="187"/>
    </row>
    <row r="107" spans="1:23" s="47" customFormat="1" ht="18" customHeight="1" x14ac:dyDescent="0.25">
      <c r="A107" s="52"/>
      <c r="B107" s="57"/>
      <c r="C107" s="56"/>
      <c r="D107" s="55"/>
      <c r="E107" s="48"/>
      <c r="F107" s="48"/>
      <c r="G107" s="48"/>
      <c r="H107" s="48"/>
      <c r="I107" s="48"/>
      <c r="J107" s="48"/>
      <c r="K107" s="48"/>
      <c r="L107" s="190"/>
      <c r="M107" s="190"/>
      <c r="N107" s="190"/>
      <c r="O107" s="190"/>
      <c r="P107" s="190"/>
      <c r="Q107" s="190"/>
      <c r="R107" s="190"/>
      <c r="S107" s="190"/>
      <c r="T107" s="190"/>
      <c r="U107" s="190"/>
      <c r="V107" s="48"/>
      <c r="W107" s="187"/>
    </row>
    <row r="108" spans="1:23" s="47" customFormat="1" ht="18" customHeight="1" x14ac:dyDescent="0.25">
      <c r="A108" s="54"/>
      <c r="B108" s="58"/>
      <c r="C108" s="50"/>
      <c r="D108" s="49"/>
      <c r="E108" s="53">
        <f t="shared" ref="E108:V108" si="49">$C106*E107</f>
        <v>0</v>
      </c>
      <c r="F108" s="53">
        <f t="shared" si="49"/>
        <v>0</v>
      </c>
      <c r="G108" s="53">
        <f t="shared" si="49"/>
        <v>0</v>
      </c>
      <c r="H108" s="53">
        <f t="shared" si="49"/>
        <v>0</v>
      </c>
      <c r="I108" s="53">
        <f t="shared" si="49"/>
        <v>0</v>
      </c>
      <c r="J108" s="53">
        <f t="shared" si="49"/>
        <v>0</v>
      </c>
      <c r="K108" s="53">
        <f t="shared" si="49"/>
        <v>0</v>
      </c>
      <c r="L108" s="53">
        <f t="shared" si="49"/>
        <v>0</v>
      </c>
      <c r="M108" s="53">
        <f t="shared" si="49"/>
        <v>0</v>
      </c>
      <c r="N108" s="53">
        <f t="shared" si="49"/>
        <v>0</v>
      </c>
      <c r="O108" s="53">
        <f t="shared" si="49"/>
        <v>0</v>
      </c>
      <c r="P108" s="53">
        <f t="shared" si="49"/>
        <v>0</v>
      </c>
      <c r="Q108" s="53">
        <f t="shared" si="49"/>
        <v>0</v>
      </c>
      <c r="R108" s="53">
        <f t="shared" si="49"/>
        <v>0</v>
      </c>
      <c r="S108" s="53">
        <f t="shared" si="49"/>
        <v>0</v>
      </c>
      <c r="T108" s="53">
        <f t="shared" si="49"/>
        <v>0</v>
      </c>
      <c r="U108" s="53">
        <f t="shared" si="49"/>
        <v>0</v>
      </c>
      <c r="V108" s="53">
        <f t="shared" si="49"/>
        <v>0</v>
      </c>
      <c r="W108" s="187"/>
    </row>
    <row r="109" spans="1:23" s="47" customFormat="1" ht="18" customHeight="1" x14ac:dyDescent="0.25">
      <c r="A109" s="52"/>
      <c r="B109" s="58"/>
      <c r="C109" s="64"/>
      <c r="D109" s="63"/>
      <c r="E109" s="53"/>
      <c r="F109" s="53"/>
      <c r="G109" s="53"/>
      <c r="H109" s="53"/>
      <c r="I109" s="53"/>
      <c r="J109" s="53"/>
      <c r="K109" s="53"/>
      <c r="L109" s="53"/>
      <c r="M109" s="53"/>
      <c r="N109" s="53"/>
      <c r="O109" s="53"/>
      <c r="P109" s="53"/>
      <c r="Q109" s="53"/>
      <c r="R109" s="53"/>
      <c r="S109" s="53"/>
      <c r="T109" s="53"/>
      <c r="U109" s="53"/>
      <c r="V109" s="53"/>
      <c r="W109" s="187"/>
    </row>
    <row r="110" spans="1:23" s="47" customFormat="1" ht="27.6" x14ac:dyDescent="0.25">
      <c r="A110" s="341" t="s">
        <v>363</v>
      </c>
      <c r="B110" s="337" t="s">
        <v>59</v>
      </c>
      <c r="C110" s="338">
        <f>'ORÇAMENTO SINTETICO'!H423</f>
        <v>0</v>
      </c>
      <c r="D110" s="340" t="e">
        <f>C110/$C$57</f>
        <v>#DIV/0!</v>
      </c>
      <c r="E110" s="339">
        <f t="shared" ref="E110:V110" si="50">E112</f>
        <v>0</v>
      </c>
      <c r="F110" s="339">
        <f t="shared" si="50"/>
        <v>0</v>
      </c>
      <c r="G110" s="339">
        <f t="shared" si="50"/>
        <v>0</v>
      </c>
      <c r="H110" s="339">
        <f t="shared" si="50"/>
        <v>0</v>
      </c>
      <c r="I110" s="339">
        <f t="shared" si="50"/>
        <v>0</v>
      </c>
      <c r="J110" s="339">
        <f t="shared" si="50"/>
        <v>0</v>
      </c>
      <c r="K110" s="339">
        <f t="shared" si="50"/>
        <v>0</v>
      </c>
      <c r="L110" s="339">
        <f t="shared" si="50"/>
        <v>0</v>
      </c>
      <c r="M110" s="339">
        <f t="shared" si="50"/>
        <v>0</v>
      </c>
      <c r="N110" s="339">
        <f t="shared" si="50"/>
        <v>0</v>
      </c>
      <c r="O110" s="339">
        <f t="shared" si="50"/>
        <v>0</v>
      </c>
      <c r="P110" s="339">
        <f t="shared" si="50"/>
        <v>0</v>
      </c>
      <c r="Q110" s="339">
        <f t="shared" si="50"/>
        <v>0</v>
      </c>
      <c r="R110" s="339">
        <f t="shared" si="50"/>
        <v>0</v>
      </c>
      <c r="S110" s="339">
        <f t="shared" si="50"/>
        <v>0</v>
      </c>
      <c r="T110" s="339">
        <f t="shared" si="50"/>
        <v>0</v>
      </c>
      <c r="U110" s="339">
        <f t="shared" si="50"/>
        <v>0</v>
      </c>
      <c r="V110" s="339">
        <f t="shared" si="50"/>
        <v>0</v>
      </c>
      <c r="W110" s="187"/>
    </row>
    <row r="111" spans="1:23" s="47" customFormat="1" ht="18" customHeight="1" x14ac:dyDescent="0.25">
      <c r="A111" s="52"/>
      <c r="B111" s="59"/>
      <c r="C111" s="56"/>
      <c r="D111" s="55"/>
      <c r="E111" s="48"/>
      <c r="F111" s="48"/>
      <c r="G111" s="48"/>
      <c r="H111" s="48"/>
      <c r="I111" s="48"/>
      <c r="J111" s="48"/>
      <c r="K111" s="48"/>
      <c r="L111" s="48"/>
      <c r="M111" s="48"/>
      <c r="N111" s="48"/>
      <c r="O111" s="48"/>
      <c r="P111" s="48"/>
      <c r="Q111" s="48"/>
      <c r="R111" s="190"/>
      <c r="S111" s="190"/>
      <c r="T111" s="190"/>
      <c r="U111" s="48"/>
      <c r="V111" s="48"/>
      <c r="W111" s="187"/>
    </row>
    <row r="112" spans="1:23" s="47" customFormat="1" ht="18" customHeight="1" x14ac:dyDescent="0.25">
      <c r="A112" s="54"/>
      <c r="B112" s="58"/>
      <c r="C112" s="50"/>
      <c r="D112" s="49"/>
      <c r="E112" s="53">
        <f t="shared" ref="E112:V112" si="51">$C110*E111</f>
        <v>0</v>
      </c>
      <c r="F112" s="53">
        <f t="shared" si="51"/>
        <v>0</v>
      </c>
      <c r="G112" s="53">
        <f t="shared" si="51"/>
        <v>0</v>
      </c>
      <c r="H112" s="53">
        <f t="shared" si="51"/>
        <v>0</v>
      </c>
      <c r="I112" s="53">
        <f t="shared" si="51"/>
        <v>0</v>
      </c>
      <c r="J112" s="53">
        <f t="shared" si="51"/>
        <v>0</v>
      </c>
      <c r="K112" s="53">
        <f t="shared" si="51"/>
        <v>0</v>
      </c>
      <c r="L112" s="53">
        <f t="shared" si="51"/>
        <v>0</v>
      </c>
      <c r="M112" s="53">
        <f t="shared" si="51"/>
        <v>0</v>
      </c>
      <c r="N112" s="53">
        <f t="shared" si="51"/>
        <v>0</v>
      </c>
      <c r="O112" s="53">
        <f t="shared" si="51"/>
        <v>0</v>
      </c>
      <c r="P112" s="53">
        <f t="shared" si="51"/>
        <v>0</v>
      </c>
      <c r="Q112" s="53">
        <f t="shared" si="51"/>
        <v>0</v>
      </c>
      <c r="R112" s="53">
        <f t="shared" si="51"/>
        <v>0</v>
      </c>
      <c r="S112" s="53">
        <f t="shared" si="51"/>
        <v>0</v>
      </c>
      <c r="T112" s="53">
        <f t="shared" si="51"/>
        <v>0</v>
      </c>
      <c r="U112" s="53">
        <f t="shared" si="51"/>
        <v>0</v>
      </c>
      <c r="V112" s="53">
        <f t="shared" si="51"/>
        <v>0</v>
      </c>
      <c r="W112" s="187"/>
    </row>
    <row r="113" spans="1:23" s="47" customFormat="1" ht="18" customHeight="1" x14ac:dyDescent="0.25">
      <c r="A113" s="52"/>
      <c r="B113" s="65"/>
      <c r="C113" s="50"/>
      <c r="D113" s="49"/>
      <c r="E113" s="48"/>
      <c r="F113" s="48"/>
      <c r="G113" s="48"/>
      <c r="H113" s="48"/>
      <c r="I113" s="48"/>
      <c r="J113" s="48"/>
      <c r="K113" s="48"/>
      <c r="L113" s="48"/>
      <c r="M113" s="48"/>
      <c r="N113" s="48"/>
      <c r="O113" s="48"/>
      <c r="P113" s="48"/>
      <c r="Q113" s="48"/>
      <c r="R113" s="48"/>
      <c r="S113" s="48"/>
      <c r="T113" s="48"/>
      <c r="U113" s="48"/>
      <c r="V113" s="48"/>
      <c r="W113" s="187"/>
    </row>
    <row r="114" spans="1:23" s="47" customFormat="1" ht="27.6" x14ac:dyDescent="0.25">
      <c r="A114" s="341" t="s">
        <v>362</v>
      </c>
      <c r="B114" s="337" t="s">
        <v>61</v>
      </c>
      <c r="C114" s="338">
        <f>'ORÇAMENTO SINTETICO'!H436</f>
        <v>0</v>
      </c>
      <c r="D114" s="340" t="e">
        <f>C114/$C$57</f>
        <v>#DIV/0!</v>
      </c>
      <c r="E114" s="339">
        <f t="shared" ref="E114:V114" si="52">E116</f>
        <v>0</v>
      </c>
      <c r="F114" s="339">
        <f t="shared" si="52"/>
        <v>0</v>
      </c>
      <c r="G114" s="339">
        <f t="shared" si="52"/>
        <v>0</v>
      </c>
      <c r="H114" s="339">
        <f t="shared" si="52"/>
        <v>0</v>
      </c>
      <c r="I114" s="339">
        <f t="shared" si="52"/>
        <v>0</v>
      </c>
      <c r="J114" s="339">
        <f t="shared" si="52"/>
        <v>0</v>
      </c>
      <c r="K114" s="339">
        <f t="shared" si="52"/>
        <v>0</v>
      </c>
      <c r="L114" s="339">
        <f t="shared" si="52"/>
        <v>0</v>
      </c>
      <c r="M114" s="339">
        <f t="shared" si="52"/>
        <v>0</v>
      </c>
      <c r="N114" s="339">
        <f t="shared" si="52"/>
        <v>0</v>
      </c>
      <c r="O114" s="339">
        <f t="shared" si="52"/>
        <v>0</v>
      </c>
      <c r="P114" s="339">
        <f t="shared" si="52"/>
        <v>0</v>
      </c>
      <c r="Q114" s="339">
        <f t="shared" si="52"/>
        <v>0</v>
      </c>
      <c r="R114" s="339">
        <f t="shared" si="52"/>
        <v>0</v>
      </c>
      <c r="S114" s="339">
        <f t="shared" si="52"/>
        <v>0</v>
      </c>
      <c r="T114" s="339">
        <f t="shared" si="52"/>
        <v>0</v>
      </c>
      <c r="U114" s="339">
        <f t="shared" si="52"/>
        <v>0</v>
      </c>
      <c r="V114" s="339">
        <f t="shared" si="52"/>
        <v>0</v>
      </c>
      <c r="W114" s="187"/>
    </row>
    <row r="115" spans="1:23" s="47" customFormat="1" ht="18" customHeight="1" x14ac:dyDescent="0.25">
      <c r="A115" s="52"/>
      <c r="B115" s="59"/>
      <c r="C115" s="56"/>
      <c r="D115" s="55"/>
      <c r="E115" s="48"/>
      <c r="F115" s="48"/>
      <c r="G115" s="48"/>
      <c r="H115" s="48"/>
      <c r="I115" s="48"/>
      <c r="J115" s="190"/>
      <c r="K115" s="190"/>
      <c r="L115" s="190"/>
      <c r="M115" s="190"/>
      <c r="N115" s="190"/>
      <c r="O115" s="190"/>
      <c r="P115" s="190"/>
      <c r="Q115" s="190"/>
      <c r="R115" s="190"/>
      <c r="S115" s="190"/>
      <c r="T115" s="48"/>
      <c r="U115" s="48"/>
      <c r="V115" s="48"/>
      <c r="W115" s="187"/>
    </row>
    <row r="116" spans="1:23" s="47" customFormat="1" ht="18" customHeight="1" x14ac:dyDescent="0.25">
      <c r="A116" s="54"/>
      <c r="B116" s="57"/>
      <c r="C116" s="50"/>
      <c r="D116" s="49"/>
      <c r="E116" s="53">
        <f t="shared" ref="E116:V116" si="53">$C114*E115</f>
        <v>0</v>
      </c>
      <c r="F116" s="53">
        <f t="shared" si="53"/>
        <v>0</v>
      </c>
      <c r="G116" s="53">
        <f t="shared" si="53"/>
        <v>0</v>
      </c>
      <c r="H116" s="53">
        <f t="shared" si="53"/>
        <v>0</v>
      </c>
      <c r="I116" s="53">
        <f t="shared" si="53"/>
        <v>0</v>
      </c>
      <c r="J116" s="53">
        <f t="shared" si="53"/>
        <v>0</v>
      </c>
      <c r="K116" s="53">
        <f t="shared" si="53"/>
        <v>0</v>
      </c>
      <c r="L116" s="53">
        <f t="shared" si="53"/>
        <v>0</v>
      </c>
      <c r="M116" s="53">
        <f t="shared" si="53"/>
        <v>0</v>
      </c>
      <c r="N116" s="53">
        <f t="shared" si="53"/>
        <v>0</v>
      </c>
      <c r="O116" s="53">
        <f t="shared" si="53"/>
        <v>0</v>
      </c>
      <c r="P116" s="53">
        <f t="shared" si="53"/>
        <v>0</v>
      </c>
      <c r="Q116" s="53">
        <f t="shared" si="53"/>
        <v>0</v>
      </c>
      <c r="R116" s="53">
        <f t="shared" si="53"/>
        <v>0</v>
      </c>
      <c r="S116" s="53">
        <f t="shared" si="53"/>
        <v>0</v>
      </c>
      <c r="T116" s="53">
        <f t="shared" si="53"/>
        <v>0</v>
      </c>
      <c r="U116" s="53">
        <f t="shared" si="53"/>
        <v>0</v>
      </c>
      <c r="V116" s="53">
        <f t="shared" si="53"/>
        <v>0</v>
      </c>
      <c r="W116" s="187"/>
    </row>
    <row r="117" spans="1:23" s="47" customFormat="1" ht="18" customHeight="1" x14ac:dyDescent="0.25">
      <c r="A117" s="52"/>
      <c r="B117" s="58"/>
      <c r="C117" s="50"/>
      <c r="D117" s="49"/>
      <c r="E117" s="48"/>
      <c r="F117" s="48"/>
      <c r="G117" s="48"/>
      <c r="H117" s="48"/>
      <c r="I117" s="48"/>
      <c r="J117" s="48"/>
      <c r="K117" s="48"/>
      <c r="L117" s="48"/>
      <c r="M117" s="48"/>
      <c r="N117" s="48"/>
      <c r="O117" s="48"/>
      <c r="P117" s="48"/>
      <c r="Q117" s="48"/>
      <c r="R117" s="48"/>
      <c r="S117" s="48"/>
      <c r="T117" s="48"/>
      <c r="U117" s="48"/>
      <c r="V117" s="48"/>
      <c r="W117" s="187"/>
    </row>
    <row r="118" spans="1:23" s="47" customFormat="1" ht="27.6" x14ac:dyDescent="0.25">
      <c r="A118" s="341" t="s">
        <v>361</v>
      </c>
      <c r="B118" s="337" t="s">
        <v>263</v>
      </c>
      <c r="C118" s="338">
        <f>'ORÇAMENTO SINTETICO'!H448</f>
        <v>0</v>
      </c>
      <c r="D118" s="340" t="e">
        <f>C118/$C$57</f>
        <v>#DIV/0!</v>
      </c>
      <c r="E118" s="339">
        <f t="shared" ref="E118:V118" si="54">E120</f>
        <v>0</v>
      </c>
      <c r="F118" s="339">
        <f t="shared" si="54"/>
        <v>0</v>
      </c>
      <c r="G118" s="339">
        <f t="shared" si="54"/>
        <v>0</v>
      </c>
      <c r="H118" s="339">
        <f t="shared" si="54"/>
        <v>0</v>
      </c>
      <c r="I118" s="339">
        <f t="shared" si="54"/>
        <v>0</v>
      </c>
      <c r="J118" s="339">
        <f t="shared" si="54"/>
        <v>0</v>
      </c>
      <c r="K118" s="339">
        <f t="shared" si="54"/>
        <v>0</v>
      </c>
      <c r="L118" s="339">
        <f t="shared" si="54"/>
        <v>0</v>
      </c>
      <c r="M118" s="339">
        <f t="shared" si="54"/>
        <v>0</v>
      </c>
      <c r="N118" s="339">
        <f t="shared" si="54"/>
        <v>0</v>
      </c>
      <c r="O118" s="339">
        <f t="shared" si="54"/>
        <v>0</v>
      </c>
      <c r="P118" s="339">
        <f t="shared" si="54"/>
        <v>0</v>
      </c>
      <c r="Q118" s="339">
        <f t="shared" si="54"/>
        <v>0</v>
      </c>
      <c r="R118" s="339">
        <f t="shared" si="54"/>
        <v>0</v>
      </c>
      <c r="S118" s="339">
        <f t="shared" si="54"/>
        <v>0</v>
      </c>
      <c r="T118" s="339">
        <f t="shared" si="54"/>
        <v>0</v>
      </c>
      <c r="U118" s="339">
        <f t="shared" si="54"/>
        <v>0</v>
      </c>
      <c r="V118" s="339">
        <f t="shared" si="54"/>
        <v>0</v>
      </c>
      <c r="W118" s="187"/>
    </row>
    <row r="119" spans="1:23" s="47" customFormat="1" ht="18" customHeight="1" x14ac:dyDescent="0.25">
      <c r="A119" s="52"/>
      <c r="B119" s="59"/>
      <c r="C119" s="56"/>
      <c r="D119" s="55"/>
      <c r="E119" s="48"/>
      <c r="F119" s="48"/>
      <c r="G119" s="48"/>
      <c r="H119" s="48"/>
      <c r="I119" s="48"/>
      <c r="J119" s="48"/>
      <c r="K119" s="48"/>
      <c r="L119" s="48"/>
      <c r="M119" s="48"/>
      <c r="N119" s="48"/>
      <c r="O119" s="48"/>
      <c r="P119" s="48"/>
      <c r="Q119" s="48"/>
      <c r="R119" s="48"/>
      <c r="S119" s="190"/>
      <c r="T119" s="190"/>
      <c r="U119" s="190"/>
      <c r="V119" s="190"/>
      <c r="W119" s="187"/>
    </row>
    <row r="120" spans="1:23" s="47" customFormat="1" ht="18" customHeight="1" x14ac:dyDescent="0.25">
      <c r="A120" s="54"/>
      <c r="B120" s="58"/>
      <c r="C120" s="50"/>
      <c r="D120" s="49"/>
      <c r="E120" s="53">
        <f t="shared" ref="E120:V120" si="55">$C118*E119</f>
        <v>0</v>
      </c>
      <c r="F120" s="53">
        <f t="shared" si="55"/>
        <v>0</v>
      </c>
      <c r="G120" s="53">
        <f t="shared" si="55"/>
        <v>0</v>
      </c>
      <c r="H120" s="53">
        <f t="shared" si="55"/>
        <v>0</v>
      </c>
      <c r="I120" s="53">
        <f t="shared" si="55"/>
        <v>0</v>
      </c>
      <c r="J120" s="53">
        <f t="shared" si="55"/>
        <v>0</v>
      </c>
      <c r="K120" s="53">
        <f t="shared" si="55"/>
        <v>0</v>
      </c>
      <c r="L120" s="53">
        <f t="shared" si="55"/>
        <v>0</v>
      </c>
      <c r="M120" s="53">
        <f t="shared" si="55"/>
        <v>0</v>
      </c>
      <c r="N120" s="53">
        <f t="shared" si="55"/>
        <v>0</v>
      </c>
      <c r="O120" s="53">
        <f t="shared" si="55"/>
        <v>0</v>
      </c>
      <c r="P120" s="53">
        <f t="shared" si="55"/>
        <v>0</v>
      </c>
      <c r="Q120" s="53">
        <f t="shared" si="55"/>
        <v>0</v>
      </c>
      <c r="R120" s="53">
        <f t="shared" si="55"/>
        <v>0</v>
      </c>
      <c r="S120" s="53">
        <f t="shared" si="55"/>
        <v>0</v>
      </c>
      <c r="T120" s="53">
        <f t="shared" si="55"/>
        <v>0</v>
      </c>
      <c r="U120" s="53">
        <f t="shared" si="55"/>
        <v>0</v>
      </c>
      <c r="V120" s="53">
        <f t="shared" si="55"/>
        <v>0</v>
      </c>
      <c r="W120" s="187"/>
    </row>
    <row r="121" spans="1:23" s="47" customFormat="1" ht="18" customHeight="1" x14ac:dyDescent="0.25">
      <c r="A121" s="52"/>
      <c r="B121" s="65"/>
      <c r="C121" s="50"/>
      <c r="D121" s="49"/>
      <c r="E121" s="48"/>
      <c r="F121" s="48"/>
      <c r="G121" s="48"/>
      <c r="H121" s="48"/>
      <c r="I121" s="48"/>
      <c r="J121" s="48"/>
      <c r="K121" s="48"/>
      <c r="L121" s="48"/>
      <c r="M121" s="48"/>
      <c r="N121" s="48"/>
      <c r="O121" s="48"/>
      <c r="P121" s="48"/>
      <c r="Q121" s="48"/>
      <c r="R121" s="48"/>
      <c r="S121" s="48"/>
      <c r="T121" s="48"/>
      <c r="U121" s="48"/>
      <c r="V121" s="48"/>
      <c r="W121" s="187"/>
    </row>
    <row r="122" spans="1:23" s="47" customFormat="1" ht="27.6" x14ac:dyDescent="0.25">
      <c r="A122" s="341" t="s">
        <v>360</v>
      </c>
      <c r="B122" s="337" t="s">
        <v>65</v>
      </c>
      <c r="C122" s="338">
        <f>'ORÇAMENTO SINTETICO'!H461</f>
        <v>0</v>
      </c>
      <c r="D122" s="340" t="e">
        <f>C122/$C$57</f>
        <v>#DIV/0!</v>
      </c>
      <c r="E122" s="339">
        <f t="shared" ref="E122:V122" si="56">E124</f>
        <v>0</v>
      </c>
      <c r="F122" s="339">
        <f t="shared" si="56"/>
        <v>0</v>
      </c>
      <c r="G122" s="339">
        <f t="shared" si="56"/>
        <v>0</v>
      </c>
      <c r="H122" s="339">
        <f t="shared" si="56"/>
        <v>0</v>
      </c>
      <c r="I122" s="339">
        <f t="shared" si="56"/>
        <v>0</v>
      </c>
      <c r="J122" s="339">
        <f t="shared" si="56"/>
        <v>0</v>
      </c>
      <c r="K122" s="339">
        <f t="shared" si="56"/>
        <v>0</v>
      </c>
      <c r="L122" s="339">
        <f t="shared" si="56"/>
        <v>0</v>
      </c>
      <c r="M122" s="339">
        <f t="shared" si="56"/>
        <v>0</v>
      </c>
      <c r="N122" s="339">
        <f t="shared" si="56"/>
        <v>0</v>
      </c>
      <c r="O122" s="339">
        <f t="shared" si="56"/>
        <v>0</v>
      </c>
      <c r="P122" s="339">
        <f t="shared" si="56"/>
        <v>0</v>
      </c>
      <c r="Q122" s="339">
        <f t="shared" si="56"/>
        <v>0</v>
      </c>
      <c r="R122" s="339">
        <f t="shared" si="56"/>
        <v>0</v>
      </c>
      <c r="S122" s="339">
        <f t="shared" si="56"/>
        <v>0</v>
      </c>
      <c r="T122" s="339">
        <f t="shared" si="56"/>
        <v>0</v>
      </c>
      <c r="U122" s="339">
        <f t="shared" si="56"/>
        <v>0</v>
      </c>
      <c r="V122" s="339">
        <f t="shared" si="56"/>
        <v>0</v>
      </c>
      <c r="W122" s="187"/>
    </row>
    <row r="123" spans="1:23" s="47" customFormat="1" ht="18" customHeight="1" x14ac:dyDescent="0.25">
      <c r="A123" s="52"/>
      <c r="B123" s="59"/>
      <c r="C123" s="56"/>
      <c r="D123" s="55"/>
      <c r="E123" s="48"/>
      <c r="F123" s="48"/>
      <c r="G123" s="48"/>
      <c r="H123" s="48"/>
      <c r="I123" s="48"/>
      <c r="J123" s="48"/>
      <c r="K123" s="48"/>
      <c r="L123" s="48"/>
      <c r="M123" s="48"/>
      <c r="N123" s="190"/>
      <c r="O123" s="190"/>
      <c r="P123" s="190"/>
      <c r="Q123" s="48"/>
      <c r="R123" s="48"/>
      <c r="S123" s="48"/>
      <c r="T123" s="190"/>
      <c r="U123" s="190"/>
      <c r="V123" s="48"/>
      <c r="W123" s="187"/>
    </row>
    <row r="124" spans="1:23" s="47" customFormat="1" ht="18" customHeight="1" x14ac:dyDescent="0.25">
      <c r="A124" s="54"/>
      <c r="B124" s="57"/>
      <c r="C124" s="50"/>
      <c r="D124" s="49"/>
      <c r="E124" s="53">
        <f t="shared" ref="E124:V124" si="57">$C122*E123</f>
        <v>0</v>
      </c>
      <c r="F124" s="53">
        <f t="shared" si="57"/>
        <v>0</v>
      </c>
      <c r="G124" s="53">
        <f t="shared" si="57"/>
        <v>0</v>
      </c>
      <c r="H124" s="53">
        <f t="shared" si="57"/>
        <v>0</v>
      </c>
      <c r="I124" s="53">
        <f t="shared" si="57"/>
        <v>0</v>
      </c>
      <c r="J124" s="53">
        <f t="shared" si="57"/>
        <v>0</v>
      </c>
      <c r="K124" s="53">
        <f t="shared" si="57"/>
        <v>0</v>
      </c>
      <c r="L124" s="53">
        <f t="shared" si="57"/>
        <v>0</v>
      </c>
      <c r="M124" s="53">
        <f t="shared" si="57"/>
        <v>0</v>
      </c>
      <c r="N124" s="53">
        <f t="shared" si="57"/>
        <v>0</v>
      </c>
      <c r="O124" s="53">
        <f t="shared" si="57"/>
        <v>0</v>
      </c>
      <c r="P124" s="53">
        <f t="shared" si="57"/>
        <v>0</v>
      </c>
      <c r="Q124" s="53">
        <f t="shared" si="57"/>
        <v>0</v>
      </c>
      <c r="R124" s="53">
        <f t="shared" si="57"/>
        <v>0</v>
      </c>
      <c r="S124" s="53">
        <f t="shared" si="57"/>
        <v>0</v>
      </c>
      <c r="T124" s="53">
        <f t="shared" si="57"/>
        <v>0</v>
      </c>
      <c r="U124" s="53">
        <f t="shared" si="57"/>
        <v>0</v>
      </c>
      <c r="V124" s="53">
        <f t="shared" si="57"/>
        <v>0</v>
      </c>
      <c r="W124" s="187"/>
    </row>
    <row r="125" spans="1:23" s="47" customFormat="1" ht="18" customHeight="1" x14ac:dyDescent="0.25">
      <c r="A125" s="52"/>
      <c r="B125" s="58"/>
      <c r="C125" s="50"/>
      <c r="D125" s="49"/>
      <c r="E125" s="48"/>
      <c r="F125" s="48"/>
      <c r="G125" s="48"/>
      <c r="H125" s="48"/>
      <c r="I125" s="48"/>
      <c r="J125" s="48"/>
      <c r="K125" s="48"/>
      <c r="L125" s="48"/>
      <c r="M125" s="48"/>
      <c r="N125" s="48"/>
      <c r="O125" s="48"/>
      <c r="P125" s="48"/>
      <c r="Q125" s="48"/>
      <c r="R125" s="48"/>
      <c r="S125" s="48"/>
      <c r="T125" s="48"/>
      <c r="U125" s="48"/>
      <c r="V125" s="48" t="s">
        <v>261</v>
      </c>
      <c r="W125" s="187"/>
    </row>
    <row r="126" spans="1:23" s="47" customFormat="1" ht="27.6" x14ac:dyDescent="0.25">
      <c r="A126" s="341" t="s">
        <v>359</v>
      </c>
      <c r="B126" s="337" t="s">
        <v>278</v>
      </c>
      <c r="C126" s="338">
        <f>'ORÇAMENTO SINTETICO'!H492</f>
        <v>0</v>
      </c>
      <c r="D126" s="340" t="e">
        <f>C126/$C$57</f>
        <v>#DIV/0!</v>
      </c>
      <c r="E126" s="339">
        <f t="shared" ref="E126:V126" si="58">E128</f>
        <v>0</v>
      </c>
      <c r="F126" s="339">
        <f t="shared" si="58"/>
        <v>0</v>
      </c>
      <c r="G126" s="339">
        <f t="shared" si="58"/>
        <v>0</v>
      </c>
      <c r="H126" s="339">
        <f t="shared" si="58"/>
        <v>0</v>
      </c>
      <c r="I126" s="339">
        <f t="shared" si="58"/>
        <v>0</v>
      </c>
      <c r="J126" s="339">
        <f t="shared" si="58"/>
        <v>0</v>
      </c>
      <c r="K126" s="339">
        <f t="shared" si="58"/>
        <v>0</v>
      </c>
      <c r="L126" s="339">
        <f t="shared" si="58"/>
        <v>0</v>
      </c>
      <c r="M126" s="339">
        <f t="shared" si="58"/>
        <v>0</v>
      </c>
      <c r="N126" s="339">
        <f t="shared" si="58"/>
        <v>0</v>
      </c>
      <c r="O126" s="339">
        <f t="shared" si="58"/>
        <v>0</v>
      </c>
      <c r="P126" s="339">
        <f t="shared" si="58"/>
        <v>0</v>
      </c>
      <c r="Q126" s="339">
        <f t="shared" si="58"/>
        <v>0</v>
      </c>
      <c r="R126" s="339">
        <f t="shared" si="58"/>
        <v>0</v>
      </c>
      <c r="S126" s="339">
        <f t="shared" si="58"/>
        <v>0</v>
      </c>
      <c r="T126" s="339">
        <f t="shared" si="58"/>
        <v>0</v>
      </c>
      <c r="U126" s="339">
        <f t="shared" si="58"/>
        <v>0</v>
      </c>
      <c r="V126" s="339">
        <f t="shared" si="58"/>
        <v>0</v>
      </c>
      <c r="W126" s="187"/>
    </row>
    <row r="127" spans="1:23" s="47" customFormat="1" ht="18" customHeight="1" x14ac:dyDescent="0.25">
      <c r="A127" s="52"/>
      <c r="B127" s="59"/>
      <c r="C127" s="56"/>
      <c r="D127" s="55"/>
      <c r="E127" s="48"/>
      <c r="F127" s="48"/>
      <c r="G127" s="48"/>
      <c r="H127" s="48"/>
      <c r="I127" s="48"/>
      <c r="J127" s="48"/>
      <c r="K127" s="48"/>
      <c r="L127" s="48"/>
      <c r="M127" s="48"/>
      <c r="N127" s="190"/>
      <c r="O127" s="190"/>
      <c r="P127" s="190"/>
      <c r="Q127" s="190"/>
      <c r="R127" s="48"/>
      <c r="S127" s="48"/>
      <c r="T127" s="48"/>
      <c r="U127" s="48"/>
      <c r="V127" s="48"/>
      <c r="W127" s="187"/>
    </row>
    <row r="128" spans="1:23" s="47" customFormat="1" ht="18" customHeight="1" x14ac:dyDescent="0.25">
      <c r="A128" s="54"/>
      <c r="B128" s="57"/>
      <c r="C128" s="50"/>
      <c r="D128" s="49"/>
      <c r="E128" s="53">
        <f t="shared" ref="E128:V128" si="59">$C126*E127</f>
        <v>0</v>
      </c>
      <c r="F128" s="53">
        <f t="shared" si="59"/>
        <v>0</v>
      </c>
      <c r="G128" s="53">
        <f t="shared" si="59"/>
        <v>0</v>
      </c>
      <c r="H128" s="53">
        <f t="shared" si="59"/>
        <v>0</v>
      </c>
      <c r="I128" s="53">
        <f t="shared" si="59"/>
        <v>0</v>
      </c>
      <c r="J128" s="53">
        <f t="shared" si="59"/>
        <v>0</v>
      </c>
      <c r="K128" s="53">
        <f t="shared" si="59"/>
        <v>0</v>
      </c>
      <c r="L128" s="53">
        <f t="shared" si="59"/>
        <v>0</v>
      </c>
      <c r="M128" s="53">
        <f t="shared" si="59"/>
        <v>0</v>
      </c>
      <c r="N128" s="53">
        <f t="shared" si="59"/>
        <v>0</v>
      </c>
      <c r="O128" s="53">
        <f t="shared" si="59"/>
        <v>0</v>
      </c>
      <c r="P128" s="53">
        <f t="shared" si="59"/>
        <v>0</v>
      </c>
      <c r="Q128" s="53">
        <f t="shared" si="59"/>
        <v>0</v>
      </c>
      <c r="R128" s="53">
        <f t="shared" si="59"/>
        <v>0</v>
      </c>
      <c r="S128" s="53">
        <f t="shared" si="59"/>
        <v>0</v>
      </c>
      <c r="T128" s="53">
        <f t="shared" si="59"/>
        <v>0</v>
      </c>
      <c r="U128" s="53">
        <f t="shared" si="59"/>
        <v>0</v>
      </c>
      <c r="V128" s="53">
        <f t="shared" si="59"/>
        <v>0</v>
      </c>
      <c r="W128" s="187"/>
    </row>
    <row r="129" spans="1:23" s="47" customFormat="1" ht="18" customHeight="1" x14ac:dyDescent="0.25">
      <c r="A129" s="54"/>
      <c r="B129" s="57"/>
      <c r="C129" s="50"/>
      <c r="D129" s="49"/>
      <c r="E129" s="53"/>
      <c r="F129" s="53"/>
      <c r="G129" s="53"/>
      <c r="H129" s="53"/>
      <c r="I129" s="53"/>
      <c r="J129" s="53"/>
      <c r="K129" s="53"/>
      <c r="L129" s="53"/>
      <c r="M129" s="53"/>
      <c r="N129" s="53"/>
      <c r="O129" s="53"/>
      <c r="P129" s="53"/>
      <c r="Q129" s="53"/>
      <c r="R129" s="53"/>
      <c r="S129" s="53"/>
      <c r="T129" s="53"/>
      <c r="U129" s="53"/>
      <c r="V129" s="53"/>
      <c r="W129" s="187"/>
    </row>
    <row r="130" spans="1:23" s="47" customFormat="1" ht="18" customHeight="1" x14ac:dyDescent="0.25">
      <c r="A130" s="341" t="s">
        <v>358</v>
      </c>
      <c r="B130" s="337" t="s">
        <v>69</v>
      </c>
      <c r="C130" s="338">
        <f>'ORÇAMENTO SINTETICO'!H500</f>
        <v>0</v>
      </c>
      <c r="D130" s="340" t="e">
        <f>C130/$C$57</f>
        <v>#DIV/0!</v>
      </c>
      <c r="E130" s="339">
        <f t="shared" ref="E130:V130" si="60">E132</f>
        <v>0</v>
      </c>
      <c r="F130" s="339">
        <f t="shared" si="60"/>
        <v>0</v>
      </c>
      <c r="G130" s="339">
        <f t="shared" si="60"/>
        <v>0</v>
      </c>
      <c r="H130" s="339">
        <f t="shared" si="60"/>
        <v>0</v>
      </c>
      <c r="I130" s="339">
        <f t="shared" si="60"/>
        <v>0</v>
      </c>
      <c r="J130" s="339">
        <f t="shared" si="60"/>
        <v>0</v>
      </c>
      <c r="K130" s="339">
        <f t="shared" si="60"/>
        <v>0</v>
      </c>
      <c r="L130" s="339">
        <f t="shared" si="60"/>
        <v>0</v>
      </c>
      <c r="M130" s="339">
        <f t="shared" si="60"/>
        <v>0</v>
      </c>
      <c r="N130" s="339">
        <f t="shared" si="60"/>
        <v>0</v>
      </c>
      <c r="O130" s="339">
        <f t="shared" si="60"/>
        <v>0</v>
      </c>
      <c r="P130" s="339">
        <f t="shared" si="60"/>
        <v>0</v>
      </c>
      <c r="Q130" s="339">
        <f t="shared" si="60"/>
        <v>0</v>
      </c>
      <c r="R130" s="339">
        <f t="shared" si="60"/>
        <v>0</v>
      </c>
      <c r="S130" s="339">
        <f t="shared" si="60"/>
        <v>0</v>
      </c>
      <c r="T130" s="339">
        <f t="shared" si="60"/>
        <v>0</v>
      </c>
      <c r="U130" s="339">
        <f t="shared" si="60"/>
        <v>0</v>
      </c>
      <c r="V130" s="339">
        <f t="shared" si="60"/>
        <v>0</v>
      </c>
      <c r="W130" s="187"/>
    </row>
    <row r="131" spans="1:23" s="47" customFormat="1" ht="18" customHeight="1" x14ac:dyDescent="0.25">
      <c r="A131" s="52"/>
      <c r="B131" s="59"/>
      <c r="C131" s="56"/>
      <c r="D131" s="55"/>
      <c r="E131" s="48"/>
      <c r="F131" s="48"/>
      <c r="G131" s="48"/>
      <c r="H131" s="48"/>
      <c r="I131" s="48"/>
      <c r="J131" s="48"/>
      <c r="K131" s="48"/>
      <c r="L131" s="48"/>
      <c r="M131" s="48"/>
      <c r="N131" s="190"/>
      <c r="O131" s="190"/>
      <c r="P131" s="48"/>
      <c r="Q131" s="48"/>
      <c r="R131" s="190"/>
      <c r="S131" s="48"/>
      <c r="T131" s="48"/>
      <c r="U131" s="190"/>
      <c r="V131" s="48"/>
      <c r="W131" s="187"/>
    </row>
    <row r="132" spans="1:23" s="47" customFormat="1" ht="18" customHeight="1" x14ac:dyDescent="0.25">
      <c r="A132" s="54"/>
      <c r="B132" s="58"/>
      <c r="C132" s="50"/>
      <c r="D132" s="49"/>
      <c r="E132" s="53">
        <f t="shared" ref="E132:V132" si="61">$C130*E131</f>
        <v>0</v>
      </c>
      <c r="F132" s="53">
        <f t="shared" si="61"/>
        <v>0</v>
      </c>
      <c r="G132" s="53">
        <f t="shared" si="61"/>
        <v>0</v>
      </c>
      <c r="H132" s="53">
        <f t="shared" si="61"/>
        <v>0</v>
      </c>
      <c r="I132" s="53">
        <f t="shared" si="61"/>
        <v>0</v>
      </c>
      <c r="J132" s="53">
        <f t="shared" si="61"/>
        <v>0</v>
      </c>
      <c r="K132" s="53">
        <f t="shared" si="61"/>
        <v>0</v>
      </c>
      <c r="L132" s="53">
        <f t="shared" si="61"/>
        <v>0</v>
      </c>
      <c r="M132" s="53">
        <f t="shared" si="61"/>
        <v>0</v>
      </c>
      <c r="N132" s="53">
        <f t="shared" si="61"/>
        <v>0</v>
      </c>
      <c r="O132" s="53">
        <f t="shared" si="61"/>
        <v>0</v>
      </c>
      <c r="P132" s="53">
        <f t="shared" si="61"/>
        <v>0</v>
      </c>
      <c r="Q132" s="53">
        <f t="shared" si="61"/>
        <v>0</v>
      </c>
      <c r="R132" s="53">
        <f t="shared" si="61"/>
        <v>0</v>
      </c>
      <c r="S132" s="53">
        <f t="shared" si="61"/>
        <v>0</v>
      </c>
      <c r="T132" s="53">
        <f t="shared" si="61"/>
        <v>0</v>
      </c>
      <c r="U132" s="53">
        <f t="shared" si="61"/>
        <v>0</v>
      </c>
      <c r="V132" s="53">
        <f t="shared" si="61"/>
        <v>0</v>
      </c>
      <c r="W132" s="187"/>
    </row>
    <row r="133" spans="1:23" s="47" customFormat="1" ht="18" customHeight="1" x14ac:dyDescent="0.25">
      <c r="A133" s="52"/>
      <c r="B133" s="65"/>
      <c r="C133" s="50"/>
      <c r="D133" s="49"/>
      <c r="E133" s="48"/>
      <c r="F133" s="48"/>
      <c r="G133" s="48"/>
      <c r="H133" s="48"/>
      <c r="I133" s="48"/>
      <c r="J133" s="48"/>
      <c r="K133" s="48"/>
      <c r="L133" s="48"/>
      <c r="M133" s="48"/>
      <c r="N133" s="48"/>
      <c r="O133" s="48"/>
      <c r="P133" s="48"/>
      <c r="Q133" s="48"/>
      <c r="R133" s="48"/>
      <c r="S133" s="48"/>
      <c r="T133" s="48"/>
      <c r="U133" s="48"/>
      <c r="V133" s="48"/>
      <c r="W133" s="187"/>
    </row>
    <row r="134" spans="1:23" s="47" customFormat="1" ht="18" customHeight="1" x14ac:dyDescent="0.25">
      <c r="A134" s="54"/>
      <c r="B134" s="57"/>
      <c r="C134" s="50"/>
      <c r="D134" s="49"/>
      <c r="E134" s="53"/>
      <c r="F134" s="53"/>
      <c r="G134" s="53"/>
      <c r="H134" s="53"/>
      <c r="I134" s="53"/>
      <c r="J134" s="53"/>
      <c r="K134" s="53"/>
      <c r="L134" s="53"/>
      <c r="M134" s="53"/>
      <c r="N134" s="53"/>
      <c r="O134" s="53"/>
      <c r="P134" s="53"/>
      <c r="Q134" s="53"/>
      <c r="R134" s="53"/>
      <c r="S134" s="53"/>
      <c r="T134" s="53"/>
      <c r="U134" s="53"/>
      <c r="V134" s="53"/>
      <c r="W134" s="187"/>
    </row>
    <row r="135" spans="1:23" s="47" customFormat="1" ht="18" customHeight="1" x14ac:dyDescent="0.25">
      <c r="A135" s="81" t="str">
        <f>RESUMO!B41</f>
        <v xml:space="preserve"> 3 </v>
      </c>
      <c r="B135" s="62" t="s">
        <v>71</v>
      </c>
      <c r="C135" s="61">
        <f>SUM(C136:C208)</f>
        <v>0</v>
      </c>
      <c r="D135" s="60" t="e">
        <f>C135/$C$588</f>
        <v>#DIV/0!</v>
      </c>
      <c r="E135" s="53"/>
      <c r="F135" s="53"/>
      <c r="G135" s="53"/>
      <c r="H135" s="53"/>
      <c r="I135" s="53"/>
      <c r="J135" s="53"/>
      <c r="K135" s="53"/>
      <c r="L135" s="53"/>
      <c r="M135" s="53"/>
      <c r="N135" s="53"/>
      <c r="O135" s="53"/>
      <c r="P135" s="53"/>
      <c r="Q135" s="53"/>
      <c r="R135" s="53"/>
      <c r="S135" s="53"/>
      <c r="T135" s="53"/>
      <c r="U135" s="53"/>
      <c r="V135" s="53"/>
      <c r="W135" s="187"/>
    </row>
    <row r="136" spans="1:23" s="47" customFormat="1" ht="18" customHeight="1" x14ac:dyDescent="0.25">
      <c r="A136" s="341" t="s">
        <v>357</v>
      </c>
      <c r="B136" s="337" t="s">
        <v>33</v>
      </c>
      <c r="C136" s="338">
        <f>'ORÇAMENTO SINTETICO'!H512</f>
        <v>0</v>
      </c>
      <c r="D136" s="340" t="e">
        <f>C136/$C$135</f>
        <v>#DIV/0!</v>
      </c>
      <c r="E136" s="339">
        <f t="shared" ref="E136:V136" si="62">E138</f>
        <v>0</v>
      </c>
      <c r="F136" s="339">
        <f t="shared" si="62"/>
        <v>0</v>
      </c>
      <c r="G136" s="339">
        <f t="shared" si="62"/>
        <v>0</v>
      </c>
      <c r="H136" s="339">
        <f t="shared" si="62"/>
        <v>0</v>
      </c>
      <c r="I136" s="339">
        <f t="shared" si="62"/>
        <v>0</v>
      </c>
      <c r="J136" s="339">
        <f t="shared" si="62"/>
        <v>0</v>
      </c>
      <c r="K136" s="339">
        <f t="shared" si="62"/>
        <v>0</v>
      </c>
      <c r="L136" s="339">
        <f t="shared" si="62"/>
        <v>0</v>
      </c>
      <c r="M136" s="339">
        <f t="shared" si="62"/>
        <v>0</v>
      </c>
      <c r="N136" s="339">
        <f t="shared" si="62"/>
        <v>0</v>
      </c>
      <c r="O136" s="339">
        <f t="shared" si="62"/>
        <v>0</v>
      </c>
      <c r="P136" s="339">
        <f t="shared" si="62"/>
        <v>0</v>
      </c>
      <c r="Q136" s="339">
        <f t="shared" si="62"/>
        <v>0</v>
      </c>
      <c r="R136" s="339">
        <f t="shared" si="62"/>
        <v>0</v>
      </c>
      <c r="S136" s="339">
        <f t="shared" si="62"/>
        <v>0</v>
      </c>
      <c r="T136" s="339">
        <f t="shared" si="62"/>
        <v>0</v>
      </c>
      <c r="U136" s="339">
        <f t="shared" si="62"/>
        <v>0</v>
      </c>
      <c r="V136" s="339">
        <f t="shared" si="62"/>
        <v>0</v>
      </c>
      <c r="W136" s="187"/>
    </row>
    <row r="137" spans="1:23" s="47" customFormat="1" ht="18" customHeight="1" x14ac:dyDescent="0.25">
      <c r="A137" s="52"/>
      <c r="B137" s="59"/>
      <c r="C137" s="56"/>
      <c r="D137" s="55"/>
      <c r="E137" s="48"/>
      <c r="F137" s="48"/>
      <c r="G137" s="48"/>
      <c r="H137" s="48"/>
      <c r="I137" s="190"/>
      <c r="J137" s="190"/>
      <c r="K137" s="190"/>
      <c r="L137" s="190"/>
      <c r="M137" s="190"/>
      <c r="N137" s="190"/>
      <c r="O137" s="190"/>
      <c r="P137" s="190"/>
      <c r="Q137" s="190"/>
      <c r="R137" s="190"/>
      <c r="S137" s="190"/>
      <c r="T137" s="190"/>
      <c r="U137" s="48"/>
      <c r="V137" s="48"/>
      <c r="W137" s="187"/>
    </row>
    <row r="138" spans="1:23" s="47" customFormat="1" ht="18" customHeight="1" x14ac:dyDescent="0.25">
      <c r="A138" s="54"/>
      <c r="B138" s="58"/>
      <c r="C138" s="50"/>
      <c r="D138" s="49"/>
      <c r="E138" s="53">
        <f t="shared" ref="E138:V138" si="63">$C136*E137</f>
        <v>0</v>
      </c>
      <c r="F138" s="53">
        <f t="shared" si="63"/>
        <v>0</v>
      </c>
      <c r="G138" s="53">
        <f t="shared" si="63"/>
        <v>0</v>
      </c>
      <c r="H138" s="53">
        <f t="shared" si="63"/>
        <v>0</v>
      </c>
      <c r="I138" s="53">
        <f t="shared" si="63"/>
        <v>0</v>
      </c>
      <c r="J138" s="53">
        <f t="shared" si="63"/>
        <v>0</v>
      </c>
      <c r="K138" s="53">
        <f t="shared" si="63"/>
        <v>0</v>
      </c>
      <c r="L138" s="53">
        <f t="shared" si="63"/>
        <v>0</v>
      </c>
      <c r="M138" s="53">
        <f t="shared" si="63"/>
        <v>0</v>
      </c>
      <c r="N138" s="53">
        <f t="shared" si="63"/>
        <v>0</v>
      </c>
      <c r="O138" s="53">
        <f t="shared" si="63"/>
        <v>0</v>
      </c>
      <c r="P138" s="53">
        <f t="shared" si="63"/>
        <v>0</v>
      </c>
      <c r="Q138" s="53">
        <f t="shared" si="63"/>
        <v>0</v>
      </c>
      <c r="R138" s="53">
        <f t="shared" si="63"/>
        <v>0</v>
      </c>
      <c r="S138" s="53">
        <f t="shared" si="63"/>
        <v>0</v>
      </c>
      <c r="T138" s="53">
        <f t="shared" si="63"/>
        <v>0</v>
      </c>
      <c r="U138" s="53">
        <f t="shared" si="63"/>
        <v>0</v>
      </c>
      <c r="V138" s="53">
        <f t="shared" si="63"/>
        <v>0</v>
      </c>
      <c r="W138" s="187"/>
    </row>
    <row r="139" spans="1:23" s="47" customFormat="1" ht="18" customHeight="1" x14ac:dyDescent="0.25">
      <c r="A139" s="52"/>
      <c r="B139" s="58"/>
      <c r="C139" s="50"/>
      <c r="D139" s="49"/>
      <c r="E139" s="53"/>
      <c r="F139" s="53"/>
      <c r="G139" s="53"/>
      <c r="H139" s="53"/>
      <c r="I139" s="53"/>
      <c r="J139" s="53"/>
      <c r="K139" s="53"/>
      <c r="L139" s="53"/>
      <c r="M139" s="53"/>
      <c r="N139" s="53"/>
      <c r="O139" s="53"/>
      <c r="P139" s="53"/>
      <c r="Q139" s="53"/>
      <c r="R139" s="53"/>
      <c r="S139" s="53"/>
      <c r="T139" s="53"/>
      <c r="U139" s="53"/>
      <c r="V139" s="53"/>
      <c r="W139" s="187"/>
    </row>
    <row r="140" spans="1:23" s="47" customFormat="1" ht="18" customHeight="1" x14ac:dyDescent="0.25">
      <c r="A140" s="341" t="s">
        <v>356</v>
      </c>
      <c r="B140" s="337" t="s">
        <v>35</v>
      </c>
      <c r="C140" s="338">
        <f>'ORÇAMENTO SINTETICO'!H517</f>
        <v>0</v>
      </c>
      <c r="D140" s="340" t="e">
        <f>C140/$C$135</f>
        <v>#DIV/0!</v>
      </c>
      <c r="E140" s="339">
        <f t="shared" ref="E140:V140" si="64">E142</f>
        <v>0</v>
      </c>
      <c r="F140" s="339">
        <f t="shared" si="64"/>
        <v>0</v>
      </c>
      <c r="G140" s="339">
        <f t="shared" si="64"/>
        <v>0</v>
      </c>
      <c r="H140" s="339">
        <f t="shared" si="64"/>
        <v>0</v>
      </c>
      <c r="I140" s="339">
        <f t="shared" si="64"/>
        <v>0</v>
      </c>
      <c r="J140" s="339">
        <f t="shared" si="64"/>
        <v>0</v>
      </c>
      <c r="K140" s="339">
        <f t="shared" si="64"/>
        <v>0</v>
      </c>
      <c r="L140" s="339">
        <f t="shared" si="64"/>
        <v>0</v>
      </c>
      <c r="M140" s="339">
        <f t="shared" si="64"/>
        <v>0</v>
      </c>
      <c r="N140" s="339">
        <f t="shared" si="64"/>
        <v>0</v>
      </c>
      <c r="O140" s="339">
        <f t="shared" si="64"/>
        <v>0</v>
      </c>
      <c r="P140" s="339">
        <f t="shared" si="64"/>
        <v>0</v>
      </c>
      <c r="Q140" s="339">
        <f t="shared" si="64"/>
        <v>0</v>
      </c>
      <c r="R140" s="339">
        <f t="shared" si="64"/>
        <v>0</v>
      </c>
      <c r="S140" s="339">
        <f t="shared" si="64"/>
        <v>0</v>
      </c>
      <c r="T140" s="339">
        <f t="shared" si="64"/>
        <v>0</v>
      </c>
      <c r="U140" s="339">
        <f t="shared" si="64"/>
        <v>0</v>
      </c>
      <c r="V140" s="339">
        <f t="shared" si="64"/>
        <v>0</v>
      </c>
      <c r="W140" s="187"/>
    </row>
    <row r="141" spans="1:23" s="47" customFormat="1" ht="18" customHeight="1" x14ac:dyDescent="0.25">
      <c r="A141" s="52"/>
      <c r="B141" s="59"/>
      <c r="C141" s="56"/>
      <c r="D141" s="55"/>
      <c r="E141" s="48"/>
      <c r="F141" s="48"/>
      <c r="G141" s="48"/>
      <c r="H141" s="48"/>
      <c r="I141" s="190"/>
      <c r="J141" s="190"/>
      <c r="K141" s="190"/>
      <c r="L141" s="190"/>
      <c r="M141" s="48"/>
      <c r="N141" s="48"/>
      <c r="O141" s="48"/>
      <c r="P141" s="48"/>
      <c r="Q141" s="48"/>
      <c r="R141" s="48"/>
      <c r="S141" s="48"/>
      <c r="T141" s="48"/>
      <c r="U141" s="48"/>
      <c r="V141" s="48"/>
      <c r="W141" s="187"/>
    </row>
    <row r="142" spans="1:23" s="47" customFormat="1" ht="18" customHeight="1" x14ac:dyDescent="0.25">
      <c r="A142" s="54"/>
      <c r="B142" s="58"/>
      <c r="C142" s="50"/>
      <c r="D142" s="67"/>
      <c r="E142" s="53">
        <f t="shared" ref="E142:V142" si="65">$C140*E141</f>
        <v>0</v>
      </c>
      <c r="F142" s="53">
        <f t="shared" si="65"/>
        <v>0</v>
      </c>
      <c r="G142" s="53">
        <f t="shared" si="65"/>
        <v>0</v>
      </c>
      <c r="H142" s="53">
        <f t="shared" si="65"/>
        <v>0</v>
      </c>
      <c r="I142" s="53">
        <f t="shared" si="65"/>
        <v>0</v>
      </c>
      <c r="J142" s="53">
        <f t="shared" si="65"/>
        <v>0</v>
      </c>
      <c r="K142" s="53">
        <f t="shared" si="65"/>
        <v>0</v>
      </c>
      <c r="L142" s="53">
        <f t="shared" si="65"/>
        <v>0</v>
      </c>
      <c r="M142" s="53">
        <f t="shared" si="65"/>
        <v>0</v>
      </c>
      <c r="N142" s="53">
        <f t="shared" si="65"/>
        <v>0</v>
      </c>
      <c r="O142" s="53">
        <f t="shared" si="65"/>
        <v>0</v>
      </c>
      <c r="P142" s="53">
        <f t="shared" si="65"/>
        <v>0</v>
      </c>
      <c r="Q142" s="53">
        <f t="shared" si="65"/>
        <v>0</v>
      </c>
      <c r="R142" s="53">
        <f t="shared" si="65"/>
        <v>0</v>
      </c>
      <c r="S142" s="53">
        <f t="shared" si="65"/>
        <v>0</v>
      </c>
      <c r="T142" s="53">
        <f t="shared" si="65"/>
        <v>0</v>
      </c>
      <c r="U142" s="53">
        <f t="shared" si="65"/>
        <v>0</v>
      </c>
      <c r="V142" s="53">
        <f t="shared" si="65"/>
        <v>0</v>
      </c>
      <c r="W142" s="187"/>
    </row>
    <row r="143" spans="1:23" s="47" customFormat="1" ht="18" customHeight="1" x14ac:dyDescent="0.25">
      <c r="A143" s="52"/>
      <c r="B143" s="58"/>
      <c r="C143" s="50"/>
      <c r="D143" s="49"/>
      <c r="E143" s="53"/>
      <c r="F143" s="53"/>
      <c r="G143" s="53"/>
      <c r="H143" s="53"/>
      <c r="I143" s="53"/>
      <c r="J143" s="53"/>
      <c r="K143" s="53"/>
      <c r="L143" s="53"/>
      <c r="M143" s="53"/>
      <c r="N143" s="53"/>
      <c r="O143" s="53"/>
      <c r="P143" s="53"/>
      <c r="Q143" s="53"/>
      <c r="R143" s="53"/>
      <c r="S143" s="53"/>
      <c r="T143" s="53"/>
      <c r="U143" s="53"/>
      <c r="V143" s="53"/>
      <c r="W143" s="187"/>
    </row>
    <row r="144" spans="1:23" s="47" customFormat="1" x14ac:dyDescent="0.25">
      <c r="A144" s="341" t="s">
        <v>355</v>
      </c>
      <c r="B144" s="337" t="s">
        <v>37</v>
      </c>
      <c r="C144" s="338">
        <f>'ORÇAMENTO SINTETICO'!H526</f>
        <v>0</v>
      </c>
      <c r="D144" s="340" t="e">
        <f>C144/$C$135</f>
        <v>#DIV/0!</v>
      </c>
      <c r="E144" s="339">
        <f t="shared" ref="E144:V144" si="66">E146</f>
        <v>0</v>
      </c>
      <c r="F144" s="339">
        <f t="shared" si="66"/>
        <v>0</v>
      </c>
      <c r="G144" s="339">
        <f t="shared" si="66"/>
        <v>0</v>
      </c>
      <c r="H144" s="339">
        <f t="shared" si="66"/>
        <v>0</v>
      </c>
      <c r="I144" s="339">
        <f t="shared" si="66"/>
        <v>0</v>
      </c>
      <c r="J144" s="339">
        <f t="shared" si="66"/>
        <v>0</v>
      </c>
      <c r="K144" s="339">
        <f t="shared" si="66"/>
        <v>0</v>
      </c>
      <c r="L144" s="339">
        <f t="shared" si="66"/>
        <v>0</v>
      </c>
      <c r="M144" s="339">
        <f t="shared" si="66"/>
        <v>0</v>
      </c>
      <c r="N144" s="339">
        <f t="shared" si="66"/>
        <v>0</v>
      </c>
      <c r="O144" s="339">
        <f t="shared" si="66"/>
        <v>0</v>
      </c>
      <c r="P144" s="339">
        <f t="shared" si="66"/>
        <v>0</v>
      </c>
      <c r="Q144" s="339">
        <f t="shared" si="66"/>
        <v>0</v>
      </c>
      <c r="R144" s="339">
        <f t="shared" si="66"/>
        <v>0</v>
      </c>
      <c r="S144" s="339">
        <f t="shared" si="66"/>
        <v>0</v>
      </c>
      <c r="T144" s="339">
        <f t="shared" si="66"/>
        <v>0</v>
      </c>
      <c r="U144" s="339">
        <f t="shared" si="66"/>
        <v>0</v>
      </c>
      <c r="V144" s="339">
        <f t="shared" si="66"/>
        <v>0</v>
      </c>
      <c r="W144" s="187"/>
    </row>
    <row r="145" spans="1:23" s="47" customFormat="1" ht="18" customHeight="1" x14ac:dyDescent="0.25">
      <c r="A145" s="52"/>
      <c r="B145" s="59"/>
      <c r="C145" s="56"/>
      <c r="D145" s="55"/>
      <c r="E145" s="48"/>
      <c r="F145" s="48"/>
      <c r="G145" s="48"/>
      <c r="H145" s="48"/>
      <c r="I145" s="48"/>
      <c r="J145" s="190"/>
      <c r="K145" s="190"/>
      <c r="L145" s="190"/>
      <c r="M145" s="190"/>
      <c r="N145" s="190"/>
      <c r="O145" s="190"/>
      <c r="P145" s="190"/>
      <c r="Q145" s="190"/>
      <c r="R145" s="48"/>
      <c r="S145" s="190"/>
      <c r="T145" s="48"/>
      <c r="U145" s="48"/>
      <c r="V145" s="48"/>
      <c r="W145" s="187"/>
    </row>
    <row r="146" spans="1:23" s="47" customFormat="1" ht="18" customHeight="1" x14ac:dyDescent="0.25">
      <c r="A146" s="54"/>
      <c r="B146" s="58"/>
      <c r="C146" s="50"/>
      <c r="D146" s="49"/>
      <c r="E146" s="53">
        <f t="shared" ref="E146:V146" si="67">$C144*E145</f>
        <v>0</v>
      </c>
      <c r="F146" s="53">
        <f t="shared" si="67"/>
        <v>0</v>
      </c>
      <c r="G146" s="53">
        <f t="shared" si="67"/>
        <v>0</v>
      </c>
      <c r="H146" s="53">
        <f t="shared" si="67"/>
        <v>0</v>
      </c>
      <c r="I146" s="53">
        <f t="shared" si="67"/>
        <v>0</v>
      </c>
      <c r="J146" s="53">
        <f t="shared" si="67"/>
        <v>0</v>
      </c>
      <c r="K146" s="53">
        <f t="shared" si="67"/>
        <v>0</v>
      </c>
      <c r="L146" s="53">
        <f t="shared" si="67"/>
        <v>0</v>
      </c>
      <c r="M146" s="53">
        <f t="shared" si="67"/>
        <v>0</v>
      </c>
      <c r="N146" s="53">
        <f t="shared" si="67"/>
        <v>0</v>
      </c>
      <c r="O146" s="53">
        <f t="shared" si="67"/>
        <v>0</v>
      </c>
      <c r="P146" s="53">
        <f t="shared" si="67"/>
        <v>0</v>
      </c>
      <c r="Q146" s="53">
        <f t="shared" si="67"/>
        <v>0</v>
      </c>
      <c r="R146" s="53">
        <f t="shared" si="67"/>
        <v>0</v>
      </c>
      <c r="S146" s="53">
        <f t="shared" si="67"/>
        <v>0</v>
      </c>
      <c r="T146" s="53">
        <f t="shared" si="67"/>
        <v>0</v>
      </c>
      <c r="U146" s="53">
        <f t="shared" si="67"/>
        <v>0</v>
      </c>
      <c r="V146" s="53">
        <f t="shared" si="67"/>
        <v>0</v>
      </c>
      <c r="W146" s="187"/>
    </row>
    <row r="147" spans="1:23" s="47" customFormat="1" ht="18" customHeight="1" x14ac:dyDescent="0.25">
      <c r="A147" s="52"/>
      <c r="B147" s="58"/>
      <c r="C147" s="50"/>
      <c r="D147" s="49"/>
      <c r="E147" s="53"/>
      <c r="F147" s="53"/>
      <c r="G147" s="53"/>
      <c r="H147" s="53"/>
      <c r="I147" s="53"/>
      <c r="J147" s="53"/>
      <c r="K147" s="53"/>
      <c r="L147" s="53"/>
      <c r="M147" s="53"/>
      <c r="N147" s="53"/>
      <c r="O147" s="53"/>
      <c r="P147" s="53"/>
      <c r="Q147" s="53"/>
      <c r="R147" s="53"/>
      <c r="S147" s="53"/>
      <c r="T147" s="53"/>
      <c r="U147" s="53"/>
      <c r="V147" s="53"/>
      <c r="W147" s="187"/>
    </row>
    <row r="148" spans="1:23" s="47" customFormat="1" ht="18" customHeight="1" x14ac:dyDescent="0.25">
      <c r="A148" s="341" t="s">
        <v>354</v>
      </c>
      <c r="B148" s="337" t="s">
        <v>39</v>
      </c>
      <c r="C148" s="338">
        <f>'ORÇAMENTO SINTETICO'!H557</f>
        <v>0</v>
      </c>
      <c r="D148" s="340" t="e">
        <f>C148/$C$135</f>
        <v>#DIV/0!</v>
      </c>
      <c r="E148" s="339">
        <f t="shared" ref="E148:V148" si="68">E150</f>
        <v>0</v>
      </c>
      <c r="F148" s="339">
        <f t="shared" si="68"/>
        <v>0</v>
      </c>
      <c r="G148" s="339">
        <f t="shared" si="68"/>
        <v>0</v>
      </c>
      <c r="H148" s="339">
        <f t="shared" si="68"/>
        <v>0</v>
      </c>
      <c r="I148" s="339">
        <f t="shared" si="68"/>
        <v>0</v>
      </c>
      <c r="J148" s="339">
        <f t="shared" si="68"/>
        <v>0</v>
      </c>
      <c r="K148" s="339">
        <f t="shared" si="68"/>
        <v>0</v>
      </c>
      <c r="L148" s="339">
        <f t="shared" si="68"/>
        <v>0</v>
      </c>
      <c r="M148" s="339">
        <f t="shared" si="68"/>
        <v>0</v>
      </c>
      <c r="N148" s="339">
        <f t="shared" si="68"/>
        <v>0</v>
      </c>
      <c r="O148" s="339">
        <f t="shared" si="68"/>
        <v>0</v>
      </c>
      <c r="P148" s="339">
        <f t="shared" si="68"/>
        <v>0</v>
      </c>
      <c r="Q148" s="339">
        <f t="shared" si="68"/>
        <v>0</v>
      </c>
      <c r="R148" s="339">
        <f t="shared" si="68"/>
        <v>0</v>
      </c>
      <c r="S148" s="339">
        <f t="shared" si="68"/>
        <v>0</v>
      </c>
      <c r="T148" s="339">
        <f t="shared" si="68"/>
        <v>0</v>
      </c>
      <c r="U148" s="339">
        <f t="shared" si="68"/>
        <v>0</v>
      </c>
      <c r="V148" s="339">
        <f t="shared" si="68"/>
        <v>0</v>
      </c>
      <c r="W148" s="187"/>
    </row>
    <row r="149" spans="1:23" s="47" customFormat="1" ht="18" customHeight="1" x14ac:dyDescent="0.25">
      <c r="A149" s="52"/>
      <c r="B149" s="59"/>
      <c r="C149" s="56"/>
      <c r="D149" s="55"/>
      <c r="E149" s="48"/>
      <c r="F149" s="48"/>
      <c r="G149" s="48"/>
      <c r="H149" s="48"/>
      <c r="I149" s="48"/>
      <c r="J149" s="48"/>
      <c r="K149" s="48"/>
      <c r="L149" s="190"/>
      <c r="M149" s="190"/>
      <c r="N149" s="190"/>
      <c r="O149" s="190"/>
      <c r="P149" s="190"/>
      <c r="Q149" s="190"/>
      <c r="R149" s="190"/>
      <c r="S149" s="190"/>
      <c r="T149" s="190"/>
      <c r="U149" s="48"/>
      <c r="V149" s="48"/>
      <c r="W149" s="187"/>
    </row>
    <row r="150" spans="1:23" s="47" customFormat="1" ht="18" customHeight="1" x14ac:dyDescent="0.25">
      <c r="A150" s="54"/>
      <c r="B150" s="58"/>
      <c r="C150" s="50"/>
      <c r="D150" s="53">
        <f>$C$70*D149</f>
        <v>0</v>
      </c>
      <c r="E150" s="53">
        <f t="shared" ref="E150:V150" si="69">$C148*E149</f>
        <v>0</v>
      </c>
      <c r="F150" s="53">
        <f t="shared" si="69"/>
        <v>0</v>
      </c>
      <c r="G150" s="53">
        <f t="shared" si="69"/>
        <v>0</v>
      </c>
      <c r="H150" s="53">
        <f t="shared" si="69"/>
        <v>0</v>
      </c>
      <c r="I150" s="53">
        <f t="shared" si="69"/>
        <v>0</v>
      </c>
      <c r="J150" s="53">
        <f t="shared" si="69"/>
        <v>0</v>
      </c>
      <c r="K150" s="53">
        <f t="shared" si="69"/>
        <v>0</v>
      </c>
      <c r="L150" s="53">
        <f t="shared" si="69"/>
        <v>0</v>
      </c>
      <c r="M150" s="53">
        <f t="shared" si="69"/>
        <v>0</v>
      </c>
      <c r="N150" s="53">
        <f t="shared" si="69"/>
        <v>0</v>
      </c>
      <c r="O150" s="53">
        <f t="shared" si="69"/>
        <v>0</v>
      </c>
      <c r="P150" s="53">
        <f t="shared" si="69"/>
        <v>0</v>
      </c>
      <c r="Q150" s="53">
        <f t="shared" si="69"/>
        <v>0</v>
      </c>
      <c r="R150" s="53">
        <f t="shared" si="69"/>
        <v>0</v>
      </c>
      <c r="S150" s="53">
        <f t="shared" si="69"/>
        <v>0</v>
      </c>
      <c r="T150" s="53">
        <f t="shared" si="69"/>
        <v>0</v>
      </c>
      <c r="U150" s="53">
        <f t="shared" si="69"/>
        <v>0</v>
      </c>
      <c r="V150" s="53">
        <f t="shared" si="69"/>
        <v>0</v>
      </c>
      <c r="W150" s="187"/>
    </row>
    <row r="151" spans="1:23" s="47" customFormat="1" ht="18" customHeight="1" x14ac:dyDescent="0.25">
      <c r="A151" s="52"/>
      <c r="B151" s="58"/>
      <c r="C151" s="50"/>
      <c r="D151" s="49"/>
      <c r="E151" s="53"/>
      <c r="F151" s="53"/>
      <c r="G151" s="53"/>
      <c r="H151" s="53"/>
      <c r="I151" s="53"/>
      <c r="J151" s="53"/>
      <c r="K151" s="53"/>
      <c r="L151" s="53"/>
      <c r="M151" s="53"/>
      <c r="N151" s="53"/>
      <c r="O151" s="53"/>
      <c r="P151" s="53"/>
      <c r="Q151" s="53"/>
      <c r="R151" s="53"/>
      <c r="S151" s="53"/>
      <c r="T151" s="53"/>
      <c r="U151" s="53"/>
      <c r="V151" s="53"/>
      <c r="W151" s="187"/>
    </row>
    <row r="152" spans="1:23" s="47" customFormat="1" ht="18" customHeight="1" x14ac:dyDescent="0.25">
      <c r="A152" s="341" t="s">
        <v>353</v>
      </c>
      <c r="B152" s="337" t="s">
        <v>41</v>
      </c>
      <c r="C152" s="338">
        <f>'ORÇAMENTO SINTETICO'!H569</f>
        <v>0</v>
      </c>
      <c r="D152" s="340" t="e">
        <f>C152/$C$135</f>
        <v>#DIV/0!</v>
      </c>
      <c r="E152" s="339">
        <f t="shared" ref="E152:V152" si="70">E154</f>
        <v>0</v>
      </c>
      <c r="F152" s="339">
        <f t="shared" si="70"/>
        <v>0</v>
      </c>
      <c r="G152" s="339">
        <f t="shared" si="70"/>
        <v>0</v>
      </c>
      <c r="H152" s="339">
        <f t="shared" si="70"/>
        <v>0</v>
      </c>
      <c r="I152" s="339">
        <f t="shared" si="70"/>
        <v>0</v>
      </c>
      <c r="J152" s="339">
        <f t="shared" si="70"/>
        <v>0</v>
      </c>
      <c r="K152" s="339">
        <f t="shared" si="70"/>
        <v>0</v>
      </c>
      <c r="L152" s="339">
        <f t="shared" si="70"/>
        <v>0</v>
      </c>
      <c r="M152" s="339">
        <f t="shared" si="70"/>
        <v>0</v>
      </c>
      <c r="N152" s="339">
        <f t="shared" si="70"/>
        <v>0</v>
      </c>
      <c r="O152" s="339">
        <f t="shared" si="70"/>
        <v>0</v>
      </c>
      <c r="P152" s="339">
        <f t="shared" si="70"/>
        <v>0</v>
      </c>
      <c r="Q152" s="339">
        <f t="shared" si="70"/>
        <v>0</v>
      </c>
      <c r="R152" s="339">
        <f t="shared" si="70"/>
        <v>0</v>
      </c>
      <c r="S152" s="339">
        <f t="shared" si="70"/>
        <v>0</v>
      </c>
      <c r="T152" s="339">
        <f t="shared" si="70"/>
        <v>0</v>
      </c>
      <c r="U152" s="339">
        <f t="shared" si="70"/>
        <v>0</v>
      </c>
      <c r="V152" s="339">
        <f t="shared" si="70"/>
        <v>0</v>
      </c>
      <c r="W152" s="187"/>
    </row>
    <row r="153" spans="1:23" s="47" customFormat="1" ht="18" customHeight="1" x14ac:dyDescent="0.25">
      <c r="A153" s="52"/>
      <c r="B153" s="59"/>
      <c r="C153" s="56"/>
      <c r="D153" s="55"/>
      <c r="E153" s="48"/>
      <c r="F153" s="48"/>
      <c r="G153" s="48"/>
      <c r="H153" s="48"/>
      <c r="I153" s="48"/>
      <c r="J153" s="48"/>
      <c r="K153" s="48"/>
      <c r="L153" s="48"/>
      <c r="M153" s="48"/>
      <c r="N153" s="190"/>
      <c r="O153" s="190"/>
      <c r="P153" s="190"/>
      <c r="Q153" s="190"/>
      <c r="R153" s="190"/>
      <c r="S153" s="190"/>
      <c r="T153" s="190"/>
      <c r="U153" s="190"/>
      <c r="V153" s="48"/>
      <c r="W153" s="187"/>
    </row>
    <row r="154" spans="1:23" s="47" customFormat="1" ht="18" customHeight="1" x14ac:dyDescent="0.25">
      <c r="A154" s="54"/>
      <c r="B154" s="58"/>
      <c r="C154" s="50"/>
      <c r="D154" s="49"/>
      <c r="E154" s="53">
        <f t="shared" ref="E154:V154" si="71">$C152*E153</f>
        <v>0</v>
      </c>
      <c r="F154" s="53">
        <f t="shared" si="71"/>
        <v>0</v>
      </c>
      <c r="G154" s="53">
        <f t="shared" si="71"/>
        <v>0</v>
      </c>
      <c r="H154" s="53">
        <f t="shared" si="71"/>
        <v>0</v>
      </c>
      <c r="I154" s="53">
        <f t="shared" si="71"/>
        <v>0</v>
      </c>
      <c r="J154" s="53">
        <f t="shared" si="71"/>
        <v>0</v>
      </c>
      <c r="K154" s="53">
        <f t="shared" si="71"/>
        <v>0</v>
      </c>
      <c r="L154" s="53">
        <f t="shared" si="71"/>
        <v>0</v>
      </c>
      <c r="M154" s="53">
        <f t="shared" si="71"/>
        <v>0</v>
      </c>
      <c r="N154" s="53">
        <f t="shared" si="71"/>
        <v>0</v>
      </c>
      <c r="O154" s="53">
        <f t="shared" si="71"/>
        <v>0</v>
      </c>
      <c r="P154" s="53">
        <f t="shared" si="71"/>
        <v>0</v>
      </c>
      <c r="Q154" s="53">
        <f t="shared" si="71"/>
        <v>0</v>
      </c>
      <c r="R154" s="53">
        <f t="shared" si="71"/>
        <v>0</v>
      </c>
      <c r="S154" s="53">
        <f t="shared" si="71"/>
        <v>0</v>
      </c>
      <c r="T154" s="53">
        <f t="shared" si="71"/>
        <v>0</v>
      </c>
      <c r="U154" s="53">
        <f t="shared" si="71"/>
        <v>0</v>
      </c>
      <c r="V154" s="53">
        <f t="shared" si="71"/>
        <v>0</v>
      </c>
      <c r="W154" s="187"/>
    </row>
    <row r="155" spans="1:23" s="47" customFormat="1" ht="18" customHeight="1" x14ac:dyDescent="0.25">
      <c r="A155" s="52"/>
      <c r="B155" s="58"/>
      <c r="C155" s="50"/>
      <c r="D155" s="49"/>
      <c r="E155" s="53"/>
      <c r="F155" s="53"/>
      <c r="G155" s="53"/>
      <c r="H155" s="53"/>
      <c r="I155" s="53"/>
      <c r="J155" s="53"/>
      <c r="K155" s="53"/>
      <c r="L155" s="53"/>
      <c r="M155" s="53"/>
      <c r="N155" s="53"/>
      <c r="O155" s="53"/>
      <c r="P155" s="53"/>
      <c r="Q155" s="53"/>
      <c r="R155" s="53"/>
      <c r="S155" s="53"/>
      <c r="T155" s="53"/>
      <c r="U155" s="53"/>
      <c r="V155" s="53"/>
      <c r="W155" s="187"/>
    </row>
    <row r="156" spans="1:23" s="47" customFormat="1" ht="18" customHeight="1" x14ac:dyDescent="0.25">
      <c r="A156" s="341" t="s">
        <v>352</v>
      </c>
      <c r="B156" s="337" t="s">
        <v>43</v>
      </c>
      <c r="C156" s="338">
        <f>'ORÇAMENTO SINTETICO'!H574</f>
        <v>0</v>
      </c>
      <c r="D156" s="340" t="e">
        <f>C156/$C$135</f>
        <v>#DIV/0!</v>
      </c>
      <c r="E156" s="339">
        <f t="shared" ref="E156:V156" si="72">E158</f>
        <v>0</v>
      </c>
      <c r="F156" s="339">
        <f t="shared" si="72"/>
        <v>0</v>
      </c>
      <c r="G156" s="339">
        <f t="shared" si="72"/>
        <v>0</v>
      </c>
      <c r="H156" s="339">
        <f t="shared" si="72"/>
        <v>0</v>
      </c>
      <c r="I156" s="339">
        <f t="shared" si="72"/>
        <v>0</v>
      </c>
      <c r="J156" s="339">
        <f t="shared" si="72"/>
        <v>0</v>
      </c>
      <c r="K156" s="339">
        <f t="shared" si="72"/>
        <v>0</v>
      </c>
      <c r="L156" s="339">
        <f t="shared" si="72"/>
        <v>0</v>
      </c>
      <c r="M156" s="339">
        <f t="shared" si="72"/>
        <v>0</v>
      </c>
      <c r="N156" s="339">
        <f t="shared" si="72"/>
        <v>0</v>
      </c>
      <c r="O156" s="339">
        <f t="shared" si="72"/>
        <v>0</v>
      </c>
      <c r="P156" s="339">
        <f t="shared" si="72"/>
        <v>0</v>
      </c>
      <c r="Q156" s="339">
        <f t="shared" si="72"/>
        <v>0</v>
      </c>
      <c r="R156" s="339">
        <f t="shared" si="72"/>
        <v>0</v>
      </c>
      <c r="S156" s="339">
        <f t="shared" si="72"/>
        <v>0</v>
      </c>
      <c r="T156" s="339">
        <f t="shared" si="72"/>
        <v>0</v>
      </c>
      <c r="U156" s="339">
        <f t="shared" si="72"/>
        <v>0</v>
      </c>
      <c r="V156" s="339">
        <f t="shared" si="72"/>
        <v>0</v>
      </c>
      <c r="W156" s="187"/>
    </row>
    <row r="157" spans="1:23" s="47" customFormat="1" ht="18" customHeight="1" x14ac:dyDescent="0.25">
      <c r="A157" s="52"/>
      <c r="B157" s="58"/>
      <c r="C157" s="50"/>
      <c r="D157" s="49"/>
      <c r="E157" s="48"/>
      <c r="F157" s="48"/>
      <c r="G157" s="48"/>
      <c r="H157" s="48"/>
      <c r="I157" s="48"/>
      <c r="J157" s="190"/>
      <c r="K157" s="190"/>
      <c r="L157" s="190"/>
      <c r="M157" s="190"/>
      <c r="N157" s="190"/>
      <c r="O157" s="190"/>
      <c r="P157" s="190"/>
      <c r="Q157" s="190"/>
      <c r="R157" s="190"/>
      <c r="S157" s="190"/>
      <c r="T157" s="190"/>
      <c r="U157" s="190"/>
      <c r="V157" s="48"/>
      <c r="W157" s="187"/>
    </row>
    <row r="158" spans="1:23" s="47" customFormat="1" ht="18" customHeight="1" x14ac:dyDescent="0.25">
      <c r="A158" s="54"/>
      <c r="B158" s="66"/>
      <c r="C158" s="50"/>
      <c r="D158" s="49"/>
      <c r="E158" s="53">
        <f t="shared" ref="E158:V158" si="73">$C156*E157</f>
        <v>0</v>
      </c>
      <c r="F158" s="53">
        <f t="shared" si="73"/>
        <v>0</v>
      </c>
      <c r="G158" s="53">
        <f t="shared" si="73"/>
        <v>0</v>
      </c>
      <c r="H158" s="53">
        <f t="shared" si="73"/>
        <v>0</v>
      </c>
      <c r="I158" s="53">
        <f t="shared" si="73"/>
        <v>0</v>
      </c>
      <c r="J158" s="53">
        <f t="shared" si="73"/>
        <v>0</v>
      </c>
      <c r="K158" s="53">
        <f t="shared" si="73"/>
        <v>0</v>
      </c>
      <c r="L158" s="53">
        <f t="shared" si="73"/>
        <v>0</v>
      </c>
      <c r="M158" s="53">
        <f t="shared" si="73"/>
        <v>0</v>
      </c>
      <c r="N158" s="53">
        <f t="shared" si="73"/>
        <v>0</v>
      </c>
      <c r="O158" s="53">
        <f t="shared" si="73"/>
        <v>0</v>
      </c>
      <c r="P158" s="53">
        <f t="shared" si="73"/>
        <v>0</v>
      </c>
      <c r="Q158" s="53">
        <f t="shared" si="73"/>
        <v>0</v>
      </c>
      <c r="R158" s="53">
        <f t="shared" si="73"/>
        <v>0</v>
      </c>
      <c r="S158" s="53">
        <f t="shared" si="73"/>
        <v>0</v>
      </c>
      <c r="T158" s="53">
        <f t="shared" si="73"/>
        <v>0</v>
      </c>
      <c r="U158" s="53">
        <f t="shared" si="73"/>
        <v>0</v>
      </c>
      <c r="V158" s="53">
        <f t="shared" si="73"/>
        <v>0</v>
      </c>
      <c r="W158" s="187"/>
    </row>
    <row r="159" spans="1:23" s="47" customFormat="1" ht="18" customHeight="1" x14ac:dyDescent="0.25">
      <c r="A159" s="52"/>
      <c r="B159" s="57"/>
      <c r="C159" s="50"/>
      <c r="D159" s="49"/>
      <c r="E159" s="48"/>
      <c r="F159" s="48"/>
      <c r="G159" s="48"/>
      <c r="H159" s="48"/>
      <c r="I159" s="48"/>
      <c r="J159" s="48"/>
      <c r="K159" s="48"/>
      <c r="L159" s="48"/>
      <c r="M159" s="48"/>
      <c r="N159" s="48"/>
      <c r="O159" s="48"/>
      <c r="P159" s="48"/>
      <c r="Q159" s="48"/>
      <c r="R159" s="48"/>
      <c r="S159" s="48"/>
      <c r="T159" s="48"/>
      <c r="U159" s="48"/>
      <c r="V159" s="48"/>
      <c r="W159" s="187"/>
    </row>
    <row r="160" spans="1:23" s="47" customFormat="1" ht="27.6" x14ac:dyDescent="0.25">
      <c r="A160" s="341" t="s">
        <v>351</v>
      </c>
      <c r="B160" s="337" t="s">
        <v>292</v>
      </c>
      <c r="C160" s="338">
        <f>'ORÇAMENTO SINTETICO'!H583</f>
        <v>0</v>
      </c>
      <c r="D160" s="340" t="e">
        <f>C160/$C$135</f>
        <v>#DIV/0!</v>
      </c>
      <c r="E160" s="339">
        <f t="shared" ref="E160:V160" si="74">E162</f>
        <v>0</v>
      </c>
      <c r="F160" s="339">
        <f t="shared" si="74"/>
        <v>0</v>
      </c>
      <c r="G160" s="339">
        <f t="shared" si="74"/>
        <v>0</v>
      </c>
      <c r="H160" s="339">
        <f t="shared" si="74"/>
        <v>0</v>
      </c>
      <c r="I160" s="339">
        <f t="shared" si="74"/>
        <v>0</v>
      </c>
      <c r="J160" s="339">
        <f t="shared" si="74"/>
        <v>0</v>
      </c>
      <c r="K160" s="339">
        <f t="shared" si="74"/>
        <v>0</v>
      </c>
      <c r="L160" s="339">
        <f t="shared" si="74"/>
        <v>0</v>
      </c>
      <c r="M160" s="339">
        <f t="shared" si="74"/>
        <v>0</v>
      </c>
      <c r="N160" s="339">
        <f t="shared" si="74"/>
        <v>0</v>
      </c>
      <c r="O160" s="339">
        <f t="shared" si="74"/>
        <v>0</v>
      </c>
      <c r="P160" s="339">
        <f t="shared" si="74"/>
        <v>0</v>
      </c>
      <c r="Q160" s="339">
        <f t="shared" si="74"/>
        <v>0</v>
      </c>
      <c r="R160" s="339">
        <f t="shared" si="74"/>
        <v>0</v>
      </c>
      <c r="S160" s="339">
        <f t="shared" si="74"/>
        <v>0</v>
      </c>
      <c r="T160" s="339">
        <f t="shared" si="74"/>
        <v>0</v>
      </c>
      <c r="U160" s="339">
        <f t="shared" si="74"/>
        <v>0</v>
      </c>
      <c r="V160" s="339">
        <f t="shared" si="74"/>
        <v>0</v>
      </c>
      <c r="W160" s="187"/>
    </row>
    <row r="161" spans="1:23" s="47" customFormat="1" ht="18" customHeight="1" x14ac:dyDescent="0.25">
      <c r="A161" s="52"/>
      <c r="B161" s="58"/>
      <c r="C161" s="50"/>
      <c r="D161" s="49"/>
      <c r="E161" s="48"/>
      <c r="F161" s="48"/>
      <c r="G161" s="48"/>
      <c r="H161" s="48"/>
      <c r="I161" s="48"/>
      <c r="J161" s="48"/>
      <c r="K161" s="48"/>
      <c r="L161" s="190"/>
      <c r="M161" s="190"/>
      <c r="N161" s="190"/>
      <c r="O161" s="190"/>
      <c r="P161" s="190"/>
      <c r="Q161" s="190"/>
      <c r="R161" s="190"/>
      <c r="S161" s="190"/>
      <c r="T161" s="190"/>
      <c r="U161" s="48"/>
      <c r="V161" s="48"/>
      <c r="W161" s="187"/>
    </row>
    <row r="162" spans="1:23" s="68" customFormat="1" ht="18" customHeight="1" x14ac:dyDescent="0.25">
      <c r="A162" s="54"/>
      <c r="B162" s="66"/>
      <c r="C162" s="50"/>
      <c r="D162" s="49"/>
      <c r="E162" s="53">
        <f t="shared" ref="E162:V162" si="75">$C160*E161</f>
        <v>0</v>
      </c>
      <c r="F162" s="53">
        <f t="shared" si="75"/>
        <v>0</v>
      </c>
      <c r="G162" s="53">
        <f t="shared" si="75"/>
        <v>0</v>
      </c>
      <c r="H162" s="53">
        <f t="shared" si="75"/>
        <v>0</v>
      </c>
      <c r="I162" s="53">
        <f t="shared" si="75"/>
        <v>0</v>
      </c>
      <c r="J162" s="53">
        <f t="shared" si="75"/>
        <v>0</v>
      </c>
      <c r="K162" s="53">
        <f t="shared" si="75"/>
        <v>0</v>
      </c>
      <c r="L162" s="53">
        <f t="shared" si="75"/>
        <v>0</v>
      </c>
      <c r="M162" s="53">
        <f t="shared" si="75"/>
        <v>0</v>
      </c>
      <c r="N162" s="53">
        <f t="shared" si="75"/>
        <v>0</v>
      </c>
      <c r="O162" s="53">
        <f t="shared" si="75"/>
        <v>0</v>
      </c>
      <c r="P162" s="53">
        <f t="shared" si="75"/>
        <v>0</v>
      </c>
      <c r="Q162" s="53">
        <f t="shared" si="75"/>
        <v>0</v>
      </c>
      <c r="R162" s="53">
        <f t="shared" si="75"/>
        <v>0</v>
      </c>
      <c r="S162" s="53">
        <f t="shared" si="75"/>
        <v>0</v>
      </c>
      <c r="T162" s="53">
        <f t="shared" si="75"/>
        <v>0</v>
      </c>
      <c r="U162" s="53">
        <f t="shared" si="75"/>
        <v>0</v>
      </c>
      <c r="V162" s="53">
        <f t="shared" si="75"/>
        <v>0</v>
      </c>
      <c r="W162" s="187"/>
    </row>
    <row r="163" spans="1:23" s="68" customFormat="1" ht="18" customHeight="1" x14ac:dyDescent="0.25">
      <c r="A163" s="52"/>
      <c r="B163" s="58"/>
      <c r="C163" s="50"/>
      <c r="D163" s="49"/>
      <c r="E163" s="53"/>
      <c r="F163" s="53"/>
      <c r="G163" s="53"/>
      <c r="H163" s="53"/>
      <c r="I163" s="53"/>
      <c r="J163" s="53"/>
      <c r="K163" s="53"/>
      <c r="L163" s="53"/>
      <c r="M163" s="53"/>
      <c r="N163" s="53"/>
      <c r="O163" s="53"/>
      <c r="P163" s="53"/>
      <c r="Q163" s="53"/>
      <c r="R163" s="53"/>
      <c r="S163" s="53"/>
      <c r="T163" s="53"/>
      <c r="U163" s="53"/>
      <c r="V163" s="53"/>
      <c r="W163" s="187"/>
    </row>
    <row r="164" spans="1:23" s="68" customFormat="1" ht="18" customHeight="1" x14ac:dyDescent="0.25">
      <c r="A164" s="341" t="s">
        <v>350</v>
      </c>
      <c r="B164" s="337" t="s">
        <v>47</v>
      </c>
      <c r="C164" s="338">
        <f>'ORÇAMENTO SINTETICO'!H588</f>
        <v>0</v>
      </c>
      <c r="D164" s="340" t="e">
        <f>C164/$C$135</f>
        <v>#DIV/0!</v>
      </c>
      <c r="E164" s="339">
        <f t="shared" ref="E164:V164" si="76">E166</f>
        <v>0</v>
      </c>
      <c r="F164" s="339">
        <f t="shared" si="76"/>
        <v>0</v>
      </c>
      <c r="G164" s="339">
        <f t="shared" si="76"/>
        <v>0</v>
      </c>
      <c r="H164" s="339">
        <f t="shared" si="76"/>
        <v>0</v>
      </c>
      <c r="I164" s="339">
        <f t="shared" si="76"/>
        <v>0</v>
      </c>
      <c r="J164" s="339">
        <f t="shared" si="76"/>
        <v>0</v>
      </c>
      <c r="K164" s="339">
        <f t="shared" si="76"/>
        <v>0</v>
      </c>
      <c r="L164" s="339">
        <f t="shared" si="76"/>
        <v>0</v>
      </c>
      <c r="M164" s="339">
        <f t="shared" si="76"/>
        <v>0</v>
      </c>
      <c r="N164" s="339">
        <f t="shared" si="76"/>
        <v>0</v>
      </c>
      <c r="O164" s="339">
        <f t="shared" si="76"/>
        <v>0</v>
      </c>
      <c r="P164" s="339">
        <f t="shared" si="76"/>
        <v>0</v>
      </c>
      <c r="Q164" s="339">
        <f t="shared" si="76"/>
        <v>0</v>
      </c>
      <c r="R164" s="339">
        <f t="shared" si="76"/>
        <v>0</v>
      </c>
      <c r="S164" s="339">
        <f t="shared" si="76"/>
        <v>0</v>
      </c>
      <c r="T164" s="339">
        <f t="shared" si="76"/>
        <v>0</v>
      </c>
      <c r="U164" s="339">
        <f t="shared" si="76"/>
        <v>0</v>
      </c>
      <c r="V164" s="339">
        <f t="shared" si="76"/>
        <v>0</v>
      </c>
      <c r="W164" s="187"/>
    </row>
    <row r="165" spans="1:23" s="68" customFormat="1" ht="18" customHeight="1" x14ac:dyDescent="0.25">
      <c r="A165" s="52"/>
      <c r="B165" s="66"/>
      <c r="C165" s="50"/>
      <c r="D165" s="49"/>
      <c r="E165" s="48"/>
      <c r="F165" s="48"/>
      <c r="G165" s="48"/>
      <c r="H165" s="48"/>
      <c r="I165" s="48"/>
      <c r="J165" s="48"/>
      <c r="K165" s="48"/>
      <c r="L165" s="190"/>
      <c r="M165" s="190"/>
      <c r="N165" s="190"/>
      <c r="O165" s="190"/>
      <c r="P165" s="190"/>
      <c r="Q165" s="190"/>
      <c r="R165" s="190"/>
      <c r="S165" s="190"/>
      <c r="T165" s="48"/>
      <c r="U165" s="48"/>
      <c r="V165" s="48"/>
      <c r="W165" s="187"/>
    </row>
    <row r="166" spans="1:23" s="68" customFormat="1" ht="18" customHeight="1" x14ac:dyDescent="0.25">
      <c r="A166" s="54"/>
      <c r="B166" s="57"/>
      <c r="C166" s="50"/>
      <c r="D166" s="49"/>
      <c r="E166" s="53">
        <f t="shared" ref="E166:V166" si="77">$C164*E165</f>
        <v>0</v>
      </c>
      <c r="F166" s="53">
        <f t="shared" si="77"/>
        <v>0</v>
      </c>
      <c r="G166" s="53">
        <f t="shared" si="77"/>
        <v>0</v>
      </c>
      <c r="H166" s="53">
        <f t="shared" si="77"/>
        <v>0</v>
      </c>
      <c r="I166" s="53">
        <f t="shared" si="77"/>
        <v>0</v>
      </c>
      <c r="J166" s="53">
        <f t="shared" si="77"/>
        <v>0</v>
      </c>
      <c r="K166" s="53">
        <f t="shared" si="77"/>
        <v>0</v>
      </c>
      <c r="L166" s="53">
        <f t="shared" si="77"/>
        <v>0</v>
      </c>
      <c r="M166" s="53">
        <f t="shared" si="77"/>
        <v>0</v>
      </c>
      <c r="N166" s="53">
        <f t="shared" si="77"/>
        <v>0</v>
      </c>
      <c r="O166" s="53">
        <f t="shared" si="77"/>
        <v>0</v>
      </c>
      <c r="P166" s="53">
        <f t="shared" si="77"/>
        <v>0</v>
      </c>
      <c r="Q166" s="53">
        <f t="shared" si="77"/>
        <v>0</v>
      </c>
      <c r="R166" s="53">
        <f t="shared" si="77"/>
        <v>0</v>
      </c>
      <c r="S166" s="53">
        <f t="shared" si="77"/>
        <v>0</v>
      </c>
      <c r="T166" s="53">
        <f t="shared" si="77"/>
        <v>0</v>
      </c>
      <c r="U166" s="53">
        <f t="shared" si="77"/>
        <v>0</v>
      </c>
      <c r="V166" s="53">
        <f t="shared" si="77"/>
        <v>0</v>
      </c>
      <c r="W166" s="187"/>
    </row>
    <row r="167" spans="1:23" ht="18" customHeight="1" x14ac:dyDescent="0.25">
      <c r="A167" s="52"/>
      <c r="B167" s="58"/>
      <c r="C167" s="50"/>
      <c r="D167" s="49"/>
      <c r="E167" s="53"/>
      <c r="F167" s="53"/>
      <c r="G167" s="53"/>
      <c r="H167" s="53"/>
      <c r="I167" s="53"/>
      <c r="J167" s="53"/>
      <c r="K167" s="53"/>
      <c r="L167" s="53"/>
      <c r="M167" s="53"/>
      <c r="N167" s="53"/>
      <c r="O167" s="53"/>
      <c r="P167" s="53"/>
      <c r="Q167" s="53"/>
      <c r="R167" s="53"/>
      <c r="S167" s="53"/>
      <c r="T167" s="53"/>
      <c r="U167" s="53"/>
      <c r="V167" s="53"/>
      <c r="W167" s="187"/>
    </row>
    <row r="168" spans="1:23" ht="18" customHeight="1" x14ac:dyDescent="0.25">
      <c r="A168" s="341" t="s">
        <v>349</v>
      </c>
      <c r="B168" s="337" t="s">
        <v>49</v>
      </c>
      <c r="C168" s="338">
        <f>'ORÇAMENTO SINTETICO'!H592</f>
        <v>0</v>
      </c>
      <c r="D168" s="340" t="e">
        <f>C168/$C$135</f>
        <v>#DIV/0!</v>
      </c>
      <c r="E168" s="339">
        <f t="shared" ref="E168:V168" si="78">E170</f>
        <v>0</v>
      </c>
      <c r="F168" s="339">
        <f t="shared" si="78"/>
        <v>0</v>
      </c>
      <c r="G168" s="339">
        <f t="shared" si="78"/>
        <v>0</v>
      </c>
      <c r="H168" s="339">
        <f t="shared" si="78"/>
        <v>0</v>
      </c>
      <c r="I168" s="339">
        <f t="shared" si="78"/>
        <v>0</v>
      </c>
      <c r="J168" s="339">
        <f t="shared" si="78"/>
        <v>0</v>
      </c>
      <c r="K168" s="339">
        <f t="shared" si="78"/>
        <v>0</v>
      </c>
      <c r="L168" s="339">
        <f t="shared" si="78"/>
        <v>0</v>
      </c>
      <c r="M168" s="339">
        <f t="shared" si="78"/>
        <v>0</v>
      </c>
      <c r="N168" s="339">
        <f t="shared" si="78"/>
        <v>0</v>
      </c>
      <c r="O168" s="339">
        <f t="shared" si="78"/>
        <v>0</v>
      </c>
      <c r="P168" s="339">
        <f t="shared" si="78"/>
        <v>0</v>
      </c>
      <c r="Q168" s="339">
        <f t="shared" si="78"/>
        <v>0</v>
      </c>
      <c r="R168" s="339">
        <f t="shared" si="78"/>
        <v>0</v>
      </c>
      <c r="S168" s="339">
        <f t="shared" si="78"/>
        <v>0</v>
      </c>
      <c r="T168" s="339">
        <f t="shared" si="78"/>
        <v>0</v>
      </c>
      <c r="U168" s="339">
        <f t="shared" si="78"/>
        <v>0</v>
      </c>
      <c r="V168" s="339">
        <f t="shared" si="78"/>
        <v>0</v>
      </c>
      <c r="W168" s="187"/>
    </row>
    <row r="169" spans="1:23" ht="18" customHeight="1" x14ac:dyDescent="0.25">
      <c r="A169" s="52"/>
      <c r="B169" s="57"/>
      <c r="C169" s="50"/>
      <c r="D169" s="49"/>
      <c r="E169" s="48"/>
      <c r="F169" s="48"/>
      <c r="G169" s="48"/>
      <c r="H169" s="48"/>
      <c r="I169" s="48"/>
      <c r="J169" s="48"/>
      <c r="K169" s="48"/>
      <c r="L169" s="48"/>
      <c r="M169" s="190"/>
      <c r="N169" s="190"/>
      <c r="O169" s="190"/>
      <c r="P169" s="190"/>
      <c r="Q169" s="190"/>
      <c r="R169" s="190"/>
      <c r="S169" s="190"/>
      <c r="T169" s="190"/>
      <c r="U169" s="48"/>
      <c r="V169" s="48"/>
      <c r="W169" s="187"/>
    </row>
    <row r="170" spans="1:23" ht="18" customHeight="1" x14ac:dyDescent="0.25">
      <c r="A170" s="54"/>
      <c r="B170" s="57"/>
      <c r="C170" s="50"/>
      <c r="D170" s="49"/>
      <c r="E170" s="53">
        <f t="shared" ref="E170:V170" si="79">$C168*E169</f>
        <v>0</v>
      </c>
      <c r="F170" s="53">
        <f t="shared" si="79"/>
        <v>0</v>
      </c>
      <c r="G170" s="53">
        <f t="shared" si="79"/>
        <v>0</v>
      </c>
      <c r="H170" s="53">
        <f t="shared" si="79"/>
        <v>0</v>
      </c>
      <c r="I170" s="53">
        <f t="shared" si="79"/>
        <v>0</v>
      </c>
      <c r="J170" s="53">
        <f t="shared" si="79"/>
        <v>0</v>
      </c>
      <c r="K170" s="53">
        <f t="shared" si="79"/>
        <v>0</v>
      </c>
      <c r="L170" s="53">
        <f t="shared" si="79"/>
        <v>0</v>
      </c>
      <c r="M170" s="53">
        <f t="shared" si="79"/>
        <v>0</v>
      </c>
      <c r="N170" s="53">
        <f t="shared" si="79"/>
        <v>0</v>
      </c>
      <c r="O170" s="53">
        <f t="shared" si="79"/>
        <v>0</v>
      </c>
      <c r="P170" s="53">
        <f t="shared" si="79"/>
        <v>0</v>
      </c>
      <c r="Q170" s="53">
        <f t="shared" si="79"/>
        <v>0</v>
      </c>
      <c r="R170" s="53">
        <f t="shared" si="79"/>
        <v>0</v>
      </c>
      <c r="S170" s="53">
        <f t="shared" si="79"/>
        <v>0</v>
      </c>
      <c r="T170" s="53">
        <f t="shared" si="79"/>
        <v>0</v>
      </c>
      <c r="U170" s="53">
        <f t="shared" si="79"/>
        <v>0</v>
      </c>
      <c r="V170" s="53">
        <f t="shared" si="79"/>
        <v>0</v>
      </c>
      <c r="W170" s="187"/>
    </row>
    <row r="171" spans="1:23" ht="18" customHeight="1" x14ac:dyDescent="0.25">
      <c r="A171" s="52"/>
      <c r="B171" s="58"/>
      <c r="C171" s="50"/>
      <c r="D171" s="49"/>
      <c r="E171" s="53"/>
      <c r="F171" s="53"/>
      <c r="G171" s="53"/>
      <c r="H171" s="53"/>
      <c r="I171" s="53"/>
      <c r="J171" s="53"/>
      <c r="K171" s="53"/>
      <c r="L171" s="53"/>
      <c r="M171" s="53"/>
      <c r="N171" s="53"/>
      <c r="O171" s="53"/>
      <c r="P171" s="53"/>
      <c r="Q171" s="53"/>
      <c r="R171" s="53"/>
      <c r="S171" s="53"/>
      <c r="T171" s="53"/>
      <c r="U171" s="53"/>
      <c r="V171" s="53"/>
      <c r="W171" s="187"/>
    </row>
    <row r="172" spans="1:23" ht="18" customHeight="1" x14ac:dyDescent="0.25">
      <c r="A172" s="341" t="s">
        <v>348</v>
      </c>
      <c r="B172" s="337" t="s">
        <v>51</v>
      </c>
      <c r="C172" s="338">
        <f>'ORÇAMENTO SINTETICO'!H611</f>
        <v>0</v>
      </c>
      <c r="D172" s="340" t="e">
        <f>C172/$C$135</f>
        <v>#DIV/0!</v>
      </c>
      <c r="E172" s="339">
        <f t="shared" ref="E172:V172" si="80">E174</f>
        <v>0</v>
      </c>
      <c r="F172" s="339">
        <f t="shared" si="80"/>
        <v>0</v>
      </c>
      <c r="G172" s="339">
        <f t="shared" si="80"/>
        <v>0</v>
      </c>
      <c r="H172" s="339">
        <f t="shared" si="80"/>
        <v>0</v>
      </c>
      <c r="I172" s="339">
        <f t="shared" si="80"/>
        <v>0</v>
      </c>
      <c r="J172" s="339">
        <f t="shared" si="80"/>
        <v>0</v>
      </c>
      <c r="K172" s="339">
        <f t="shared" si="80"/>
        <v>0</v>
      </c>
      <c r="L172" s="339">
        <f t="shared" si="80"/>
        <v>0</v>
      </c>
      <c r="M172" s="339">
        <f t="shared" si="80"/>
        <v>0</v>
      </c>
      <c r="N172" s="339">
        <f t="shared" si="80"/>
        <v>0</v>
      </c>
      <c r="O172" s="339">
        <f t="shared" si="80"/>
        <v>0</v>
      </c>
      <c r="P172" s="339">
        <f t="shared" si="80"/>
        <v>0</v>
      </c>
      <c r="Q172" s="339">
        <f t="shared" si="80"/>
        <v>0</v>
      </c>
      <c r="R172" s="339">
        <f t="shared" si="80"/>
        <v>0</v>
      </c>
      <c r="S172" s="339">
        <f t="shared" si="80"/>
        <v>0</v>
      </c>
      <c r="T172" s="339">
        <f t="shared" si="80"/>
        <v>0</v>
      </c>
      <c r="U172" s="339">
        <f t="shared" si="80"/>
        <v>0</v>
      </c>
      <c r="V172" s="339">
        <f t="shared" si="80"/>
        <v>0</v>
      </c>
      <c r="W172" s="187"/>
    </row>
    <row r="173" spans="1:23" ht="18" customHeight="1" x14ac:dyDescent="0.25">
      <c r="A173" s="52"/>
      <c r="B173" s="58"/>
      <c r="C173" s="50"/>
      <c r="D173" s="49"/>
      <c r="E173" s="48"/>
      <c r="F173" s="48"/>
      <c r="G173" s="48"/>
      <c r="H173" s="48"/>
      <c r="I173" s="48"/>
      <c r="J173" s="48"/>
      <c r="K173" s="48"/>
      <c r="L173" s="48"/>
      <c r="M173" s="48"/>
      <c r="N173" s="48"/>
      <c r="O173" s="48"/>
      <c r="P173" s="48"/>
      <c r="Q173" s="190"/>
      <c r="R173" s="190"/>
      <c r="S173" s="190"/>
      <c r="T173" s="190"/>
      <c r="U173" s="190"/>
      <c r="V173" s="190"/>
      <c r="W173" s="187"/>
    </row>
    <row r="174" spans="1:23" ht="18" customHeight="1" x14ac:dyDescent="0.25">
      <c r="A174" s="54"/>
      <c r="B174" s="57"/>
      <c r="C174" s="50"/>
      <c r="D174" s="49"/>
      <c r="E174" s="53">
        <f t="shared" ref="E174:V174" si="81">$C172*E173</f>
        <v>0</v>
      </c>
      <c r="F174" s="53">
        <f t="shared" si="81"/>
        <v>0</v>
      </c>
      <c r="G174" s="53">
        <f t="shared" si="81"/>
        <v>0</v>
      </c>
      <c r="H174" s="53">
        <f t="shared" si="81"/>
        <v>0</v>
      </c>
      <c r="I174" s="53">
        <f t="shared" si="81"/>
        <v>0</v>
      </c>
      <c r="J174" s="53">
        <f t="shared" si="81"/>
        <v>0</v>
      </c>
      <c r="K174" s="53">
        <f t="shared" si="81"/>
        <v>0</v>
      </c>
      <c r="L174" s="53">
        <f t="shared" si="81"/>
        <v>0</v>
      </c>
      <c r="M174" s="53">
        <f t="shared" si="81"/>
        <v>0</v>
      </c>
      <c r="N174" s="53">
        <f t="shared" si="81"/>
        <v>0</v>
      </c>
      <c r="O174" s="53">
        <f t="shared" si="81"/>
        <v>0</v>
      </c>
      <c r="P174" s="53">
        <f t="shared" si="81"/>
        <v>0</v>
      </c>
      <c r="Q174" s="53">
        <f t="shared" si="81"/>
        <v>0</v>
      </c>
      <c r="R174" s="53">
        <f t="shared" si="81"/>
        <v>0</v>
      </c>
      <c r="S174" s="53">
        <f t="shared" si="81"/>
        <v>0</v>
      </c>
      <c r="T174" s="53">
        <f t="shared" si="81"/>
        <v>0</v>
      </c>
      <c r="U174" s="53">
        <f t="shared" si="81"/>
        <v>0</v>
      </c>
      <c r="V174" s="53">
        <f t="shared" si="81"/>
        <v>0</v>
      </c>
      <c r="W174" s="187"/>
    </row>
    <row r="175" spans="1:23" ht="18" customHeight="1" x14ac:dyDescent="0.25">
      <c r="A175" s="54"/>
      <c r="B175" s="58"/>
      <c r="C175" s="50"/>
      <c r="D175" s="49"/>
      <c r="E175" s="53"/>
      <c r="F175" s="53"/>
      <c r="G175" s="53"/>
      <c r="H175" s="53"/>
      <c r="I175" s="53"/>
      <c r="J175" s="53"/>
      <c r="K175" s="53"/>
      <c r="L175" s="53"/>
      <c r="M175" s="53"/>
      <c r="N175" s="53"/>
      <c r="O175" s="53"/>
      <c r="P175" s="53"/>
      <c r="Q175" s="53"/>
      <c r="R175" s="53"/>
      <c r="S175" s="53"/>
      <c r="T175" s="53"/>
      <c r="U175" s="53"/>
      <c r="V175" s="53"/>
      <c r="W175" s="187"/>
    </row>
    <row r="176" spans="1:23" ht="18" customHeight="1" x14ac:dyDescent="0.25">
      <c r="A176" s="341" t="s">
        <v>347</v>
      </c>
      <c r="B176" s="337" t="s">
        <v>53</v>
      </c>
      <c r="C176" s="338">
        <f>'ORÇAMENTO SINTETICO'!H636</f>
        <v>0</v>
      </c>
      <c r="D176" s="340" t="e">
        <f>C176/$C$135</f>
        <v>#DIV/0!</v>
      </c>
      <c r="E176" s="339">
        <f t="shared" ref="E176:V176" si="82">E178</f>
        <v>0</v>
      </c>
      <c r="F176" s="339">
        <f t="shared" si="82"/>
        <v>0</v>
      </c>
      <c r="G176" s="339">
        <f t="shared" si="82"/>
        <v>0</v>
      </c>
      <c r="H176" s="339">
        <f t="shared" si="82"/>
        <v>0</v>
      </c>
      <c r="I176" s="339">
        <f t="shared" si="82"/>
        <v>0</v>
      </c>
      <c r="J176" s="339">
        <f t="shared" si="82"/>
        <v>0</v>
      </c>
      <c r="K176" s="339">
        <f t="shared" si="82"/>
        <v>0</v>
      </c>
      <c r="L176" s="339">
        <f t="shared" si="82"/>
        <v>0</v>
      </c>
      <c r="M176" s="339">
        <f t="shared" si="82"/>
        <v>0</v>
      </c>
      <c r="N176" s="339">
        <f t="shared" si="82"/>
        <v>0</v>
      </c>
      <c r="O176" s="339">
        <f t="shared" si="82"/>
        <v>0</v>
      </c>
      <c r="P176" s="339">
        <f t="shared" si="82"/>
        <v>0</v>
      </c>
      <c r="Q176" s="339">
        <f t="shared" si="82"/>
        <v>0</v>
      </c>
      <c r="R176" s="339">
        <f t="shared" si="82"/>
        <v>0</v>
      </c>
      <c r="S176" s="339">
        <f t="shared" si="82"/>
        <v>0</v>
      </c>
      <c r="T176" s="339">
        <f t="shared" si="82"/>
        <v>0</v>
      </c>
      <c r="U176" s="339">
        <f t="shared" si="82"/>
        <v>0</v>
      </c>
      <c r="V176" s="339">
        <f t="shared" si="82"/>
        <v>0</v>
      </c>
      <c r="W176" s="187"/>
    </row>
    <row r="177" spans="1:23" ht="18" customHeight="1" x14ac:dyDescent="0.25">
      <c r="A177" s="52"/>
      <c r="B177" s="58"/>
      <c r="C177" s="56"/>
      <c r="D177" s="55"/>
      <c r="E177" s="48"/>
      <c r="F177" s="48"/>
      <c r="G177" s="48"/>
      <c r="H177" s="48"/>
      <c r="I177" s="48"/>
      <c r="J177" s="48"/>
      <c r="K177" s="48"/>
      <c r="L177" s="190"/>
      <c r="M177" s="190"/>
      <c r="N177" s="190"/>
      <c r="O177" s="190"/>
      <c r="P177" s="190"/>
      <c r="Q177" s="190"/>
      <c r="R177" s="190"/>
      <c r="S177" s="190"/>
      <c r="T177" s="190"/>
      <c r="U177" s="190"/>
      <c r="V177" s="48"/>
      <c r="W177" s="187"/>
    </row>
    <row r="178" spans="1:23" ht="18" customHeight="1" x14ac:dyDescent="0.25">
      <c r="A178" s="52"/>
      <c r="B178" s="57"/>
      <c r="C178" s="50"/>
      <c r="D178" s="49"/>
      <c r="E178" s="53">
        <f t="shared" ref="E178:V178" si="83">$C176*E177</f>
        <v>0</v>
      </c>
      <c r="F178" s="53">
        <f t="shared" si="83"/>
        <v>0</v>
      </c>
      <c r="G178" s="53">
        <f t="shared" si="83"/>
        <v>0</v>
      </c>
      <c r="H178" s="53">
        <f t="shared" si="83"/>
        <v>0</v>
      </c>
      <c r="I178" s="53">
        <f t="shared" si="83"/>
        <v>0</v>
      </c>
      <c r="J178" s="53">
        <f t="shared" si="83"/>
        <v>0</v>
      </c>
      <c r="K178" s="53">
        <f t="shared" si="83"/>
        <v>0</v>
      </c>
      <c r="L178" s="53">
        <f t="shared" si="83"/>
        <v>0</v>
      </c>
      <c r="M178" s="53">
        <f t="shared" si="83"/>
        <v>0</v>
      </c>
      <c r="N178" s="53">
        <f t="shared" si="83"/>
        <v>0</v>
      </c>
      <c r="O178" s="53">
        <f t="shared" si="83"/>
        <v>0</v>
      </c>
      <c r="P178" s="53">
        <f t="shared" si="83"/>
        <v>0</v>
      </c>
      <c r="Q178" s="53">
        <f t="shared" si="83"/>
        <v>0</v>
      </c>
      <c r="R178" s="53">
        <f t="shared" si="83"/>
        <v>0</v>
      </c>
      <c r="S178" s="53">
        <f t="shared" si="83"/>
        <v>0</v>
      </c>
      <c r="T178" s="53">
        <f t="shared" si="83"/>
        <v>0</v>
      </c>
      <c r="U178" s="53">
        <f t="shared" si="83"/>
        <v>0</v>
      </c>
      <c r="V178" s="53">
        <f t="shared" si="83"/>
        <v>0</v>
      </c>
      <c r="W178" s="187"/>
    </row>
    <row r="179" spans="1:23" ht="18" customHeight="1" x14ac:dyDescent="0.25">
      <c r="A179" s="54"/>
      <c r="B179" s="58"/>
      <c r="C179" s="50"/>
      <c r="D179" s="49"/>
      <c r="E179" s="53"/>
      <c r="F179" s="53"/>
      <c r="G179" s="53"/>
      <c r="H179" s="53"/>
      <c r="I179" s="53"/>
      <c r="J179" s="53"/>
      <c r="K179" s="53"/>
      <c r="L179" s="53"/>
      <c r="M179" s="53"/>
      <c r="N179" s="53"/>
      <c r="O179" s="53"/>
      <c r="P179" s="53"/>
      <c r="Q179" s="53"/>
      <c r="R179" s="53"/>
      <c r="S179" s="53"/>
      <c r="T179" s="53"/>
      <c r="U179" s="53"/>
      <c r="V179" s="53"/>
      <c r="W179" s="187"/>
    </row>
    <row r="180" spans="1:23" ht="27.6" x14ac:dyDescent="0.25">
      <c r="A180" s="341" t="s">
        <v>346</v>
      </c>
      <c r="B180" s="337" t="s">
        <v>55</v>
      </c>
      <c r="C180" s="338">
        <f>'ORÇAMENTO SINTETICO'!H682</f>
        <v>0</v>
      </c>
      <c r="D180" s="340" t="e">
        <f>C180/$C$135</f>
        <v>#DIV/0!</v>
      </c>
      <c r="E180" s="339">
        <f t="shared" ref="E180:V180" si="84">E182</f>
        <v>0</v>
      </c>
      <c r="F180" s="339">
        <f t="shared" si="84"/>
        <v>0</v>
      </c>
      <c r="G180" s="339">
        <f t="shared" si="84"/>
        <v>0</v>
      </c>
      <c r="H180" s="339">
        <f t="shared" si="84"/>
        <v>0</v>
      </c>
      <c r="I180" s="339">
        <f t="shared" si="84"/>
        <v>0</v>
      </c>
      <c r="J180" s="339">
        <f t="shared" si="84"/>
        <v>0</v>
      </c>
      <c r="K180" s="339">
        <f t="shared" si="84"/>
        <v>0</v>
      </c>
      <c r="L180" s="339">
        <f t="shared" si="84"/>
        <v>0</v>
      </c>
      <c r="M180" s="339">
        <f t="shared" si="84"/>
        <v>0</v>
      </c>
      <c r="N180" s="339">
        <f t="shared" si="84"/>
        <v>0</v>
      </c>
      <c r="O180" s="339">
        <f t="shared" si="84"/>
        <v>0</v>
      </c>
      <c r="P180" s="339">
        <f t="shared" si="84"/>
        <v>0</v>
      </c>
      <c r="Q180" s="339">
        <f t="shared" si="84"/>
        <v>0</v>
      </c>
      <c r="R180" s="339">
        <f t="shared" si="84"/>
        <v>0</v>
      </c>
      <c r="S180" s="339">
        <f t="shared" si="84"/>
        <v>0</v>
      </c>
      <c r="T180" s="339">
        <f t="shared" si="84"/>
        <v>0</v>
      </c>
      <c r="U180" s="339">
        <f t="shared" si="84"/>
        <v>0</v>
      </c>
      <c r="V180" s="339">
        <f t="shared" si="84"/>
        <v>0</v>
      </c>
      <c r="W180" s="187"/>
    </row>
    <row r="181" spans="1:23" ht="18" customHeight="1" x14ac:dyDescent="0.25">
      <c r="A181" s="52"/>
      <c r="B181" s="58"/>
      <c r="C181" s="56"/>
      <c r="D181" s="55"/>
      <c r="E181" s="48"/>
      <c r="F181" s="48"/>
      <c r="G181" s="48"/>
      <c r="H181" s="48"/>
      <c r="I181" s="48"/>
      <c r="J181" s="48"/>
      <c r="K181" s="48"/>
      <c r="L181" s="190"/>
      <c r="M181" s="190"/>
      <c r="N181" s="190"/>
      <c r="O181" s="190"/>
      <c r="P181" s="190"/>
      <c r="Q181" s="190"/>
      <c r="R181" s="190"/>
      <c r="S181" s="190"/>
      <c r="T181" s="190"/>
      <c r="U181" s="190"/>
      <c r="V181" s="48"/>
      <c r="W181" s="187"/>
    </row>
    <row r="182" spans="1:23" ht="18" customHeight="1" x14ac:dyDescent="0.25">
      <c r="A182" s="54"/>
      <c r="B182" s="57"/>
      <c r="C182" s="50"/>
      <c r="D182" s="49"/>
      <c r="E182" s="53">
        <f t="shared" ref="E182:V182" si="85">$C180*E181</f>
        <v>0</v>
      </c>
      <c r="F182" s="53">
        <f t="shared" si="85"/>
        <v>0</v>
      </c>
      <c r="G182" s="53">
        <f t="shared" si="85"/>
        <v>0</v>
      </c>
      <c r="H182" s="53">
        <f t="shared" si="85"/>
        <v>0</v>
      </c>
      <c r="I182" s="53">
        <f t="shared" si="85"/>
        <v>0</v>
      </c>
      <c r="J182" s="53">
        <f t="shared" si="85"/>
        <v>0</v>
      </c>
      <c r="K182" s="53">
        <f t="shared" si="85"/>
        <v>0</v>
      </c>
      <c r="L182" s="53">
        <f t="shared" si="85"/>
        <v>0</v>
      </c>
      <c r="M182" s="53">
        <f t="shared" si="85"/>
        <v>0</v>
      </c>
      <c r="N182" s="53">
        <f t="shared" si="85"/>
        <v>0</v>
      </c>
      <c r="O182" s="53">
        <f t="shared" si="85"/>
        <v>0</v>
      </c>
      <c r="P182" s="53">
        <f t="shared" si="85"/>
        <v>0</v>
      </c>
      <c r="Q182" s="53">
        <f t="shared" si="85"/>
        <v>0</v>
      </c>
      <c r="R182" s="53">
        <f t="shared" si="85"/>
        <v>0</v>
      </c>
      <c r="S182" s="53">
        <f t="shared" si="85"/>
        <v>0</v>
      </c>
      <c r="T182" s="53">
        <f t="shared" si="85"/>
        <v>0</v>
      </c>
      <c r="U182" s="53">
        <f t="shared" si="85"/>
        <v>0</v>
      </c>
      <c r="V182" s="53">
        <f t="shared" si="85"/>
        <v>0</v>
      </c>
      <c r="W182" s="187"/>
    </row>
    <row r="183" spans="1:23" ht="18" customHeight="1" x14ac:dyDescent="0.25">
      <c r="A183" s="52"/>
      <c r="B183" s="58"/>
      <c r="C183" s="50"/>
      <c r="D183" s="49"/>
      <c r="E183" s="48"/>
      <c r="F183" s="48"/>
      <c r="G183" s="48"/>
      <c r="H183" s="48"/>
      <c r="I183" s="48"/>
      <c r="J183" s="48"/>
      <c r="K183" s="48"/>
      <c r="L183" s="48"/>
      <c r="M183" s="48"/>
      <c r="N183" s="48"/>
      <c r="O183" s="48"/>
      <c r="P183" s="48"/>
      <c r="Q183" s="48"/>
      <c r="R183" s="48"/>
      <c r="S183" s="48"/>
      <c r="T183" s="48"/>
      <c r="U183" s="48"/>
      <c r="V183" s="48"/>
      <c r="W183" s="187"/>
    </row>
    <row r="184" spans="1:23" ht="27.6" x14ac:dyDescent="0.25">
      <c r="A184" s="341" t="s">
        <v>345</v>
      </c>
      <c r="B184" s="337" t="s">
        <v>57</v>
      </c>
      <c r="C184" s="338">
        <f>'ORÇAMENTO SINTETICO'!H720</f>
        <v>0</v>
      </c>
      <c r="D184" s="340" t="e">
        <f>C184/$C$135</f>
        <v>#DIV/0!</v>
      </c>
      <c r="E184" s="339">
        <f t="shared" ref="E184:V184" si="86">E186</f>
        <v>0</v>
      </c>
      <c r="F184" s="339">
        <f t="shared" si="86"/>
        <v>0</v>
      </c>
      <c r="G184" s="339">
        <f t="shared" si="86"/>
        <v>0</v>
      </c>
      <c r="H184" s="339">
        <f t="shared" si="86"/>
        <v>0</v>
      </c>
      <c r="I184" s="339">
        <f t="shared" si="86"/>
        <v>0</v>
      </c>
      <c r="J184" s="339">
        <f t="shared" si="86"/>
        <v>0</v>
      </c>
      <c r="K184" s="339">
        <f t="shared" si="86"/>
        <v>0</v>
      </c>
      <c r="L184" s="339">
        <f t="shared" si="86"/>
        <v>0</v>
      </c>
      <c r="M184" s="339">
        <f t="shared" si="86"/>
        <v>0</v>
      </c>
      <c r="N184" s="339">
        <f t="shared" si="86"/>
        <v>0</v>
      </c>
      <c r="O184" s="339">
        <f t="shared" si="86"/>
        <v>0</v>
      </c>
      <c r="P184" s="339">
        <f t="shared" si="86"/>
        <v>0</v>
      </c>
      <c r="Q184" s="339">
        <f t="shared" si="86"/>
        <v>0</v>
      </c>
      <c r="R184" s="339">
        <f t="shared" si="86"/>
        <v>0</v>
      </c>
      <c r="S184" s="339">
        <f t="shared" si="86"/>
        <v>0</v>
      </c>
      <c r="T184" s="339">
        <f t="shared" si="86"/>
        <v>0</v>
      </c>
      <c r="U184" s="339">
        <f t="shared" si="86"/>
        <v>0</v>
      </c>
      <c r="V184" s="339">
        <f t="shared" si="86"/>
        <v>0</v>
      </c>
      <c r="W184" s="187"/>
    </row>
    <row r="185" spans="1:23" ht="18" customHeight="1" x14ac:dyDescent="0.25">
      <c r="A185" s="52"/>
      <c r="B185" s="57"/>
      <c r="C185" s="56"/>
      <c r="D185" s="55"/>
      <c r="E185" s="48"/>
      <c r="F185" s="48"/>
      <c r="G185" s="48"/>
      <c r="H185" s="48"/>
      <c r="I185" s="48"/>
      <c r="J185" s="48"/>
      <c r="K185" s="48"/>
      <c r="L185" s="190"/>
      <c r="M185" s="190"/>
      <c r="N185" s="190"/>
      <c r="O185" s="190"/>
      <c r="P185" s="190"/>
      <c r="Q185" s="190"/>
      <c r="R185" s="190"/>
      <c r="S185" s="190"/>
      <c r="T185" s="190"/>
      <c r="U185" s="190"/>
      <c r="V185" s="48"/>
      <c r="W185" s="187"/>
    </row>
    <row r="186" spans="1:23" ht="18" customHeight="1" x14ac:dyDescent="0.25">
      <c r="A186" s="54"/>
      <c r="B186" s="58"/>
      <c r="C186" s="50"/>
      <c r="D186" s="49"/>
      <c r="E186" s="53">
        <f t="shared" ref="E186:V186" si="87">$C184*E185</f>
        <v>0</v>
      </c>
      <c r="F186" s="53">
        <f t="shared" si="87"/>
        <v>0</v>
      </c>
      <c r="G186" s="53">
        <f t="shared" si="87"/>
        <v>0</v>
      </c>
      <c r="H186" s="53">
        <f t="shared" si="87"/>
        <v>0</v>
      </c>
      <c r="I186" s="53">
        <f t="shared" si="87"/>
        <v>0</v>
      </c>
      <c r="J186" s="53">
        <f t="shared" si="87"/>
        <v>0</v>
      </c>
      <c r="K186" s="53">
        <f t="shared" si="87"/>
        <v>0</v>
      </c>
      <c r="L186" s="53">
        <f t="shared" si="87"/>
        <v>0</v>
      </c>
      <c r="M186" s="53">
        <f t="shared" si="87"/>
        <v>0</v>
      </c>
      <c r="N186" s="53">
        <f t="shared" si="87"/>
        <v>0</v>
      </c>
      <c r="O186" s="53">
        <f t="shared" si="87"/>
        <v>0</v>
      </c>
      <c r="P186" s="53">
        <f t="shared" si="87"/>
        <v>0</v>
      </c>
      <c r="Q186" s="53">
        <f t="shared" si="87"/>
        <v>0</v>
      </c>
      <c r="R186" s="53">
        <f t="shared" si="87"/>
        <v>0</v>
      </c>
      <c r="S186" s="53">
        <f t="shared" si="87"/>
        <v>0</v>
      </c>
      <c r="T186" s="53">
        <f t="shared" si="87"/>
        <v>0</v>
      </c>
      <c r="U186" s="53">
        <f t="shared" si="87"/>
        <v>0</v>
      </c>
      <c r="V186" s="53">
        <f t="shared" si="87"/>
        <v>0</v>
      </c>
      <c r="W186" s="187"/>
    </row>
    <row r="187" spans="1:23" ht="18" customHeight="1" x14ac:dyDescent="0.25">
      <c r="A187" s="52"/>
      <c r="B187" s="58"/>
      <c r="C187" s="64"/>
      <c r="D187" s="63"/>
      <c r="E187" s="53"/>
      <c r="F187" s="53"/>
      <c r="G187" s="53"/>
      <c r="H187" s="53"/>
      <c r="I187" s="53"/>
      <c r="J187" s="53"/>
      <c r="K187" s="53"/>
      <c r="L187" s="53"/>
      <c r="M187" s="53"/>
      <c r="N187" s="53"/>
      <c r="O187" s="53"/>
      <c r="P187" s="53"/>
      <c r="Q187" s="53"/>
      <c r="R187" s="53"/>
      <c r="S187" s="53"/>
      <c r="T187" s="53"/>
      <c r="U187" s="53"/>
      <c r="V187" s="53"/>
      <c r="W187" s="187"/>
    </row>
    <row r="188" spans="1:23" ht="27.6" x14ac:dyDescent="0.25">
      <c r="A188" s="341" t="s">
        <v>344</v>
      </c>
      <c r="B188" s="337" t="s">
        <v>59</v>
      </c>
      <c r="C188" s="338">
        <f>'ORÇAMENTO SINTETICO'!H758</f>
        <v>0</v>
      </c>
      <c r="D188" s="340" t="e">
        <f>C188/$C$135</f>
        <v>#DIV/0!</v>
      </c>
      <c r="E188" s="339">
        <f t="shared" ref="E188:V188" si="88">E190</f>
        <v>0</v>
      </c>
      <c r="F188" s="339">
        <f t="shared" si="88"/>
        <v>0</v>
      </c>
      <c r="G188" s="339">
        <f t="shared" si="88"/>
        <v>0</v>
      </c>
      <c r="H188" s="339">
        <f t="shared" si="88"/>
        <v>0</v>
      </c>
      <c r="I188" s="339">
        <f t="shared" si="88"/>
        <v>0</v>
      </c>
      <c r="J188" s="339">
        <f t="shared" si="88"/>
        <v>0</v>
      </c>
      <c r="K188" s="339">
        <f t="shared" si="88"/>
        <v>0</v>
      </c>
      <c r="L188" s="339">
        <f t="shared" si="88"/>
        <v>0</v>
      </c>
      <c r="M188" s="339">
        <f t="shared" si="88"/>
        <v>0</v>
      </c>
      <c r="N188" s="339">
        <f t="shared" si="88"/>
        <v>0</v>
      </c>
      <c r="O188" s="339">
        <f t="shared" si="88"/>
        <v>0</v>
      </c>
      <c r="P188" s="339">
        <f t="shared" si="88"/>
        <v>0</v>
      </c>
      <c r="Q188" s="339">
        <f t="shared" si="88"/>
        <v>0</v>
      </c>
      <c r="R188" s="339">
        <f t="shared" si="88"/>
        <v>0</v>
      </c>
      <c r="S188" s="339">
        <f t="shared" si="88"/>
        <v>0</v>
      </c>
      <c r="T188" s="339">
        <f t="shared" si="88"/>
        <v>0</v>
      </c>
      <c r="U188" s="339">
        <f t="shared" si="88"/>
        <v>0</v>
      </c>
      <c r="V188" s="339">
        <f t="shared" si="88"/>
        <v>0</v>
      </c>
      <c r="W188" s="187"/>
    </row>
    <row r="189" spans="1:23" ht="18" customHeight="1" x14ac:dyDescent="0.25">
      <c r="A189" s="52"/>
      <c r="B189" s="59"/>
      <c r="C189" s="56"/>
      <c r="D189" s="55"/>
      <c r="E189" s="48"/>
      <c r="F189" s="48"/>
      <c r="G189" s="48"/>
      <c r="H189" s="48"/>
      <c r="I189" s="48"/>
      <c r="J189" s="48"/>
      <c r="K189" s="48"/>
      <c r="L189" s="48"/>
      <c r="M189" s="48"/>
      <c r="N189" s="48"/>
      <c r="O189" s="48"/>
      <c r="P189" s="48"/>
      <c r="Q189" s="48"/>
      <c r="R189" s="190"/>
      <c r="S189" s="190"/>
      <c r="T189" s="190"/>
      <c r="U189" s="48"/>
      <c r="V189" s="48"/>
      <c r="W189" s="187"/>
    </row>
    <row r="190" spans="1:23" ht="18" customHeight="1" x14ac:dyDescent="0.25">
      <c r="A190" s="54"/>
      <c r="B190" s="58"/>
      <c r="C190" s="50"/>
      <c r="D190" s="49"/>
      <c r="E190" s="53">
        <f t="shared" ref="E190:N191" si="89">$C188*E189</f>
        <v>0</v>
      </c>
      <c r="F190" s="53">
        <f t="shared" si="89"/>
        <v>0</v>
      </c>
      <c r="G190" s="53">
        <f t="shared" si="89"/>
        <v>0</v>
      </c>
      <c r="H190" s="53">
        <f t="shared" si="89"/>
        <v>0</v>
      </c>
      <c r="I190" s="53">
        <f t="shared" si="89"/>
        <v>0</v>
      </c>
      <c r="J190" s="53">
        <f t="shared" si="89"/>
        <v>0</v>
      </c>
      <c r="K190" s="53">
        <f t="shared" si="89"/>
        <v>0</v>
      </c>
      <c r="L190" s="53">
        <f t="shared" si="89"/>
        <v>0</v>
      </c>
      <c r="M190" s="53">
        <f t="shared" si="89"/>
        <v>0</v>
      </c>
      <c r="N190" s="53">
        <f t="shared" si="89"/>
        <v>0</v>
      </c>
      <c r="O190" s="53">
        <f t="shared" ref="O190:V191" si="90">$C188*O189</f>
        <v>0</v>
      </c>
      <c r="P190" s="53">
        <f t="shared" si="90"/>
        <v>0</v>
      </c>
      <c r="Q190" s="53">
        <f t="shared" si="90"/>
        <v>0</v>
      </c>
      <c r="R190" s="53">
        <f t="shared" si="90"/>
        <v>0</v>
      </c>
      <c r="S190" s="53">
        <f t="shared" si="90"/>
        <v>0</v>
      </c>
      <c r="T190" s="53">
        <f t="shared" si="90"/>
        <v>0</v>
      </c>
      <c r="U190" s="53">
        <f t="shared" si="90"/>
        <v>0</v>
      </c>
      <c r="V190" s="53">
        <f t="shared" si="90"/>
        <v>0</v>
      </c>
      <c r="W190" s="187"/>
    </row>
    <row r="191" spans="1:23" ht="18" customHeight="1" x14ac:dyDescent="0.25">
      <c r="A191" s="52"/>
      <c r="B191" s="65"/>
      <c r="C191" s="50"/>
      <c r="D191" s="49"/>
      <c r="E191" s="53">
        <f t="shared" si="89"/>
        <v>0</v>
      </c>
      <c r="F191" s="53">
        <f t="shared" si="89"/>
        <v>0</v>
      </c>
      <c r="G191" s="53">
        <f t="shared" si="89"/>
        <v>0</v>
      </c>
      <c r="H191" s="53">
        <f t="shared" si="89"/>
        <v>0</v>
      </c>
      <c r="I191" s="53">
        <f t="shared" si="89"/>
        <v>0</v>
      </c>
      <c r="J191" s="53">
        <f t="shared" si="89"/>
        <v>0</v>
      </c>
      <c r="K191" s="53">
        <f t="shared" si="89"/>
        <v>0</v>
      </c>
      <c r="L191" s="53">
        <f t="shared" si="89"/>
        <v>0</v>
      </c>
      <c r="M191" s="53">
        <f t="shared" si="89"/>
        <v>0</v>
      </c>
      <c r="N191" s="53">
        <f t="shared" si="89"/>
        <v>0</v>
      </c>
      <c r="O191" s="53">
        <f t="shared" si="90"/>
        <v>0</v>
      </c>
      <c r="P191" s="53">
        <f t="shared" si="90"/>
        <v>0</v>
      </c>
      <c r="Q191" s="53">
        <f t="shared" si="90"/>
        <v>0</v>
      </c>
      <c r="R191" s="53">
        <f t="shared" si="90"/>
        <v>0</v>
      </c>
      <c r="S191" s="53">
        <f t="shared" si="90"/>
        <v>0</v>
      </c>
      <c r="T191" s="53">
        <f t="shared" si="90"/>
        <v>0</v>
      </c>
      <c r="U191" s="53">
        <f t="shared" si="90"/>
        <v>0</v>
      </c>
      <c r="V191" s="53">
        <f t="shared" si="90"/>
        <v>0</v>
      </c>
      <c r="W191" s="187"/>
    </row>
    <row r="192" spans="1:23" ht="27.6" x14ac:dyDescent="0.25">
      <c r="A192" s="341" t="s">
        <v>343</v>
      </c>
      <c r="B192" s="337" t="s">
        <v>61</v>
      </c>
      <c r="C192" s="338">
        <f>'ORÇAMENTO SINTETICO'!H771</f>
        <v>0</v>
      </c>
      <c r="D192" s="340" t="e">
        <f>C192/$C$135</f>
        <v>#DIV/0!</v>
      </c>
      <c r="E192" s="339">
        <f t="shared" ref="E192:V192" si="91">E194</f>
        <v>0</v>
      </c>
      <c r="F192" s="339">
        <f t="shared" si="91"/>
        <v>0</v>
      </c>
      <c r="G192" s="339">
        <f t="shared" si="91"/>
        <v>0</v>
      </c>
      <c r="H192" s="339">
        <f t="shared" si="91"/>
        <v>0</v>
      </c>
      <c r="I192" s="339">
        <f t="shared" si="91"/>
        <v>0</v>
      </c>
      <c r="J192" s="339">
        <f t="shared" si="91"/>
        <v>0</v>
      </c>
      <c r="K192" s="339">
        <f t="shared" si="91"/>
        <v>0</v>
      </c>
      <c r="L192" s="339">
        <f t="shared" si="91"/>
        <v>0</v>
      </c>
      <c r="M192" s="339">
        <f t="shared" si="91"/>
        <v>0</v>
      </c>
      <c r="N192" s="339">
        <f t="shared" si="91"/>
        <v>0</v>
      </c>
      <c r="O192" s="339">
        <f t="shared" si="91"/>
        <v>0</v>
      </c>
      <c r="P192" s="339">
        <f t="shared" si="91"/>
        <v>0</v>
      </c>
      <c r="Q192" s="339">
        <f t="shared" si="91"/>
        <v>0</v>
      </c>
      <c r="R192" s="339">
        <f t="shared" si="91"/>
        <v>0</v>
      </c>
      <c r="S192" s="339">
        <f t="shared" si="91"/>
        <v>0</v>
      </c>
      <c r="T192" s="339">
        <f t="shared" si="91"/>
        <v>0</v>
      </c>
      <c r="U192" s="339">
        <f t="shared" si="91"/>
        <v>0</v>
      </c>
      <c r="V192" s="339">
        <f t="shared" si="91"/>
        <v>0</v>
      </c>
      <c r="W192" s="187"/>
    </row>
    <row r="193" spans="1:23" ht="18" customHeight="1" x14ac:dyDescent="0.25">
      <c r="A193" s="52"/>
      <c r="B193" s="59"/>
      <c r="C193" s="56"/>
      <c r="D193" s="55"/>
      <c r="E193" s="48"/>
      <c r="F193" s="48"/>
      <c r="G193" s="48"/>
      <c r="H193" s="48"/>
      <c r="I193" s="48"/>
      <c r="J193" s="190"/>
      <c r="K193" s="190"/>
      <c r="L193" s="190"/>
      <c r="M193" s="190"/>
      <c r="N193" s="190"/>
      <c r="O193" s="190"/>
      <c r="P193" s="190"/>
      <c r="Q193" s="190"/>
      <c r="R193" s="190"/>
      <c r="S193" s="190"/>
      <c r="T193" s="48"/>
      <c r="U193" s="48"/>
      <c r="V193" s="48"/>
      <c r="W193" s="187"/>
    </row>
    <row r="194" spans="1:23" ht="18" customHeight="1" x14ac:dyDescent="0.25">
      <c r="A194" s="54"/>
      <c r="B194" s="57"/>
      <c r="C194" s="50"/>
      <c r="D194" s="49"/>
      <c r="E194" s="53">
        <f t="shared" ref="E194:V194" si="92">$C192*E193</f>
        <v>0</v>
      </c>
      <c r="F194" s="53">
        <f t="shared" si="92"/>
        <v>0</v>
      </c>
      <c r="G194" s="53">
        <f t="shared" si="92"/>
        <v>0</v>
      </c>
      <c r="H194" s="53">
        <f t="shared" si="92"/>
        <v>0</v>
      </c>
      <c r="I194" s="53">
        <f t="shared" si="92"/>
        <v>0</v>
      </c>
      <c r="J194" s="53">
        <f t="shared" si="92"/>
        <v>0</v>
      </c>
      <c r="K194" s="53">
        <f t="shared" si="92"/>
        <v>0</v>
      </c>
      <c r="L194" s="53">
        <f t="shared" si="92"/>
        <v>0</v>
      </c>
      <c r="M194" s="53">
        <f t="shared" si="92"/>
        <v>0</v>
      </c>
      <c r="N194" s="53">
        <f t="shared" si="92"/>
        <v>0</v>
      </c>
      <c r="O194" s="53">
        <f t="shared" si="92"/>
        <v>0</v>
      </c>
      <c r="P194" s="53">
        <f t="shared" si="92"/>
        <v>0</v>
      </c>
      <c r="Q194" s="53">
        <f t="shared" si="92"/>
        <v>0</v>
      </c>
      <c r="R194" s="53">
        <f t="shared" si="92"/>
        <v>0</v>
      </c>
      <c r="S194" s="53">
        <f t="shared" si="92"/>
        <v>0</v>
      </c>
      <c r="T194" s="53">
        <f t="shared" si="92"/>
        <v>0</v>
      </c>
      <c r="U194" s="53">
        <f t="shared" si="92"/>
        <v>0</v>
      </c>
      <c r="V194" s="53">
        <f t="shared" si="92"/>
        <v>0</v>
      </c>
      <c r="W194" s="187"/>
    </row>
    <row r="195" spans="1:23" ht="18" customHeight="1" x14ac:dyDescent="0.25">
      <c r="A195" s="52"/>
      <c r="B195" s="58"/>
      <c r="C195" s="50"/>
      <c r="D195" s="49"/>
      <c r="E195" s="48"/>
      <c r="F195" s="48"/>
      <c r="G195" s="48"/>
      <c r="H195" s="48"/>
      <c r="I195" s="48"/>
      <c r="J195" s="48"/>
      <c r="K195" s="48"/>
      <c r="L195" s="48"/>
      <c r="M195" s="48"/>
      <c r="N195" s="48"/>
      <c r="O195" s="48"/>
      <c r="P195" s="48"/>
      <c r="Q195" s="48"/>
      <c r="R195" s="48"/>
      <c r="S195" s="48"/>
      <c r="T195" s="48"/>
      <c r="U195" s="48"/>
      <c r="V195" s="48"/>
      <c r="W195" s="187"/>
    </row>
    <row r="196" spans="1:23" ht="27.6" x14ac:dyDescent="0.25">
      <c r="A196" s="341" t="s">
        <v>342</v>
      </c>
      <c r="B196" s="337" t="s">
        <v>263</v>
      </c>
      <c r="C196" s="338">
        <f>'ORÇAMENTO SINTETICO'!H783</f>
        <v>0</v>
      </c>
      <c r="D196" s="340" t="e">
        <f>C196/$C$135</f>
        <v>#DIV/0!</v>
      </c>
      <c r="E196" s="339">
        <f t="shared" ref="E196:V196" si="93">E198</f>
        <v>0</v>
      </c>
      <c r="F196" s="339">
        <f t="shared" si="93"/>
        <v>0</v>
      </c>
      <c r="G196" s="339">
        <f t="shared" si="93"/>
        <v>0</v>
      </c>
      <c r="H196" s="339">
        <f t="shared" si="93"/>
        <v>0</v>
      </c>
      <c r="I196" s="339">
        <f t="shared" si="93"/>
        <v>0</v>
      </c>
      <c r="J196" s="339">
        <f t="shared" si="93"/>
        <v>0</v>
      </c>
      <c r="K196" s="339">
        <f t="shared" si="93"/>
        <v>0</v>
      </c>
      <c r="L196" s="339">
        <f t="shared" si="93"/>
        <v>0</v>
      </c>
      <c r="M196" s="339">
        <f t="shared" si="93"/>
        <v>0</v>
      </c>
      <c r="N196" s="339">
        <f t="shared" si="93"/>
        <v>0</v>
      </c>
      <c r="O196" s="339">
        <f t="shared" si="93"/>
        <v>0</v>
      </c>
      <c r="P196" s="339">
        <f t="shared" si="93"/>
        <v>0</v>
      </c>
      <c r="Q196" s="339">
        <f t="shared" si="93"/>
        <v>0</v>
      </c>
      <c r="R196" s="339">
        <f t="shared" si="93"/>
        <v>0</v>
      </c>
      <c r="S196" s="339">
        <f t="shared" si="93"/>
        <v>0</v>
      </c>
      <c r="T196" s="339">
        <f t="shared" si="93"/>
        <v>0</v>
      </c>
      <c r="U196" s="339">
        <f t="shared" si="93"/>
        <v>0</v>
      </c>
      <c r="V196" s="339">
        <f t="shared" si="93"/>
        <v>0</v>
      </c>
      <c r="W196" s="187"/>
    </row>
    <row r="197" spans="1:23" ht="18" customHeight="1" x14ac:dyDescent="0.25">
      <c r="A197" s="52"/>
      <c r="B197" s="59"/>
      <c r="C197" s="56"/>
      <c r="D197" s="55"/>
      <c r="E197" s="48"/>
      <c r="F197" s="48"/>
      <c r="G197" s="48"/>
      <c r="H197" s="48"/>
      <c r="I197" s="48"/>
      <c r="J197" s="48"/>
      <c r="K197" s="48"/>
      <c r="L197" s="48"/>
      <c r="M197" s="48"/>
      <c r="N197" s="48"/>
      <c r="O197" s="48"/>
      <c r="P197" s="48"/>
      <c r="Q197" s="48"/>
      <c r="R197" s="48"/>
      <c r="S197" s="190"/>
      <c r="T197" s="190"/>
      <c r="U197" s="190"/>
      <c r="V197" s="190"/>
      <c r="W197" s="187"/>
    </row>
    <row r="198" spans="1:23" ht="18" customHeight="1" x14ac:dyDescent="0.25">
      <c r="A198" s="54"/>
      <c r="B198" s="58"/>
      <c r="C198" s="50"/>
      <c r="D198" s="49"/>
      <c r="E198" s="53">
        <f t="shared" ref="E198:V198" si="94">$C196*E197</f>
        <v>0</v>
      </c>
      <c r="F198" s="53">
        <f t="shared" si="94"/>
        <v>0</v>
      </c>
      <c r="G198" s="53">
        <f t="shared" si="94"/>
        <v>0</v>
      </c>
      <c r="H198" s="53">
        <f t="shared" si="94"/>
        <v>0</v>
      </c>
      <c r="I198" s="53">
        <f t="shared" si="94"/>
        <v>0</v>
      </c>
      <c r="J198" s="53">
        <f t="shared" si="94"/>
        <v>0</v>
      </c>
      <c r="K198" s="53">
        <f t="shared" si="94"/>
        <v>0</v>
      </c>
      <c r="L198" s="53">
        <f t="shared" si="94"/>
        <v>0</v>
      </c>
      <c r="M198" s="53">
        <f t="shared" si="94"/>
        <v>0</v>
      </c>
      <c r="N198" s="53">
        <f t="shared" si="94"/>
        <v>0</v>
      </c>
      <c r="O198" s="53">
        <f t="shared" si="94"/>
        <v>0</v>
      </c>
      <c r="P198" s="53">
        <f t="shared" si="94"/>
        <v>0</v>
      </c>
      <c r="Q198" s="53">
        <f t="shared" si="94"/>
        <v>0</v>
      </c>
      <c r="R198" s="53">
        <f t="shared" si="94"/>
        <v>0</v>
      </c>
      <c r="S198" s="53">
        <f t="shared" si="94"/>
        <v>0</v>
      </c>
      <c r="T198" s="53">
        <f t="shared" si="94"/>
        <v>0</v>
      </c>
      <c r="U198" s="53">
        <f t="shared" si="94"/>
        <v>0</v>
      </c>
      <c r="V198" s="53">
        <f t="shared" si="94"/>
        <v>0</v>
      </c>
      <c r="W198" s="187"/>
    </row>
    <row r="199" spans="1:23" ht="18" customHeight="1" x14ac:dyDescent="0.25">
      <c r="A199" s="52"/>
      <c r="B199" s="65"/>
      <c r="C199" s="50"/>
      <c r="D199" s="49"/>
      <c r="E199" s="48"/>
      <c r="F199" s="48"/>
      <c r="G199" s="48"/>
      <c r="H199" s="48"/>
      <c r="I199" s="48"/>
      <c r="J199" s="48"/>
      <c r="K199" s="48"/>
      <c r="L199" s="48"/>
      <c r="M199" s="48"/>
      <c r="N199" s="48"/>
      <c r="O199" s="48"/>
      <c r="P199" s="48"/>
      <c r="Q199" s="48"/>
      <c r="R199" s="48"/>
      <c r="S199" s="48"/>
      <c r="T199" s="48"/>
      <c r="U199" s="48"/>
      <c r="V199" s="48"/>
      <c r="W199" s="187"/>
    </row>
    <row r="200" spans="1:23" ht="27.6" x14ac:dyDescent="0.25">
      <c r="A200" s="341" t="s">
        <v>341</v>
      </c>
      <c r="B200" s="337" t="s">
        <v>65</v>
      </c>
      <c r="C200" s="338">
        <f>'ORÇAMENTO SINTETICO'!H794</f>
        <v>0</v>
      </c>
      <c r="D200" s="340" t="e">
        <f>C200/$C$135</f>
        <v>#DIV/0!</v>
      </c>
      <c r="E200" s="339">
        <f t="shared" ref="E200:V200" si="95">E202</f>
        <v>0</v>
      </c>
      <c r="F200" s="339">
        <f t="shared" si="95"/>
        <v>0</v>
      </c>
      <c r="G200" s="339">
        <f t="shared" si="95"/>
        <v>0</v>
      </c>
      <c r="H200" s="339">
        <f t="shared" si="95"/>
        <v>0</v>
      </c>
      <c r="I200" s="339">
        <f t="shared" si="95"/>
        <v>0</v>
      </c>
      <c r="J200" s="339">
        <f t="shared" si="95"/>
        <v>0</v>
      </c>
      <c r="K200" s="339">
        <f t="shared" si="95"/>
        <v>0</v>
      </c>
      <c r="L200" s="339">
        <f t="shared" si="95"/>
        <v>0</v>
      </c>
      <c r="M200" s="339">
        <f t="shared" si="95"/>
        <v>0</v>
      </c>
      <c r="N200" s="339">
        <f t="shared" si="95"/>
        <v>0</v>
      </c>
      <c r="O200" s="339">
        <f t="shared" si="95"/>
        <v>0</v>
      </c>
      <c r="P200" s="339">
        <f t="shared" si="95"/>
        <v>0</v>
      </c>
      <c r="Q200" s="339">
        <f t="shared" si="95"/>
        <v>0</v>
      </c>
      <c r="R200" s="339">
        <f t="shared" si="95"/>
        <v>0</v>
      </c>
      <c r="S200" s="339">
        <f t="shared" si="95"/>
        <v>0</v>
      </c>
      <c r="T200" s="339">
        <f t="shared" si="95"/>
        <v>0</v>
      </c>
      <c r="U200" s="339">
        <f t="shared" si="95"/>
        <v>0</v>
      </c>
      <c r="V200" s="339">
        <f t="shared" si="95"/>
        <v>0</v>
      </c>
      <c r="W200" s="187"/>
    </row>
    <row r="201" spans="1:23" ht="18" customHeight="1" x14ac:dyDescent="0.25">
      <c r="A201" s="52"/>
      <c r="B201" s="59"/>
      <c r="C201" s="56"/>
      <c r="D201" s="55"/>
      <c r="E201" s="48"/>
      <c r="F201" s="48"/>
      <c r="G201" s="48"/>
      <c r="H201" s="48"/>
      <c r="I201" s="48"/>
      <c r="J201" s="48"/>
      <c r="K201" s="48"/>
      <c r="L201" s="48"/>
      <c r="M201" s="48"/>
      <c r="N201" s="190"/>
      <c r="O201" s="190"/>
      <c r="P201" s="190"/>
      <c r="Q201" s="48"/>
      <c r="R201" s="48"/>
      <c r="S201" s="48"/>
      <c r="T201" s="190"/>
      <c r="U201" s="190"/>
      <c r="V201" s="48"/>
      <c r="W201" s="187"/>
    </row>
    <row r="202" spans="1:23" ht="18" customHeight="1" x14ac:dyDescent="0.25">
      <c r="A202" s="54"/>
      <c r="B202" s="57"/>
      <c r="C202" s="50"/>
      <c r="D202" s="49"/>
      <c r="E202" s="53">
        <f t="shared" ref="E202:V202" si="96">$C200*E201</f>
        <v>0</v>
      </c>
      <c r="F202" s="53">
        <f t="shared" si="96"/>
        <v>0</v>
      </c>
      <c r="G202" s="53">
        <f t="shared" si="96"/>
        <v>0</v>
      </c>
      <c r="H202" s="53">
        <f t="shared" si="96"/>
        <v>0</v>
      </c>
      <c r="I202" s="53">
        <f t="shared" si="96"/>
        <v>0</v>
      </c>
      <c r="J202" s="53">
        <f t="shared" si="96"/>
        <v>0</v>
      </c>
      <c r="K202" s="53">
        <f t="shared" si="96"/>
        <v>0</v>
      </c>
      <c r="L202" s="53">
        <f t="shared" si="96"/>
        <v>0</v>
      </c>
      <c r="M202" s="53">
        <f t="shared" si="96"/>
        <v>0</v>
      </c>
      <c r="N202" s="53">
        <f t="shared" si="96"/>
        <v>0</v>
      </c>
      <c r="O202" s="53">
        <f t="shared" si="96"/>
        <v>0</v>
      </c>
      <c r="P202" s="53">
        <f t="shared" si="96"/>
        <v>0</v>
      </c>
      <c r="Q202" s="53">
        <f t="shared" si="96"/>
        <v>0</v>
      </c>
      <c r="R202" s="53">
        <f t="shared" si="96"/>
        <v>0</v>
      </c>
      <c r="S202" s="53">
        <f t="shared" si="96"/>
        <v>0</v>
      </c>
      <c r="T202" s="53">
        <f t="shared" si="96"/>
        <v>0</v>
      </c>
      <c r="U202" s="53">
        <f t="shared" si="96"/>
        <v>0</v>
      </c>
      <c r="V202" s="53">
        <f t="shared" si="96"/>
        <v>0</v>
      </c>
      <c r="W202" s="187"/>
    </row>
    <row r="203" spans="1:23" ht="18" customHeight="1" x14ac:dyDescent="0.25">
      <c r="A203" s="52"/>
      <c r="B203" s="58"/>
      <c r="C203" s="50"/>
      <c r="D203" s="49"/>
      <c r="E203" s="48"/>
      <c r="F203" s="48"/>
      <c r="G203" s="48"/>
      <c r="H203" s="48"/>
      <c r="I203" s="48"/>
      <c r="J203" s="48"/>
      <c r="K203" s="48"/>
      <c r="L203" s="48"/>
      <c r="M203" s="48"/>
      <c r="N203" s="48"/>
      <c r="O203" s="48"/>
      <c r="P203" s="48"/>
      <c r="Q203" s="48"/>
      <c r="R203" s="48"/>
      <c r="S203" s="48"/>
      <c r="T203" s="48"/>
      <c r="U203" s="48"/>
      <c r="V203" s="48" t="s">
        <v>261</v>
      </c>
      <c r="W203" s="187"/>
    </row>
    <row r="204" spans="1:23" ht="27.6" x14ac:dyDescent="0.25">
      <c r="A204" s="341" t="s">
        <v>340</v>
      </c>
      <c r="B204" s="337" t="s">
        <v>278</v>
      </c>
      <c r="C204" s="338">
        <f>'ORÇAMENTO SINTETICO'!H818</f>
        <v>0</v>
      </c>
      <c r="D204" s="340" t="e">
        <f>C204/$C$135</f>
        <v>#DIV/0!</v>
      </c>
      <c r="E204" s="339">
        <f t="shared" ref="E204:V204" si="97">E206</f>
        <v>0</v>
      </c>
      <c r="F204" s="339">
        <f t="shared" si="97"/>
        <v>0</v>
      </c>
      <c r="G204" s="339">
        <f t="shared" si="97"/>
        <v>0</v>
      </c>
      <c r="H204" s="339">
        <f t="shared" si="97"/>
        <v>0</v>
      </c>
      <c r="I204" s="339">
        <f t="shared" si="97"/>
        <v>0</v>
      </c>
      <c r="J204" s="339">
        <f t="shared" si="97"/>
        <v>0</v>
      </c>
      <c r="K204" s="339">
        <f t="shared" si="97"/>
        <v>0</v>
      </c>
      <c r="L204" s="339">
        <f t="shared" si="97"/>
        <v>0</v>
      </c>
      <c r="M204" s="339">
        <f t="shared" si="97"/>
        <v>0</v>
      </c>
      <c r="N204" s="339">
        <f t="shared" si="97"/>
        <v>0</v>
      </c>
      <c r="O204" s="339">
        <f t="shared" si="97"/>
        <v>0</v>
      </c>
      <c r="P204" s="339">
        <f t="shared" si="97"/>
        <v>0</v>
      </c>
      <c r="Q204" s="339">
        <f t="shared" si="97"/>
        <v>0</v>
      </c>
      <c r="R204" s="339">
        <f t="shared" si="97"/>
        <v>0</v>
      </c>
      <c r="S204" s="339">
        <f t="shared" si="97"/>
        <v>0</v>
      </c>
      <c r="T204" s="339">
        <f t="shared" si="97"/>
        <v>0</v>
      </c>
      <c r="U204" s="339">
        <f t="shared" si="97"/>
        <v>0</v>
      </c>
      <c r="V204" s="339">
        <f t="shared" si="97"/>
        <v>0</v>
      </c>
      <c r="W204" s="187"/>
    </row>
    <row r="205" spans="1:23" ht="18" customHeight="1" x14ac:dyDescent="0.25">
      <c r="A205" s="52"/>
      <c r="B205" s="59"/>
      <c r="C205" s="56"/>
      <c r="D205" s="55"/>
      <c r="E205" s="48"/>
      <c r="F205" s="48"/>
      <c r="G205" s="48"/>
      <c r="H205" s="48"/>
      <c r="I205" s="48"/>
      <c r="J205" s="48"/>
      <c r="K205" s="48"/>
      <c r="L205" s="48"/>
      <c r="M205" s="48"/>
      <c r="N205" s="190"/>
      <c r="O205" s="190"/>
      <c r="P205" s="190"/>
      <c r="Q205" s="190"/>
      <c r="R205" s="48"/>
      <c r="S205" s="48"/>
      <c r="T205" s="48"/>
      <c r="U205" s="48"/>
      <c r="V205" s="48"/>
      <c r="W205" s="187"/>
    </row>
    <row r="206" spans="1:23" ht="18" customHeight="1" x14ac:dyDescent="0.25">
      <c r="A206" s="54"/>
      <c r="B206" s="57"/>
      <c r="C206" s="50"/>
      <c r="D206" s="49"/>
      <c r="E206" s="53">
        <f t="shared" ref="E206:V206" si="98">$C204*E205</f>
        <v>0</v>
      </c>
      <c r="F206" s="53">
        <f t="shared" si="98"/>
        <v>0</v>
      </c>
      <c r="G206" s="53">
        <f t="shared" si="98"/>
        <v>0</v>
      </c>
      <c r="H206" s="53">
        <f t="shared" si="98"/>
        <v>0</v>
      </c>
      <c r="I206" s="53">
        <f t="shared" si="98"/>
        <v>0</v>
      </c>
      <c r="J206" s="53">
        <f t="shared" si="98"/>
        <v>0</v>
      </c>
      <c r="K206" s="53">
        <f t="shared" si="98"/>
        <v>0</v>
      </c>
      <c r="L206" s="53">
        <f t="shared" si="98"/>
        <v>0</v>
      </c>
      <c r="M206" s="53">
        <f t="shared" si="98"/>
        <v>0</v>
      </c>
      <c r="N206" s="53">
        <f t="shared" si="98"/>
        <v>0</v>
      </c>
      <c r="O206" s="53">
        <f t="shared" si="98"/>
        <v>0</v>
      </c>
      <c r="P206" s="53">
        <f t="shared" si="98"/>
        <v>0</v>
      </c>
      <c r="Q206" s="53">
        <f t="shared" si="98"/>
        <v>0</v>
      </c>
      <c r="R206" s="53">
        <f t="shared" si="98"/>
        <v>0</v>
      </c>
      <c r="S206" s="53">
        <f t="shared" si="98"/>
        <v>0</v>
      </c>
      <c r="T206" s="53">
        <f t="shared" si="98"/>
        <v>0</v>
      </c>
      <c r="U206" s="53">
        <f t="shared" si="98"/>
        <v>0</v>
      </c>
      <c r="V206" s="53">
        <f t="shared" si="98"/>
        <v>0</v>
      </c>
      <c r="W206" s="187"/>
    </row>
    <row r="207" spans="1:23" ht="18" customHeight="1" x14ac:dyDescent="0.25">
      <c r="A207" s="52"/>
      <c r="B207" s="58"/>
      <c r="C207" s="50"/>
      <c r="D207" s="49"/>
      <c r="E207" s="48"/>
      <c r="F207" s="48"/>
      <c r="G207" s="48"/>
      <c r="H207" s="48"/>
      <c r="I207" s="48"/>
      <c r="J207" s="48"/>
      <c r="K207" s="48"/>
      <c r="L207" s="48"/>
      <c r="M207" s="48"/>
      <c r="N207" s="48"/>
      <c r="O207" s="48"/>
      <c r="P207" s="48"/>
      <c r="Q207" s="48"/>
      <c r="R207" s="48"/>
      <c r="S207" s="48"/>
      <c r="T207" s="48"/>
      <c r="U207" s="48"/>
      <c r="V207" s="48"/>
      <c r="W207" s="187"/>
    </row>
    <row r="208" spans="1:23" ht="18" customHeight="1" x14ac:dyDescent="0.25">
      <c r="A208" s="341" t="s">
        <v>339</v>
      </c>
      <c r="B208" s="337" t="s">
        <v>69</v>
      </c>
      <c r="C208" s="338">
        <f>'ORÇAMENTO SINTETICO'!H826</f>
        <v>0</v>
      </c>
      <c r="D208" s="340" t="e">
        <f>C208/$C$135</f>
        <v>#DIV/0!</v>
      </c>
      <c r="E208" s="339">
        <f t="shared" ref="E208:V208" si="99">E210</f>
        <v>0</v>
      </c>
      <c r="F208" s="339">
        <f t="shared" si="99"/>
        <v>0</v>
      </c>
      <c r="G208" s="339">
        <f t="shared" si="99"/>
        <v>0</v>
      </c>
      <c r="H208" s="339">
        <f t="shared" si="99"/>
        <v>0</v>
      </c>
      <c r="I208" s="339">
        <f t="shared" si="99"/>
        <v>0</v>
      </c>
      <c r="J208" s="339">
        <f t="shared" si="99"/>
        <v>0</v>
      </c>
      <c r="K208" s="339">
        <f t="shared" si="99"/>
        <v>0</v>
      </c>
      <c r="L208" s="339">
        <f t="shared" si="99"/>
        <v>0</v>
      </c>
      <c r="M208" s="339">
        <f t="shared" si="99"/>
        <v>0</v>
      </c>
      <c r="N208" s="339">
        <f t="shared" si="99"/>
        <v>0</v>
      </c>
      <c r="O208" s="339">
        <f t="shared" si="99"/>
        <v>0</v>
      </c>
      <c r="P208" s="339">
        <f t="shared" si="99"/>
        <v>0</v>
      </c>
      <c r="Q208" s="339">
        <f t="shared" si="99"/>
        <v>0</v>
      </c>
      <c r="R208" s="339">
        <f t="shared" si="99"/>
        <v>0</v>
      </c>
      <c r="S208" s="339">
        <f t="shared" si="99"/>
        <v>0</v>
      </c>
      <c r="T208" s="339">
        <f t="shared" si="99"/>
        <v>0</v>
      </c>
      <c r="U208" s="339">
        <f t="shared" si="99"/>
        <v>0</v>
      </c>
      <c r="V208" s="339">
        <f t="shared" si="99"/>
        <v>0</v>
      </c>
      <c r="W208" s="187"/>
    </row>
    <row r="209" spans="1:23" ht="18" customHeight="1" x14ac:dyDescent="0.25">
      <c r="A209" s="52"/>
      <c r="B209" s="59"/>
      <c r="C209" s="56"/>
      <c r="D209" s="55"/>
      <c r="E209" s="48"/>
      <c r="F209" s="48"/>
      <c r="G209" s="48"/>
      <c r="H209" s="48"/>
      <c r="I209" s="48"/>
      <c r="J209" s="48"/>
      <c r="K209" s="48"/>
      <c r="L209" s="48"/>
      <c r="M209" s="48"/>
      <c r="N209" s="190"/>
      <c r="O209" s="190"/>
      <c r="P209" s="48"/>
      <c r="Q209" s="48"/>
      <c r="R209" s="190"/>
      <c r="S209" s="48"/>
      <c r="T209" s="48"/>
      <c r="U209" s="190"/>
      <c r="V209" s="48"/>
      <c r="W209" s="187"/>
    </row>
    <row r="210" spans="1:23" ht="18" customHeight="1" x14ac:dyDescent="0.25">
      <c r="A210" s="54"/>
      <c r="B210" s="58"/>
      <c r="C210" s="50"/>
      <c r="D210" s="49"/>
      <c r="E210" s="53">
        <f t="shared" ref="E210:V210" si="100">$C208*E209</f>
        <v>0</v>
      </c>
      <c r="F210" s="53">
        <f t="shared" si="100"/>
        <v>0</v>
      </c>
      <c r="G210" s="53">
        <f t="shared" si="100"/>
        <v>0</v>
      </c>
      <c r="H210" s="53">
        <f t="shared" si="100"/>
        <v>0</v>
      </c>
      <c r="I210" s="53">
        <f t="shared" si="100"/>
        <v>0</v>
      </c>
      <c r="J210" s="53">
        <f t="shared" si="100"/>
        <v>0</v>
      </c>
      <c r="K210" s="53">
        <f t="shared" si="100"/>
        <v>0</v>
      </c>
      <c r="L210" s="53">
        <f t="shared" si="100"/>
        <v>0</v>
      </c>
      <c r="M210" s="53">
        <f t="shared" si="100"/>
        <v>0</v>
      </c>
      <c r="N210" s="53">
        <f t="shared" si="100"/>
        <v>0</v>
      </c>
      <c r="O210" s="53">
        <f t="shared" si="100"/>
        <v>0</v>
      </c>
      <c r="P210" s="53">
        <f t="shared" si="100"/>
        <v>0</v>
      </c>
      <c r="Q210" s="53">
        <f t="shared" si="100"/>
        <v>0</v>
      </c>
      <c r="R210" s="53">
        <f t="shared" si="100"/>
        <v>0</v>
      </c>
      <c r="S210" s="53">
        <f t="shared" si="100"/>
        <v>0</v>
      </c>
      <c r="T210" s="53">
        <f t="shared" si="100"/>
        <v>0</v>
      </c>
      <c r="U210" s="53">
        <f t="shared" si="100"/>
        <v>0</v>
      </c>
      <c r="V210" s="53">
        <f t="shared" si="100"/>
        <v>0</v>
      </c>
      <c r="W210" s="187"/>
    </row>
    <row r="211" spans="1:23" ht="18" customHeight="1" x14ac:dyDescent="0.25">
      <c r="A211" s="54"/>
      <c r="B211" s="57"/>
      <c r="C211" s="50"/>
      <c r="D211" s="49"/>
      <c r="E211" s="53"/>
      <c r="F211" s="53"/>
      <c r="G211" s="53"/>
      <c r="H211" s="53"/>
      <c r="I211" s="53"/>
      <c r="J211" s="53"/>
      <c r="K211" s="53"/>
      <c r="L211" s="53"/>
      <c r="M211" s="53"/>
      <c r="N211" s="53"/>
      <c r="O211" s="53"/>
      <c r="P211" s="53"/>
      <c r="Q211" s="53"/>
      <c r="R211" s="53"/>
      <c r="S211" s="53"/>
      <c r="T211" s="53"/>
      <c r="U211" s="53"/>
      <c r="V211" s="53"/>
      <c r="W211" s="187"/>
    </row>
    <row r="212" spans="1:23" ht="18" customHeight="1" x14ac:dyDescent="0.25">
      <c r="A212" s="81" t="str">
        <f>RESUMO!B61</f>
        <v xml:space="preserve"> 4 </v>
      </c>
      <c r="B212" s="62" t="s">
        <v>92</v>
      </c>
      <c r="C212" s="61">
        <f>SUM(C213:C285)</f>
        <v>0</v>
      </c>
      <c r="D212" s="60" t="e">
        <f>C212/$C$588</f>
        <v>#DIV/0!</v>
      </c>
      <c r="E212" s="53"/>
      <c r="F212" s="53"/>
      <c r="G212" s="53"/>
      <c r="H212" s="53"/>
      <c r="I212" s="53"/>
      <c r="J212" s="53"/>
      <c r="K212" s="53"/>
      <c r="L212" s="53"/>
      <c r="M212" s="53"/>
      <c r="N212" s="53"/>
      <c r="O212" s="53"/>
      <c r="P212" s="53"/>
      <c r="Q212" s="53"/>
      <c r="R212" s="53"/>
      <c r="S212" s="53"/>
      <c r="T212" s="53"/>
      <c r="U212" s="53"/>
      <c r="V212" s="53"/>
      <c r="W212" s="187"/>
    </row>
    <row r="213" spans="1:23" ht="18" customHeight="1" x14ac:dyDescent="0.25">
      <c r="A213" s="341" t="s">
        <v>338</v>
      </c>
      <c r="B213" s="337" t="s">
        <v>33</v>
      </c>
      <c r="C213" s="338">
        <f>'ORÇAMENTO SINTETICO'!H837</f>
        <v>0</v>
      </c>
      <c r="D213" s="340" t="e">
        <f>C213/$C$212</f>
        <v>#DIV/0!</v>
      </c>
      <c r="E213" s="339">
        <f t="shared" ref="E213:V213" si="101">E215</f>
        <v>0</v>
      </c>
      <c r="F213" s="339">
        <f t="shared" si="101"/>
        <v>0</v>
      </c>
      <c r="G213" s="339">
        <f t="shared" si="101"/>
        <v>0</v>
      </c>
      <c r="H213" s="339">
        <f t="shared" si="101"/>
        <v>0</v>
      </c>
      <c r="I213" s="339">
        <f t="shared" si="101"/>
        <v>0</v>
      </c>
      <c r="J213" s="339">
        <f t="shared" si="101"/>
        <v>0</v>
      </c>
      <c r="K213" s="339">
        <f t="shared" si="101"/>
        <v>0</v>
      </c>
      <c r="L213" s="339">
        <f t="shared" si="101"/>
        <v>0</v>
      </c>
      <c r="M213" s="339">
        <f t="shared" si="101"/>
        <v>0</v>
      </c>
      <c r="N213" s="339">
        <f t="shared" si="101"/>
        <v>0</v>
      </c>
      <c r="O213" s="339">
        <f t="shared" si="101"/>
        <v>0</v>
      </c>
      <c r="P213" s="339">
        <f t="shared" si="101"/>
        <v>0</v>
      </c>
      <c r="Q213" s="339">
        <f t="shared" si="101"/>
        <v>0</v>
      </c>
      <c r="R213" s="339">
        <f t="shared" si="101"/>
        <v>0</v>
      </c>
      <c r="S213" s="339">
        <f t="shared" si="101"/>
        <v>0</v>
      </c>
      <c r="T213" s="339">
        <f t="shared" si="101"/>
        <v>0</v>
      </c>
      <c r="U213" s="339">
        <f t="shared" si="101"/>
        <v>0</v>
      </c>
      <c r="V213" s="339">
        <f t="shared" si="101"/>
        <v>0</v>
      </c>
      <c r="W213" s="187"/>
    </row>
    <row r="214" spans="1:23" ht="18" customHeight="1" x14ac:dyDescent="0.25">
      <c r="A214" s="52"/>
      <c r="B214" s="59"/>
      <c r="C214" s="56"/>
      <c r="D214" s="55"/>
      <c r="E214" s="48"/>
      <c r="F214" s="48"/>
      <c r="G214" s="48"/>
      <c r="H214" s="48"/>
      <c r="I214" s="190"/>
      <c r="J214" s="190"/>
      <c r="K214" s="190"/>
      <c r="L214" s="190"/>
      <c r="M214" s="190"/>
      <c r="N214" s="190"/>
      <c r="O214" s="190"/>
      <c r="P214" s="190"/>
      <c r="Q214" s="190"/>
      <c r="R214" s="190"/>
      <c r="S214" s="190"/>
      <c r="T214" s="190"/>
      <c r="U214" s="48"/>
      <c r="V214" s="48"/>
      <c r="W214" s="187"/>
    </row>
    <row r="215" spans="1:23" ht="18" customHeight="1" x14ac:dyDescent="0.25">
      <c r="A215" s="54"/>
      <c r="B215" s="58"/>
      <c r="C215" s="50"/>
      <c r="D215" s="49"/>
      <c r="E215" s="53">
        <f t="shared" ref="E215:V215" si="102">$C213*E214</f>
        <v>0</v>
      </c>
      <c r="F215" s="53">
        <f t="shared" si="102"/>
        <v>0</v>
      </c>
      <c r="G215" s="53">
        <f t="shared" si="102"/>
        <v>0</v>
      </c>
      <c r="H215" s="53">
        <f t="shared" si="102"/>
        <v>0</v>
      </c>
      <c r="I215" s="53">
        <f t="shared" si="102"/>
        <v>0</v>
      </c>
      <c r="J215" s="53">
        <f t="shared" si="102"/>
        <v>0</v>
      </c>
      <c r="K215" s="53">
        <f t="shared" si="102"/>
        <v>0</v>
      </c>
      <c r="L215" s="53">
        <f t="shared" si="102"/>
        <v>0</v>
      </c>
      <c r="M215" s="53">
        <f t="shared" si="102"/>
        <v>0</v>
      </c>
      <c r="N215" s="53">
        <f t="shared" si="102"/>
        <v>0</v>
      </c>
      <c r="O215" s="53">
        <f t="shared" si="102"/>
        <v>0</v>
      </c>
      <c r="P215" s="53">
        <f t="shared" si="102"/>
        <v>0</v>
      </c>
      <c r="Q215" s="53">
        <f t="shared" si="102"/>
        <v>0</v>
      </c>
      <c r="R215" s="53">
        <f t="shared" si="102"/>
        <v>0</v>
      </c>
      <c r="S215" s="53">
        <f t="shared" si="102"/>
        <v>0</v>
      </c>
      <c r="T215" s="53">
        <f t="shared" si="102"/>
        <v>0</v>
      </c>
      <c r="U215" s="53">
        <f t="shared" si="102"/>
        <v>0</v>
      </c>
      <c r="V215" s="53">
        <f t="shared" si="102"/>
        <v>0</v>
      </c>
      <c r="W215" s="187"/>
    </row>
    <row r="216" spans="1:23" ht="18" customHeight="1" x14ac:dyDescent="0.25">
      <c r="A216" s="52"/>
      <c r="B216" s="58"/>
      <c r="C216" s="50"/>
      <c r="D216" s="49"/>
      <c r="E216" s="53"/>
      <c r="F216" s="53"/>
      <c r="G216" s="53"/>
      <c r="H216" s="53"/>
      <c r="I216" s="53"/>
      <c r="J216" s="53"/>
      <c r="K216" s="53"/>
      <c r="L216" s="53"/>
      <c r="M216" s="53"/>
      <c r="N216" s="53"/>
      <c r="O216" s="53"/>
      <c r="P216" s="53"/>
      <c r="Q216" s="53"/>
      <c r="R216" s="53"/>
      <c r="S216" s="53"/>
      <c r="T216" s="53"/>
      <c r="U216" s="53"/>
      <c r="V216" s="53"/>
      <c r="W216" s="187"/>
    </row>
    <row r="217" spans="1:23" ht="18" customHeight="1" x14ac:dyDescent="0.25">
      <c r="A217" s="341" t="s">
        <v>337</v>
      </c>
      <c r="B217" s="337" t="s">
        <v>35</v>
      </c>
      <c r="C217" s="338">
        <f>'ORÇAMENTO SINTETICO'!H842</f>
        <v>0</v>
      </c>
      <c r="D217" s="340" t="e">
        <f>C217/$C$212</f>
        <v>#DIV/0!</v>
      </c>
      <c r="E217" s="339">
        <f t="shared" ref="E217:V217" si="103">E219</f>
        <v>0</v>
      </c>
      <c r="F217" s="339">
        <f t="shared" si="103"/>
        <v>0</v>
      </c>
      <c r="G217" s="339">
        <f t="shared" si="103"/>
        <v>0</v>
      </c>
      <c r="H217" s="339">
        <f t="shared" si="103"/>
        <v>0</v>
      </c>
      <c r="I217" s="339">
        <f t="shared" si="103"/>
        <v>0</v>
      </c>
      <c r="J217" s="339">
        <f t="shared" si="103"/>
        <v>0</v>
      </c>
      <c r="K217" s="339">
        <f t="shared" si="103"/>
        <v>0</v>
      </c>
      <c r="L217" s="339">
        <f t="shared" si="103"/>
        <v>0</v>
      </c>
      <c r="M217" s="339">
        <f t="shared" si="103"/>
        <v>0</v>
      </c>
      <c r="N217" s="339">
        <f t="shared" si="103"/>
        <v>0</v>
      </c>
      <c r="O217" s="339">
        <f t="shared" si="103"/>
        <v>0</v>
      </c>
      <c r="P217" s="339">
        <f t="shared" si="103"/>
        <v>0</v>
      </c>
      <c r="Q217" s="339">
        <f t="shared" si="103"/>
        <v>0</v>
      </c>
      <c r="R217" s="339">
        <f t="shared" si="103"/>
        <v>0</v>
      </c>
      <c r="S217" s="339">
        <f t="shared" si="103"/>
        <v>0</v>
      </c>
      <c r="T217" s="339">
        <f t="shared" si="103"/>
        <v>0</v>
      </c>
      <c r="U217" s="339">
        <f t="shared" si="103"/>
        <v>0</v>
      </c>
      <c r="V217" s="339">
        <f t="shared" si="103"/>
        <v>0</v>
      </c>
      <c r="W217" s="187"/>
    </row>
    <row r="218" spans="1:23" ht="18" customHeight="1" x14ac:dyDescent="0.25">
      <c r="A218" s="52"/>
      <c r="B218" s="59"/>
      <c r="C218" s="56"/>
      <c r="D218" s="55"/>
      <c r="E218" s="48"/>
      <c r="F218" s="48"/>
      <c r="G218" s="48"/>
      <c r="H218" s="48"/>
      <c r="I218" s="190"/>
      <c r="J218" s="190"/>
      <c r="K218" s="190"/>
      <c r="L218" s="190"/>
      <c r="M218" s="48"/>
      <c r="N218" s="48"/>
      <c r="O218" s="48"/>
      <c r="P218" s="48"/>
      <c r="Q218" s="48"/>
      <c r="R218" s="48"/>
      <c r="S218" s="48"/>
      <c r="T218" s="48"/>
      <c r="U218" s="48"/>
      <c r="V218" s="48"/>
      <c r="W218" s="187"/>
    </row>
    <row r="219" spans="1:23" ht="18" customHeight="1" x14ac:dyDescent="0.25">
      <c r="A219" s="54"/>
      <c r="B219" s="58"/>
      <c r="C219" s="50"/>
      <c r="D219" s="67"/>
      <c r="E219" s="53">
        <f t="shared" ref="E219:V219" si="104">$C217*E218</f>
        <v>0</v>
      </c>
      <c r="F219" s="53">
        <f t="shared" si="104"/>
        <v>0</v>
      </c>
      <c r="G219" s="53">
        <f t="shared" si="104"/>
        <v>0</v>
      </c>
      <c r="H219" s="53">
        <f t="shared" si="104"/>
        <v>0</v>
      </c>
      <c r="I219" s="53">
        <f t="shared" si="104"/>
        <v>0</v>
      </c>
      <c r="J219" s="53">
        <f t="shared" si="104"/>
        <v>0</v>
      </c>
      <c r="K219" s="53">
        <f t="shared" si="104"/>
        <v>0</v>
      </c>
      <c r="L219" s="53">
        <f t="shared" si="104"/>
        <v>0</v>
      </c>
      <c r="M219" s="53">
        <f t="shared" si="104"/>
        <v>0</v>
      </c>
      <c r="N219" s="53">
        <f t="shared" si="104"/>
        <v>0</v>
      </c>
      <c r="O219" s="53">
        <f t="shared" si="104"/>
        <v>0</v>
      </c>
      <c r="P219" s="53">
        <f t="shared" si="104"/>
        <v>0</v>
      </c>
      <c r="Q219" s="53">
        <f t="shared" si="104"/>
        <v>0</v>
      </c>
      <c r="R219" s="53">
        <f t="shared" si="104"/>
        <v>0</v>
      </c>
      <c r="S219" s="53">
        <f t="shared" si="104"/>
        <v>0</v>
      </c>
      <c r="T219" s="53">
        <f t="shared" si="104"/>
        <v>0</v>
      </c>
      <c r="U219" s="53">
        <f t="shared" si="104"/>
        <v>0</v>
      </c>
      <c r="V219" s="53">
        <f t="shared" si="104"/>
        <v>0</v>
      </c>
      <c r="W219" s="187"/>
    </row>
    <row r="220" spans="1:23" ht="18" customHeight="1" x14ac:dyDescent="0.25">
      <c r="A220" s="52"/>
      <c r="B220" s="58"/>
      <c r="C220" s="50"/>
      <c r="D220" s="49"/>
      <c r="E220" s="53"/>
      <c r="F220" s="53"/>
      <c r="G220" s="53"/>
      <c r="H220" s="53"/>
      <c r="I220" s="53"/>
      <c r="J220" s="53"/>
      <c r="K220" s="53"/>
      <c r="L220" s="53"/>
      <c r="M220" s="53"/>
      <c r="N220" s="53"/>
      <c r="O220" s="53"/>
      <c r="P220" s="53"/>
      <c r="Q220" s="53"/>
      <c r="R220" s="53"/>
      <c r="S220" s="53"/>
      <c r="T220" s="53"/>
      <c r="U220" s="53"/>
      <c r="V220" s="53"/>
      <c r="W220" s="187"/>
    </row>
    <row r="221" spans="1:23" x14ac:dyDescent="0.25">
      <c r="A221" s="341" t="s">
        <v>336</v>
      </c>
      <c r="B221" s="337" t="s">
        <v>37</v>
      </c>
      <c r="C221" s="338">
        <f>'ORÇAMENTO SINTETICO'!H849</f>
        <v>0</v>
      </c>
      <c r="D221" s="340" t="e">
        <f>C221/$C$212</f>
        <v>#DIV/0!</v>
      </c>
      <c r="E221" s="339">
        <f t="shared" ref="E221:V221" si="105">E223</f>
        <v>0</v>
      </c>
      <c r="F221" s="339">
        <f t="shared" si="105"/>
        <v>0</v>
      </c>
      <c r="G221" s="339">
        <f t="shared" si="105"/>
        <v>0</v>
      </c>
      <c r="H221" s="339">
        <f t="shared" si="105"/>
        <v>0</v>
      </c>
      <c r="I221" s="339">
        <f t="shared" si="105"/>
        <v>0</v>
      </c>
      <c r="J221" s="339">
        <f t="shared" si="105"/>
        <v>0</v>
      </c>
      <c r="K221" s="339">
        <f t="shared" si="105"/>
        <v>0</v>
      </c>
      <c r="L221" s="339">
        <f t="shared" si="105"/>
        <v>0</v>
      </c>
      <c r="M221" s="339">
        <f t="shared" si="105"/>
        <v>0</v>
      </c>
      <c r="N221" s="339">
        <f t="shared" si="105"/>
        <v>0</v>
      </c>
      <c r="O221" s="339">
        <f t="shared" si="105"/>
        <v>0</v>
      </c>
      <c r="P221" s="339">
        <f t="shared" si="105"/>
        <v>0</v>
      </c>
      <c r="Q221" s="339">
        <f t="shared" si="105"/>
        <v>0</v>
      </c>
      <c r="R221" s="339">
        <f t="shared" si="105"/>
        <v>0</v>
      </c>
      <c r="S221" s="339">
        <f t="shared" si="105"/>
        <v>0</v>
      </c>
      <c r="T221" s="339">
        <f t="shared" si="105"/>
        <v>0</v>
      </c>
      <c r="U221" s="339">
        <f t="shared" si="105"/>
        <v>0</v>
      </c>
      <c r="V221" s="339">
        <f t="shared" si="105"/>
        <v>0</v>
      </c>
      <c r="W221" s="187"/>
    </row>
    <row r="222" spans="1:23" ht="18" customHeight="1" x14ac:dyDescent="0.25">
      <c r="A222" s="52"/>
      <c r="B222" s="59"/>
      <c r="C222" s="56"/>
      <c r="D222" s="55"/>
      <c r="E222" s="48"/>
      <c r="F222" s="48"/>
      <c r="G222" s="48"/>
      <c r="H222" s="48"/>
      <c r="I222" s="48"/>
      <c r="J222" s="190"/>
      <c r="K222" s="190"/>
      <c r="L222" s="190"/>
      <c r="M222" s="190"/>
      <c r="N222" s="190"/>
      <c r="O222" s="190"/>
      <c r="P222" s="190"/>
      <c r="Q222" s="190"/>
      <c r="R222" s="48"/>
      <c r="S222" s="190"/>
      <c r="T222" s="48"/>
      <c r="U222" s="48"/>
      <c r="V222" s="48"/>
      <c r="W222" s="187"/>
    </row>
    <row r="223" spans="1:23" ht="18" customHeight="1" x14ac:dyDescent="0.25">
      <c r="A223" s="54"/>
      <c r="B223" s="58"/>
      <c r="C223" s="50"/>
      <c r="D223" s="49"/>
      <c r="E223" s="53">
        <f t="shared" ref="E223:V223" si="106">$C221*E222</f>
        <v>0</v>
      </c>
      <c r="F223" s="53">
        <f t="shared" si="106"/>
        <v>0</v>
      </c>
      <c r="G223" s="53">
        <f t="shared" si="106"/>
        <v>0</v>
      </c>
      <c r="H223" s="53">
        <f t="shared" si="106"/>
        <v>0</v>
      </c>
      <c r="I223" s="53">
        <f t="shared" si="106"/>
        <v>0</v>
      </c>
      <c r="J223" s="53">
        <f t="shared" si="106"/>
        <v>0</v>
      </c>
      <c r="K223" s="53">
        <f t="shared" si="106"/>
        <v>0</v>
      </c>
      <c r="L223" s="53">
        <f t="shared" si="106"/>
        <v>0</v>
      </c>
      <c r="M223" s="53">
        <f t="shared" si="106"/>
        <v>0</v>
      </c>
      <c r="N223" s="53">
        <f t="shared" si="106"/>
        <v>0</v>
      </c>
      <c r="O223" s="53">
        <f t="shared" si="106"/>
        <v>0</v>
      </c>
      <c r="P223" s="53">
        <f t="shared" si="106"/>
        <v>0</v>
      </c>
      <c r="Q223" s="53">
        <f t="shared" si="106"/>
        <v>0</v>
      </c>
      <c r="R223" s="53">
        <f t="shared" si="106"/>
        <v>0</v>
      </c>
      <c r="S223" s="53">
        <f t="shared" si="106"/>
        <v>0</v>
      </c>
      <c r="T223" s="53">
        <f t="shared" si="106"/>
        <v>0</v>
      </c>
      <c r="U223" s="53">
        <f t="shared" si="106"/>
        <v>0</v>
      </c>
      <c r="V223" s="53">
        <f t="shared" si="106"/>
        <v>0</v>
      </c>
      <c r="W223" s="187"/>
    </row>
    <row r="224" spans="1:23" ht="18" customHeight="1" x14ac:dyDescent="0.25">
      <c r="A224" s="52"/>
      <c r="B224" s="58"/>
      <c r="C224" s="50"/>
      <c r="D224" s="49"/>
      <c r="E224" s="53"/>
      <c r="F224" s="53"/>
      <c r="G224" s="53"/>
      <c r="H224" s="53"/>
      <c r="I224" s="53"/>
      <c r="J224" s="53"/>
      <c r="K224" s="53"/>
      <c r="L224" s="53"/>
      <c r="M224" s="53"/>
      <c r="N224" s="53"/>
      <c r="O224" s="53"/>
      <c r="P224" s="53"/>
      <c r="Q224" s="53"/>
      <c r="R224" s="53"/>
      <c r="S224" s="53"/>
      <c r="T224" s="53"/>
      <c r="U224" s="53"/>
      <c r="V224" s="53"/>
      <c r="W224" s="187"/>
    </row>
    <row r="225" spans="1:23" ht="18" customHeight="1" x14ac:dyDescent="0.25">
      <c r="A225" s="341" t="s">
        <v>335</v>
      </c>
      <c r="B225" s="337" t="s">
        <v>39</v>
      </c>
      <c r="C225" s="338">
        <f>'ORÇAMENTO SINTETICO'!H893</f>
        <v>0</v>
      </c>
      <c r="D225" s="340" t="e">
        <f>C225/$C$212</f>
        <v>#DIV/0!</v>
      </c>
      <c r="E225" s="339">
        <f t="shared" ref="E225:V225" si="107">E227</f>
        <v>0</v>
      </c>
      <c r="F225" s="339">
        <f t="shared" si="107"/>
        <v>0</v>
      </c>
      <c r="G225" s="339">
        <f t="shared" si="107"/>
        <v>0</v>
      </c>
      <c r="H225" s="339">
        <f t="shared" si="107"/>
        <v>0</v>
      </c>
      <c r="I225" s="339">
        <f t="shared" si="107"/>
        <v>0</v>
      </c>
      <c r="J225" s="339">
        <f t="shared" si="107"/>
        <v>0</v>
      </c>
      <c r="K225" s="339">
        <f t="shared" si="107"/>
        <v>0</v>
      </c>
      <c r="L225" s="339">
        <f t="shared" si="107"/>
        <v>0</v>
      </c>
      <c r="M225" s="339">
        <f t="shared" si="107"/>
        <v>0</v>
      </c>
      <c r="N225" s="339">
        <f t="shared" si="107"/>
        <v>0</v>
      </c>
      <c r="O225" s="339">
        <f t="shared" si="107"/>
        <v>0</v>
      </c>
      <c r="P225" s="339">
        <f t="shared" si="107"/>
        <v>0</v>
      </c>
      <c r="Q225" s="339">
        <f t="shared" si="107"/>
        <v>0</v>
      </c>
      <c r="R225" s="339">
        <f t="shared" si="107"/>
        <v>0</v>
      </c>
      <c r="S225" s="339">
        <f t="shared" si="107"/>
        <v>0</v>
      </c>
      <c r="T225" s="339">
        <f t="shared" si="107"/>
        <v>0</v>
      </c>
      <c r="U225" s="339">
        <f t="shared" si="107"/>
        <v>0</v>
      </c>
      <c r="V225" s="339">
        <f t="shared" si="107"/>
        <v>0</v>
      </c>
      <c r="W225" s="187"/>
    </row>
    <row r="226" spans="1:23" ht="18" customHeight="1" x14ac:dyDescent="0.25">
      <c r="A226" s="52"/>
      <c r="B226" s="59"/>
      <c r="C226" s="56"/>
      <c r="D226" s="55"/>
      <c r="E226" s="48"/>
      <c r="F226" s="48"/>
      <c r="G226" s="48"/>
      <c r="H226" s="48"/>
      <c r="I226" s="48"/>
      <c r="J226" s="48"/>
      <c r="K226" s="48"/>
      <c r="L226" s="190"/>
      <c r="M226" s="190"/>
      <c r="N226" s="190"/>
      <c r="O226" s="190"/>
      <c r="P226" s="190"/>
      <c r="Q226" s="190"/>
      <c r="R226" s="190"/>
      <c r="S226" s="190"/>
      <c r="T226" s="190"/>
      <c r="U226" s="48"/>
      <c r="V226" s="48"/>
      <c r="W226" s="187"/>
    </row>
    <row r="227" spans="1:23" ht="18" customHeight="1" x14ac:dyDescent="0.25">
      <c r="A227" s="54"/>
      <c r="B227" s="58"/>
      <c r="C227" s="50"/>
      <c r="D227" s="53">
        <f>$C$70*D226</f>
        <v>0</v>
      </c>
      <c r="E227" s="53">
        <f t="shared" ref="E227:V227" si="108">$C225*E226</f>
        <v>0</v>
      </c>
      <c r="F227" s="53">
        <f t="shared" si="108"/>
        <v>0</v>
      </c>
      <c r="G227" s="53">
        <f t="shared" si="108"/>
        <v>0</v>
      </c>
      <c r="H227" s="53">
        <f t="shared" si="108"/>
        <v>0</v>
      </c>
      <c r="I227" s="53">
        <f t="shared" si="108"/>
        <v>0</v>
      </c>
      <c r="J227" s="53">
        <f t="shared" si="108"/>
        <v>0</v>
      </c>
      <c r="K227" s="53">
        <f t="shared" si="108"/>
        <v>0</v>
      </c>
      <c r="L227" s="53">
        <f t="shared" si="108"/>
        <v>0</v>
      </c>
      <c r="M227" s="53">
        <f t="shared" si="108"/>
        <v>0</v>
      </c>
      <c r="N227" s="53">
        <f t="shared" si="108"/>
        <v>0</v>
      </c>
      <c r="O227" s="53">
        <f t="shared" si="108"/>
        <v>0</v>
      </c>
      <c r="P227" s="53">
        <f t="shared" si="108"/>
        <v>0</v>
      </c>
      <c r="Q227" s="53">
        <f t="shared" si="108"/>
        <v>0</v>
      </c>
      <c r="R227" s="53">
        <f t="shared" si="108"/>
        <v>0</v>
      </c>
      <c r="S227" s="53">
        <f t="shared" si="108"/>
        <v>0</v>
      </c>
      <c r="T227" s="53">
        <f t="shared" si="108"/>
        <v>0</v>
      </c>
      <c r="U227" s="53">
        <f t="shared" si="108"/>
        <v>0</v>
      </c>
      <c r="V227" s="53">
        <f t="shared" si="108"/>
        <v>0</v>
      </c>
      <c r="W227" s="187"/>
    </row>
    <row r="228" spans="1:23" ht="18" customHeight="1" x14ac:dyDescent="0.25">
      <c r="A228" s="52"/>
      <c r="B228" s="58"/>
      <c r="C228" s="50"/>
      <c r="D228" s="49"/>
      <c r="E228" s="53"/>
      <c r="F228" s="53"/>
      <c r="G228" s="53"/>
      <c r="H228" s="53"/>
      <c r="I228" s="53"/>
      <c r="J228" s="53"/>
      <c r="K228" s="53"/>
      <c r="L228" s="53"/>
      <c r="M228" s="53"/>
      <c r="N228" s="53"/>
      <c r="O228" s="53"/>
      <c r="P228" s="53"/>
      <c r="Q228" s="53"/>
      <c r="R228" s="53"/>
      <c r="S228" s="53"/>
      <c r="T228" s="53"/>
      <c r="U228" s="53"/>
      <c r="V228" s="53"/>
      <c r="W228" s="187"/>
    </row>
    <row r="229" spans="1:23" ht="18" customHeight="1" x14ac:dyDescent="0.25">
      <c r="A229" s="341" t="s">
        <v>334</v>
      </c>
      <c r="B229" s="337" t="s">
        <v>41</v>
      </c>
      <c r="C229" s="338">
        <f>'ORÇAMENTO SINTETICO'!H900</f>
        <v>0</v>
      </c>
      <c r="D229" s="340" t="e">
        <f>C229/$C$212</f>
        <v>#DIV/0!</v>
      </c>
      <c r="E229" s="339">
        <f t="shared" ref="E229:V229" si="109">E231</f>
        <v>0</v>
      </c>
      <c r="F229" s="339">
        <f t="shared" si="109"/>
        <v>0</v>
      </c>
      <c r="G229" s="339">
        <f t="shared" si="109"/>
        <v>0</v>
      </c>
      <c r="H229" s="339">
        <f t="shared" si="109"/>
        <v>0</v>
      </c>
      <c r="I229" s="339">
        <f t="shared" si="109"/>
        <v>0</v>
      </c>
      <c r="J229" s="339">
        <f t="shared" si="109"/>
        <v>0</v>
      </c>
      <c r="K229" s="339">
        <f t="shared" si="109"/>
        <v>0</v>
      </c>
      <c r="L229" s="339">
        <f t="shared" si="109"/>
        <v>0</v>
      </c>
      <c r="M229" s="339">
        <f t="shared" si="109"/>
        <v>0</v>
      </c>
      <c r="N229" s="339">
        <f t="shared" si="109"/>
        <v>0</v>
      </c>
      <c r="O229" s="339">
        <f t="shared" si="109"/>
        <v>0</v>
      </c>
      <c r="P229" s="339">
        <f t="shared" si="109"/>
        <v>0</v>
      </c>
      <c r="Q229" s="339">
        <f t="shared" si="109"/>
        <v>0</v>
      </c>
      <c r="R229" s="339">
        <f t="shared" si="109"/>
        <v>0</v>
      </c>
      <c r="S229" s="339">
        <f t="shared" si="109"/>
        <v>0</v>
      </c>
      <c r="T229" s="339">
        <f t="shared" si="109"/>
        <v>0</v>
      </c>
      <c r="U229" s="339">
        <f t="shared" si="109"/>
        <v>0</v>
      </c>
      <c r="V229" s="339">
        <f t="shared" si="109"/>
        <v>0</v>
      </c>
      <c r="W229" s="187"/>
    </row>
    <row r="230" spans="1:23" ht="18" customHeight="1" x14ac:dyDescent="0.25">
      <c r="A230" s="52"/>
      <c r="B230" s="59"/>
      <c r="C230" s="56"/>
      <c r="D230" s="55"/>
      <c r="E230" s="48"/>
      <c r="F230" s="48"/>
      <c r="G230" s="48"/>
      <c r="H230" s="48"/>
      <c r="I230" s="48"/>
      <c r="J230" s="48"/>
      <c r="K230" s="48"/>
      <c r="L230" s="48"/>
      <c r="M230" s="48"/>
      <c r="N230" s="190"/>
      <c r="O230" s="190"/>
      <c r="P230" s="190"/>
      <c r="Q230" s="190"/>
      <c r="R230" s="190"/>
      <c r="S230" s="190"/>
      <c r="T230" s="190"/>
      <c r="U230" s="190"/>
      <c r="V230" s="48"/>
      <c r="W230" s="187"/>
    </row>
    <row r="231" spans="1:23" ht="18" customHeight="1" x14ac:dyDescent="0.25">
      <c r="A231" s="54"/>
      <c r="B231" s="58"/>
      <c r="C231" s="50"/>
      <c r="D231" s="49"/>
      <c r="E231" s="53">
        <f t="shared" ref="E231:V231" si="110">$C229*E230</f>
        <v>0</v>
      </c>
      <c r="F231" s="53">
        <f t="shared" si="110"/>
        <v>0</v>
      </c>
      <c r="G231" s="53">
        <f t="shared" si="110"/>
        <v>0</v>
      </c>
      <c r="H231" s="53">
        <f t="shared" si="110"/>
        <v>0</v>
      </c>
      <c r="I231" s="53">
        <f t="shared" si="110"/>
        <v>0</v>
      </c>
      <c r="J231" s="53">
        <f t="shared" si="110"/>
        <v>0</v>
      </c>
      <c r="K231" s="53">
        <f t="shared" si="110"/>
        <v>0</v>
      </c>
      <c r="L231" s="53">
        <f t="shared" si="110"/>
        <v>0</v>
      </c>
      <c r="M231" s="53">
        <f t="shared" si="110"/>
        <v>0</v>
      </c>
      <c r="N231" s="53">
        <f t="shared" si="110"/>
        <v>0</v>
      </c>
      <c r="O231" s="53">
        <f t="shared" si="110"/>
        <v>0</v>
      </c>
      <c r="P231" s="53">
        <f t="shared" si="110"/>
        <v>0</v>
      </c>
      <c r="Q231" s="53">
        <f t="shared" si="110"/>
        <v>0</v>
      </c>
      <c r="R231" s="53">
        <f t="shared" si="110"/>
        <v>0</v>
      </c>
      <c r="S231" s="53">
        <f t="shared" si="110"/>
        <v>0</v>
      </c>
      <c r="T231" s="53">
        <f t="shared" si="110"/>
        <v>0</v>
      </c>
      <c r="U231" s="53">
        <f t="shared" si="110"/>
        <v>0</v>
      </c>
      <c r="V231" s="53">
        <f t="shared" si="110"/>
        <v>0</v>
      </c>
      <c r="W231" s="187"/>
    </row>
    <row r="232" spans="1:23" ht="18" customHeight="1" x14ac:dyDescent="0.25">
      <c r="A232" s="52"/>
      <c r="B232" s="58"/>
      <c r="C232" s="50"/>
      <c r="D232" s="49"/>
      <c r="E232" s="53"/>
      <c r="F232" s="53"/>
      <c r="G232" s="53"/>
      <c r="H232" s="53"/>
      <c r="I232" s="53"/>
      <c r="J232" s="53"/>
      <c r="K232" s="53"/>
      <c r="L232" s="53"/>
      <c r="M232" s="53"/>
      <c r="N232" s="53"/>
      <c r="O232" s="53"/>
      <c r="P232" s="53"/>
      <c r="Q232" s="53"/>
      <c r="R232" s="53"/>
      <c r="S232" s="53"/>
      <c r="T232" s="53"/>
      <c r="U232" s="53"/>
      <c r="V232" s="53"/>
      <c r="W232" s="187"/>
    </row>
    <row r="233" spans="1:23" ht="18" customHeight="1" x14ac:dyDescent="0.25">
      <c r="A233" s="341" t="s">
        <v>333</v>
      </c>
      <c r="B233" s="337" t="s">
        <v>43</v>
      </c>
      <c r="C233" s="338">
        <f>'ORÇAMENTO SINTETICO'!H905</f>
        <v>0</v>
      </c>
      <c r="D233" s="340" t="e">
        <f>C233/$C$212</f>
        <v>#DIV/0!</v>
      </c>
      <c r="E233" s="339">
        <f t="shared" ref="E233:V233" si="111">E235</f>
        <v>0</v>
      </c>
      <c r="F233" s="339">
        <f t="shared" si="111"/>
        <v>0</v>
      </c>
      <c r="G233" s="339">
        <f t="shared" si="111"/>
        <v>0</v>
      </c>
      <c r="H233" s="339">
        <f t="shared" si="111"/>
        <v>0</v>
      </c>
      <c r="I233" s="339">
        <f t="shared" si="111"/>
        <v>0</v>
      </c>
      <c r="J233" s="339">
        <f t="shared" si="111"/>
        <v>0</v>
      </c>
      <c r="K233" s="339">
        <f t="shared" si="111"/>
        <v>0</v>
      </c>
      <c r="L233" s="339">
        <f t="shared" si="111"/>
        <v>0</v>
      </c>
      <c r="M233" s="339">
        <f t="shared" si="111"/>
        <v>0</v>
      </c>
      <c r="N233" s="339">
        <f t="shared" si="111"/>
        <v>0</v>
      </c>
      <c r="O233" s="339">
        <f t="shared" si="111"/>
        <v>0</v>
      </c>
      <c r="P233" s="339">
        <f t="shared" si="111"/>
        <v>0</v>
      </c>
      <c r="Q233" s="339">
        <f t="shared" si="111"/>
        <v>0</v>
      </c>
      <c r="R233" s="339">
        <f t="shared" si="111"/>
        <v>0</v>
      </c>
      <c r="S233" s="339">
        <f t="shared" si="111"/>
        <v>0</v>
      </c>
      <c r="T233" s="339">
        <f t="shared" si="111"/>
        <v>0</v>
      </c>
      <c r="U233" s="339">
        <f t="shared" si="111"/>
        <v>0</v>
      </c>
      <c r="V233" s="339">
        <f t="shared" si="111"/>
        <v>0</v>
      </c>
      <c r="W233" s="187"/>
    </row>
    <row r="234" spans="1:23" ht="18" customHeight="1" x14ac:dyDescent="0.25">
      <c r="A234" s="52"/>
      <c r="B234" s="58"/>
      <c r="C234" s="50"/>
      <c r="D234" s="49"/>
      <c r="E234" s="48"/>
      <c r="F234" s="48"/>
      <c r="G234" s="48"/>
      <c r="H234" s="48"/>
      <c r="I234" s="48"/>
      <c r="J234" s="190"/>
      <c r="K234" s="190"/>
      <c r="L234" s="190"/>
      <c r="M234" s="190"/>
      <c r="N234" s="190"/>
      <c r="O234" s="190"/>
      <c r="P234" s="190"/>
      <c r="Q234" s="190"/>
      <c r="R234" s="190"/>
      <c r="S234" s="190"/>
      <c r="T234" s="190"/>
      <c r="U234" s="190"/>
      <c r="V234" s="48"/>
      <c r="W234" s="187"/>
    </row>
    <row r="235" spans="1:23" ht="18" customHeight="1" x14ac:dyDescent="0.25">
      <c r="A235" s="54"/>
      <c r="B235" s="66"/>
      <c r="C235" s="50"/>
      <c r="D235" s="49"/>
      <c r="E235" s="53">
        <f t="shared" ref="E235:V235" si="112">$C233*E234</f>
        <v>0</v>
      </c>
      <c r="F235" s="53">
        <f t="shared" si="112"/>
        <v>0</v>
      </c>
      <c r="G235" s="53">
        <f t="shared" si="112"/>
        <v>0</v>
      </c>
      <c r="H235" s="53">
        <f t="shared" si="112"/>
        <v>0</v>
      </c>
      <c r="I235" s="53">
        <f t="shared" si="112"/>
        <v>0</v>
      </c>
      <c r="J235" s="53">
        <f t="shared" si="112"/>
        <v>0</v>
      </c>
      <c r="K235" s="53">
        <f t="shared" si="112"/>
        <v>0</v>
      </c>
      <c r="L235" s="53">
        <f t="shared" si="112"/>
        <v>0</v>
      </c>
      <c r="M235" s="53">
        <f t="shared" si="112"/>
        <v>0</v>
      </c>
      <c r="N235" s="53">
        <f t="shared" si="112"/>
        <v>0</v>
      </c>
      <c r="O235" s="53">
        <f t="shared" si="112"/>
        <v>0</v>
      </c>
      <c r="P235" s="53">
        <f t="shared" si="112"/>
        <v>0</v>
      </c>
      <c r="Q235" s="53">
        <f t="shared" si="112"/>
        <v>0</v>
      </c>
      <c r="R235" s="53">
        <f t="shared" si="112"/>
        <v>0</v>
      </c>
      <c r="S235" s="53">
        <f t="shared" si="112"/>
        <v>0</v>
      </c>
      <c r="T235" s="53">
        <f t="shared" si="112"/>
        <v>0</v>
      </c>
      <c r="U235" s="53">
        <f t="shared" si="112"/>
        <v>0</v>
      </c>
      <c r="V235" s="53">
        <f t="shared" si="112"/>
        <v>0</v>
      </c>
      <c r="W235" s="187"/>
    </row>
    <row r="236" spans="1:23" ht="18" customHeight="1" x14ac:dyDescent="0.25">
      <c r="A236" s="52"/>
      <c r="B236" s="57"/>
      <c r="C236" s="50"/>
      <c r="D236" s="49"/>
      <c r="E236" s="48"/>
      <c r="F236" s="48"/>
      <c r="G236" s="48"/>
      <c r="H236" s="48"/>
      <c r="I236" s="48"/>
      <c r="J236" s="48"/>
      <c r="K236" s="48"/>
      <c r="L236" s="48"/>
      <c r="M236" s="48"/>
      <c r="N236" s="48"/>
      <c r="O236" s="48"/>
      <c r="P236" s="48"/>
      <c r="Q236" s="48"/>
      <c r="R236" s="48"/>
      <c r="S236" s="48"/>
      <c r="T236" s="48"/>
      <c r="U236" s="48"/>
      <c r="V236" s="48"/>
      <c r="W236" s="187"/>
    </row>
    <row r="237" spans="1:23" ht="27.6" x14ac:dyDescent="0.25">
      <c r="A237" s="341" t="s">
        <v>332</v>
      </c>
      <c r="B237" s="337" t="s">
        <v>292</v>
      </c>
      <c r="C237" s="338">
        <f>'ORÇAMENTO SINTETICO'!H914</f>
        <v>0</v>
      </c>
      <c r="D237" s="340" t="e">
        <f>C237/$C$212</f>
        <v>#DIV/0!</v>
      </c>
      <c r="E237" s="339">
        <f t="shared" ref="E237:V237" si="113">E239</f>
        <v>0</v>
      </c>
      <c r="F237" s="339">
        <f t="shared" si="113"/>
        <v>0</v>
      </c>
      <c r="G237" s="339">
        <f t="shared" si="113"/>
        <v>0</v>
      </c>
      <c r="H237" s="339">
        <f t="shared" si="113"/>
        <v>0</v>
      </c>
      <c r="I237" s="339">
        <f t="shared" si="113"/>
        <v>0</v>
      </c>
      <c r="J237" s="339">
        <f t="shared" si="113"/>
        <v>0</v>
      </c>
      <c r="K237" s="339">
        <f t="shared" si="113"/>
        <v>0</v>
      </c>
      <c r="L237" s="339">
        <f t="shared" si="113"/>
        <v>0</v>
      </c>
      <c r="M237" s="339">
        <f t="shared" si="113"/>
        <v>0</v>
      </c>
      <c r="N237" s="339">
        <f t="shared" si="113"/>
        <v>0</v>
      </c>
      <c r="O237" s="339">
        <f t="shared" si="113"/>
        <v>0</v>
      </c>
      <c r="P237" s="339">
        <f t="shared" si="113"/>
        <v>0</v>
      </c>
      <c r="Q237" s="339">
        <f t="shared" si="113"/>
        <v>0</v>
      </c>
      <c r="R237" s="339">
        <f t="shared" si="113"/>
        <v>0</v>
      </c>
      <c r="S237" s="339">
        <f t="shared" si="113"/>
        <v>0</v>
      </c>
      <c r="T237" s="339">
        <f t="shared" si="113"/>
        <v>0</v>
      </c>
      <c r="U237" s="339">
        <f t="shared" si="113"/>
        <v>0</v>
      </c>
      <c r="V237" s="339">
        <f t="shared" si="113"/>
        <v>0</v>
      </c>
      <c r="W237" s="187"/>
    </row>
    <row r="238" spans="1:23" ht="18" customHeight="1" x14ac:dyDescent="0.25">
      <c r="A238" s="52"/>
      <c r="B238" s="58"/>
      <c r="C238" s="50"/>
      <c r="D238" s="49"/>
      <c r="E238" s="48"/>
      <c r="F238" s="48"/>
      <c r="G238" s="48"/>
      <c r="H238" s="48"/>
      <c r="I238" s="48"/>
      <c r="J238" s="48"/>
      <c r="K238" s="48"/>
      <c r="L238" s="190"/>
      <c r="M238" s="190"/>
      <c r="N238" s="190"/>
      <c r="O238" s="190"/>
      <c r="P238" s="190"/>
      <c r="Q238" s="190"/>
      <c r="R238" s="190"/>
      <c r="S238" s="190"/>
      <c r="T238" s="190"/>
      <c r="U238" s="48"/>
      <c r="V238" s="48"/>
      <c r="W238" s="187"/>
    </row>
    <row r="239" spans="1:23" ht="18" customHeight="1" x14ac:dyDescent="0.25">
      <c r="A239" s="54"/>
      <c r="B239" s="66"/>
      <c r="C239" s="50"/>
      <c r="D239" s="49"/>
      <c r="E239" s="53">
        <f t="shared" ref="E239:V239" si="114">$C237*E238</f>
        <v>0</v>
      </c>
      <c r="F239" s="53">
        <f t="shared" si="114"/>
        <v>0</v>
      </c>
      <c r="G239" s="53">
        <f t="shared" si="114"/>
        <v>0</v>
      </c>
      <c r="H239" s="53">
        <f t="shared" si="114"/>
        <v>0</v>
      </c>
      <c r="I239" s="53">
        <f t="shared" si="114"/>
        <v>0</v>
      </c>
      <c r="J239" s="53">
        <f t="shared" si="114"/>
        <v>0</v>
      </c>
      <c r="K239" s="53">
        <f t="shared" si="114"/>
        <v>0</v>
      </c>
      <c r="L239" s="53">
        <f t="shared" si="114"/>
        <v>0</v>
      </c>
      <c r="M239" s="53">
        <f t="shared" si="114"/>
        <v>0</v>
      </c>
      <c r="N239" s="53">
        <f t="shared" si="114"/>
        <v>0</v>
      </c>
      <c r="O239" s="53">
        <f t="shared" si="114"/>
        <v>0</v>
      </c>
      <c r="P239" s="53">
        <f t="shared" si="114"/>
        <v>0</v>
      </c>
      <c r="Q239" s="53">
        <f t="shared" si="114"/>
        <v>0</v>
      </c>
      <c r="R239" s="53">
        <f t="shared" si="114"/>
        <v>0</v>
      </c>
      <c r="S239" s="53">
        <f t="shared" si="114"/>
        <v>0</v>
      </c>
      <c r="T239" s="53">
        <f t="shared" si="114"/>
        <v>0</v>
      </c>
      <c r="U239" s="53">
        <f t="shared" si="114"/>
        <v>0</v>
      </c>
      <c r="V239" s="53">
        <f t="shared" si="114"/>
        <v>0</v>
      </c>
      <c r="W239" s="187"/>
    </row>
    <row r="240" spans="1:23" ht="18" customHeight="1" x14ac:dyDescent="0.25">
      <c r="A240" s="52"/>
      <c r="B240" s="58"/>
      <c r="C240" s="50"/>
      <c r="D240" s="49"/>
      <c r="E240" s="53"/>
      <c r="F240" s="53"/>
      <c r="G240" s="53"/>
      <c r="H240" s="53"/>
      <c r="I240" s="53"/>
      <c r="J240" s="53"/>
      <c r="K240" s="53"/>
      <c r="L240" s="53"/>
      <c r="M240" s="53"/>
      <c r="N240" s="53"/>
      <c r="O240" s="53"/>
      <c r="P240" s="53"/>
      <c r="Q240" s="53"/>
      <c r="R240" s="53"/>
      <c r="S240" s="53"/>
      <c r="T240" s="53"/>
      <c r="U240" s="53"/>
      <c r="V240" s="53"/>
      <c r="W240" s="187"/>
    </row>
    <row r="241" spans="1:23" ht="18" customHeight="1" x14ac:dyDescent="0.25">
      <c r="A241" s="341" t="s">
        <v>331</v>
      </c>
      <c r="B241" s="337" t="s">
        <v>47</v>
      </c>
      <c r="C241" s="338">
        <f>'ORÇAMENTO SINTETICO'!H921</f>
        <v>0</v>
      </c>
      <c r="D241" s="340" t="e">
        <f>C241/$C$212</f>
        <v>#DIV/0!</v>
      </c>
      <c r="E241" s="339">
        <f t="shared" ref="E241:V241" si="115">E243</f>
        <v>0</v>
      </c>
      <c r="F241" s="339">
        <f t="shared" si="115"/>
        <v>0</v>
      </c>
      <c r="G241" s="339">
        <f t="shared" si="115"/>
        <v>0</v>
      </c>
      <c r="H241" s="339">
        <f t="shared" si="115"/>
        <v>0</v>
      </c>
      <c r="I241" s="339">
        <f t="shared" si="115"/>
        <v>0</v>
      </c>
      <c r="J241" s="339">
        <f t="shared" si="115"/>
        <v>0</v>
      </c>
      <c r="K241" s="339">
        <f t="shared" si="115"/>
        <v>0</v>
      </c>
      <c r="L241" s="339">
        <f t="shared" si="115"/>
        <v>0</v>
      </c>
      <c r="M241" s="339">
        <f t="shared" si="115"/>
        <v>0</v>
      </c>
      <c r="N241" s="339">
        <f t="shared" si="115"/>
        <v>0</v>
      </c>
      <c r="O241" s="339">
        <f t="shared" si="115"/>
        <v>0</v>
      </c>
      <c r="P241" s="339">
        <f t="shared" si="115"/>
        <v>0</v>
      </c>
      <c r="Q241" s="339">
        <f t="shared" si="115"/>
        <v>0</v>
      </c>
      <c r="R241" s="339">
        <f t="shared" si="115"/>
        <v>0</v>
      </c>
      <c r="S241" s="339">
        <f t="shared" si="115"/>
        <v>0</v>
      </c>
      <c r="T241" s="339">
        <f t="shared" si="115"/>
        <v>0</v>
      </c>
      <c r="U241" s="339">
        <f t="shared" si="115"/>
        <v>0</v>
      </c>
      <c r="V241" s="339">
        <f t="shared" si="115"/>
        <v>0</v>
      </c>
      <c r="W241" s="187"/>
    </row>
    <row r="242" spans="1:23" ht="18" customHeight="1" x14ac:dyDescent="0.25">
      <c r="A242" s="52"/>
      <c r="B242" s="66"/>
      <c r="C242" s="50"/>
      <c r="D242" s="49"/>
      <c r="E242" s="48"/>
      <c r="F242" s="48"/>
      <c r="G242" s="48"/>
      <c r="H242" s="48"/>
      <c r="I242" s="48"/>
      <c r="J242" s="48"/>
      <c r="K242" s="48"/>
      <c r="L242" s="190"/>
      <c r="M242" s="190"/>
      <c r="N242" s="190"/>
      <c r="O242" s="190"/>
      <c r="P242" s="190"/>
      <c r="Q242" s="190"/>
      <c r="R242" s="190"/>
      <c r="S242" s="190"/>
      <c r="T242" s="48"/>
      <c r="U242" s="48"/>
      <c r="V242" s="48"/>
      <c r="W242" s="187"/>
    </row>
    <row r="243" spans="1:23" ht="18" customHeight="1" x14ac:dyDescent="0.25">
      <c r="A243" s="54"/>
      <c r="B243" s="57"/>
      <c r="C243" s="50"/>
      <c r="D243" s="49"/>
      <c r="E243" s="53">
        <f t="shared" ref="E243:V243" si="116">$C241*E242</f>
        <v>0</v>
      </c>
      <c r="F243" s="53">
        <f t="shared" si="116"/>
        <v>0</v>
      </c>
      <c r="G243" s="53">
        <f t="shared" si="116"/>
        <v>0</v>
      </c>
      <c r="H243" s="53">
        <f t="shared" si="116"/>
        <v>0</v>
      </c>
      <c r="I243" s="53">
        <f t="shared" si="116"/>
        <v>0</v>
      </c>
      <c r="J243" s="53">
        <f t="shared" si="116"/>
        <v>0</v>
      </c>
      <c r="K243" s="53">
        <f t="shared" si="116"/>
        <v>0</v>
      </c>
      <c r="L243" s="53">
        <f t="shared" si="116"/>
        <v>0</v>
      </c>
      <c r="M243" s="53">
        <f t="shared" si="116"/>
        <v>0</v>
      </c>
      <c r="N243" s="53">
        <f t="shared" si="116"/>
        <v>0</v>
      </c>
      <c r="O243" s="53">
        <f t="shared" si="116"/>
        <v>0</v>
      </c>
      <c r="P243" s="53">
        <f t="shared" si="116"/>
        <v>0</v>
      </c>
      <c r="Q243" s="53">
        <f t="shared" si="116"/>
        <v>0</v>
      </c>
      <c r="R243" s="53">
        <f t="shared" si="116"/>
        <v>0</v>
      </c>
      <c r="S243" s="53">
        <f t="shared" si="116"/>
        <v>0</v>
      </c>
      <c r="T243" s="53">
        <f t="shared" si="116"/>
        <v>0</v>
      </c>
      <c r="U243" s="53">
        <f t="shared" si="116"/>
        <v>0</v>
      </c>
      <c r="V243" s="53">
        <f t="shared" si="116"/>
        <v>0</v>
      </c>
      <c r="W243" s="187"/>
    </row>
    <row r="244" spans="1:23" ht="18" customHeight="1" x14ac:dyDescent="0.25">
      <c r="A244" s="52"/>
      <c r="B244" s="58"/>
      <c r="C244" s="50"/>
      <c r="D244" s="49"/>
      <c r="E244" s="53"/>
      <c r="F244" s="53"/>
      <c r="G244" s="53"/>
      <c r="H244" s="53"/>
      <c r="I244" s="53"/>
      <c r="J244" s="53"/>
      <c r="K244" s="53"/>
      <c r="L244" s="53"/>
      <c r="M244" s="53"/>
      <c r="N244" s="53"/>
      <c r="O244" s="53"/>
      <c r="P244" s="53"/>
      <c r="Q244" s="53"/>
      <c r="R244" s="53"/>
      <c r="S244" s="53"/>
      <c r="T244" s="53"/>
      <c r="U244" s="53"/>
      <c r="V244" s="53"/>
      <c r="W244" s="187"/>
    </row>
    <row r="245" spans="1:23" ht="18" customHeight="1" x14ac:dyDescent="0.25">
      <c r="A245" s="341" t="s">
        <v>330</v>
      </c>
      <c r="B245" s="337" t="s">
        <v>49</v>
      </c>
      <c r="C245" s="338">
        <f>'ORÇAMENTO SINTETICO'!H929</f>
        <v>0</v>
      </c>
      <c r="D245" s="340" t="e">
        <f>C245/$C$212</f>
        <v>#DIV/0!</v>
      </c>
      <c r="E245" s="339">
        <f t="shared" ref="E245:V245" si="117">E247</f>
        <v>0</v>
      </c>
      <c r="F245" s="339">
        <f t="shared" si="117"/>
        <v>0</v>
      </c>
      <c r="G245" s="339">
        <f t="shared" si="117"/>
        <v>0</v>
      </c>
      <c r="H245" s="339">
        <f t="shared" si="117"/>
        <v>0</v>
      </c>
      <c r="I245" s="339">
        <f t="shared" si="117"/>
        <v>0</v>
      </c>
      <c r="J245" s="339">
        <f t="shared" si="117"/>
        <v>0</v>
      </c>
      <c r="K245" s="339">
        <f t="shared" si="117"/>
        <v>0</v>
      </c>
      <c r="L245" s="339">
        <f t="shared" si="117"/>
        <v>0</v>
      </c>
      <c r="M245" s="339">
        <f t="shared" si="117"/>
        <v>0</v>
      </c>
      <c r="N245" s="339">
        <f t="shared" si="117"/>
        <v>0</v>
      </c>
      <c r="O245" s="339">
        <f t="shared" si="117"/>
        <v>0</v>
      </c>
      <c r="P245" s="339">
        <f t="shared" si="117"/>
        <v>0</v>
      </c>
      <c r="Q245" s="339">
        <f t="shared" si="117"/>
        <v>0</v>
      </c>
      <c r="R245" s="339">
        <f t="shared" si="117"/>
        <v>0</v>
      </c>
      <c r="S245" s="339">
        <f t="shared" si="117"/>
        <v>0</v>
      </c>
      <c r="T245" s="339">
        <f t="shared" si="117"/>
        <v>0</v>
      </c>
      <c r="U245" s="339">
        <f t="shared" si="117"/>
        <v>0</v>
      </c>
      <c r="V245" s="339">
        <f t="shared" si="117"/>
        <v>0</v>
      </c>
      <c r="W245" s="187"/>
    </row>
    <row r="246" spans="1:23" ht="18" customHeight="1" x14ac:dyDescent="0.25">
      <c r="A246" s="52"/>
      <c r="B246" s="57"/>
      <c r="C246" s="50"/>
      <c r="D246" s="49"/>
      <c r="E246" s="48"/>
      <c r="F246" s="48"/>
      <c r="G246" s="48"/>
      <c r="H246" s="48"/>
      <c r="I246" s="48"/>
      <c r="J246" s="48"/>
      <c r="K246" s="48"/>
      <c r="L246" s="48"/>
      <c r="M246" s="190"/>
      <c r="N246" s="190"/>
      <c r="O246" s="190"/>
      <c r="P246" s="190"/>
      <c r="Q246" s="190"/>
      <c r="R246" s="190"/>
      <c r="S246" s="190"/>
      <c r="T246" s="190"/>
      <c r="U246" s="48"/>
      <c r="V246" s="48"/>
      <c r="W246" s="187"/>
    </row>
    <row r="247" spans="1:23" ht="18" customHeight="1" x14ac:dyDescent="0.25">
      <c r="A247" s="54"/>
      <c r="B247" s="57"/>
      <c r="C247" s="50"/>
      <c r="D247" s="49"/>
      <c r="E247" s="53">
        <f t="shared" ref="E247:V247" si="118">$C245*E246</f>
        <v>0</v>
      </c>
      <c r="F247" s="53">
        <f t="shared" si="118"/>
        <v>0</v>
      </c>
      <c r="G247" s="53">
        <f t="shared" si="118"/>
        <v>0</v>
      </c>
      <c r="H247" s="53">
        <f t="shared" si="118"/>
        <v>0</v>
      </c>
      <c r="I247" s="53">
        <f t="shared" si="118"/>
        <v>0</v>
      </c>
      <c r="J247" s="53">
        <f t="shared" si="118"/>
        <v>0</v>
      </c>
      <c r="K247" s="53">
        <f t="shared" si="118"/>
        <v>0</v>
      </c>
      <c r="L247" s="53">
        <f t="shared" si="118"/>
        <v>0</v>
      </c>
      <c r="M247" s="53">
        <f t="shared" si="118"/>
        <v>0</v>
      </c>
      <c r="N247" s="53">
        <f t="shared" si="118"/>
        <v>0</v>
      </c>
      <c r="O247" s="53">
        <f t="shared" si="118"/>
        <v>0</v>
      </c>
      <c r="P247" s="53">
        <f t="shared" si="118"/>
        <v>0</v>
      </c>
      <c r="Q247" s="53">
        <f t="shared" si="118"/>
        <v>0</v>
      </c>
      <c r="R247" s="53">
        <f t="shared" si="118"/>
        <v>0</v>
      </c>
      <c r="S247" s="53">
        <f t="shared" si="118"/>
        <v>0</v>
      </c>
      <c r="T247" s="53">
        <f t="shared" si="118"/>
        <v>0</v>
      </c>
      <c r="U247" s="53">
        <f t="shared" si="118"/>
        <v>0</v>
      </c>
      <c r="V247" s="53">
        <f t="shared" si="118"/>
        <v>0</v>
      </c>
      <c r="W247" s="187"/>
    </row>
    <row r="248" spans="1:23" ht="18" customHeight="1" x14ac:dyDescent="0.25">
      <c r="A248" s="52"/>
      <c r="B248" s="58"/>
      <c r="C248" s="50"/>
      <c r="D248" s="49"/>
      <c r="E248" s="53"/>
      <c r="F248" s="53"/>
      <c r="G248" s="53"/>
      <c r="H248" s="53"/>
      <c r="I248" s="53"/>
      <c r="J248" s="53"/>
      <c r="K248" s="53"/>
      <c r="L248" s="53"/>
      <c r="M248" s="53"/>
      <c r="N248" s="53"/>
      <c r="O248" s="53"/>
      <c r="P248" s="53"/>
      <c r="Q248" s="53"/>
      <c r="R248" s="53"/>
      <c r="S248" s="53"/>
      <c r="T248" s="53"/>
      <c r="U248" s="53"/>
      <c r="V248" s="53"/>
      <c r="W248" s="187"/>
    </row>
    <row r="249" spans="1:23" ht="18" customHeight="1" x14ac:dyDescent="0.25">
      <c r="A249" s="341" t="s">
        <v>329</v>
      </c>
      <c r="B249" s="337" t="s">
        <v>51</v>
      </c>
      <c r="C249" s="338">
        <f>'ORÇAMENTO SINTETICO'!H948</f>
        <v>0</v>
      </c>
      <c r="D249" s="340" t="e">
        <f>C249/$C$212</f>
        <v>#DIV/0!</v>
      </c>
      <c r="E249" s="339">
        <f t="shared" ref="E249:V249" si="119">E251</f>
        <v>0</v>
      </c>
      <c r="F249" s="339">
        <f t="shared" si="119"/>
        <v>0</v>
      </c>
      <c r="G249" s="339">
        <f t="shared" si="119"/>
        <v>0</v>
      </c>
      <c r="H249" s="339">
        <f t="shared" si="119"/>
        <v>0</v>
      </c>
      <c r="I249" s="339">
        <f t="shared" si="119"/>
        <v>0</v>
      </c>
      <c r="J249" s="339">
        <f t="shared" si="119"/>
        <v>0</v>
      </c>
      <c r="K249" s="339">
        <f t="shared" si="119"/>
        <v>0</v>
      </c>
      <c r="L249" s="339">
        <f t="shared" si="119"/>
        <v>0</v>
      </c>
      <c r="M249" s="339">
        <f t="shared" si="119"/>
        <v>0</v>
      </c>
      <c r="N249" s="339">
        <f t="shared" si="119"/>
        <v>0</v>
      </c>
      <c r="O249" s="339">
        <f t="shared" si="119"/>
        <v>0</v>
      </c>
      <c r="P249" s="339">
        <f t="shared" si="119"/>
        <v>0</v>
      </c>
      <c r="Q249" s="339">
        <f t="shared" si="119"/>
        <v>0</v>
      </c>
      <c r="R249" s="339">
        <f t="shared" si="119"/>
        <v>0</v>
      </c>
      <c r="S249" s="339">
        <f t="shared" si="119"/>
        <v>0</v>
      </c>
      <c r="T249" s="339">
        <f t="shared" si="119"/>
        <v>0</v>
      </c>
      <c r="U249" s="339">
        <f t="shared" si="119"/>
        <v>0</v>
      </c>
      <c r="V249" s="339">
        <f t="shared" si="119"/>
        <v>0</v>
      </c>
      <c r="W249" s="187"/>
    </row>
    <row r="250" spans="1:23" ht="18" customHeight="1" x14ac:dyDescent="0.25">
      <c r="A250" s="52"/>
      <c r="B250" s="58"/>
      <c r="C250" s="50"/>
      <c r="D250" s="49"/>
      <c r="E250" s="48"/>
      <c r="F250" s="48"/>
      <c r="G250" s="48"/>
      <c r="H250" s="48"/>
      <c r="I250" s="48"/>
      <c r="J250" s="48"/>
      <c r="K250" s="48"/>
      <c r="L250" s="48"/>
      <c r="M250" s="48"/>
      <c r="N250" s="48"/>
      <c r="O250" s="48"/>
      <c r="P250" s="48"/>
      <c r="Q250" s="190"/>
      <c r="R250" s="190"/>
      <c r="S250" s="190"/>
      <c r="T250" s="190"/>
      <c r="U250" s="190"/>
      <c r="V250" s="190"/>
      <c r="W250" s="187"/>
    </row>
    <row r="251" spans="1:23" ht="18" customHeight="1" x14ac:dyDescent="0.25">
      <c r="A251" s="54"/>
      <c r="B251" s="57"/>
      <c r="C251" s="50"/>
      <c r="D251" s="49"/>
      <c r="E251" s="53">
        <f t="shared" ref="E251:V251" si="120">$C249*E250</f>
        <v>0</v>
      </c>
      <c r="F251" s="53">
        <f t="shared" si="120"/>
        <v>0</v>
      </c>
      <c r="G251" s="53">
        <f t="shared" si="120"/>
        <v>0</v>
      </c>
      <c r="H251" s="53">
        <f t="shared" si="120"/>
        <v>0</v>
      </c>
      <c r="I251" s="53">
        <f t="shared" si="120"/>
        <v>0</v>
      </c>
      <c r="J251" s="53">
        <f t="shared" si="120"/>
        <v>0</v>
      </c>
      <c r="K251" s="53">
        <f t="shared" si="120"/>
        <v>0</v>
      </c>
      <c r="L251" s="53">
        <f t="shared" si="120"/>
        <v>0</v>
      </c>
      <c r="M251" s="53">
        <f t="shared" si="120"/>
        <v>0</v>
      </c>
      <c r="N251" s="53">
        <f t="shared" si="120"/>
        <v>0</v>
      </c>
      <c r="O251" s="53">
        <f t="shared" si="120"/>
        <v>0</v>
      </c>
      <c r="P251" s="53">
        <f t="shared" si="120"/>
        <v>0</v>
      </c>
      <c r="Q251" s="53">
        <f t="shared" si="120"/>
        <v>0</v>
      </c>
      <c r="R251" s="53">
        <f t="shared" si="120"/>
        <v>0</v>
      </c>
      <c r="S251" s="53">
        <f t="shared" si="120"/>
        <v>0</v>
      </c>
      <c r="T251" s="53">
        <f t="shared" si="120"/>
        <v>0</v>
      </c>
      <c r="U251" s="53">
        <f t="shared" si="120"/>
        <v>0</v>
      </c>
      <c r="V251" s="53">
        <f t="shared" si="120"/>
        <v>0</v>
      </c>
      <c r="W251" s="187"/>
    </row>
    <row r="252" spans="1:23" ht="18" customHeight="1" x14ac:dyDescent="0.25">
      <c r="A252" s="54"/>
      <c r="B252" s="58"/>
      <c r="C252" s="50"/>
      <c r="D252" s="49"/>
      <c r="E252" s="53"/>
      <c r="F252" s="53"/>
      <c r="G252" s="53"/>
      <c r="H252" s="53"/>
      <c r="I252" s="53"/>
      <c r="J252" s="53"/>
      <c r="K252" s="53"/>
      <c r="L252" s="53"/>
      <c r="M252" s="53"/>
      <c r="N252" s="53"/>
      <c r="O252" s="53"/>
      <c r="P252" s="53"/>
      <c r="Q252" s="53"/>
      <c r="R252" s="53"/>
      <c r="S252" s="53"/>
      <c r="T252" s="53"/>
      <c r="U252" s="53"/>
      <c r="V252" s="53"/>
      <c r="W252" s="187"/>
    </row>
    <row r="253" spans="1:23" ht="18" customHeight="1" x14ac:dyDescent="0.25">
      <c r="A253" s="341" t="s">
        <v>328</v>
      </c>
      <c r="B253" s="337" t="s">
        <v>53</v>
      </c>
      <c r="C253" s="338">
        <f>'ORÇAMENTO SINTETICO'!H969</f>
        <v>0</v>
      </c>
      <c r="D253" s="340" t="e">
        <f>C253/$C$212</f>
        <v>#DIV/0!</v>
      </c>
      <c r="E253" s="339">
        <f t="shared" ref="E253:V253" si="121">E255</f>
        <v>0</v>
      </c>
      <c r="F253" s="339">
        <f t="shared" si="121"/>
        <v>0</v>
      </c>
      <c r="G253" s="339">
        <f t="shared" si="121"/>
        <v>0</v>
      </c>
      <c r="H253" s="339">
        <f t="shared" si="121"/>
        <v>0</v>
      </c>
      <c r="I253" s="339">
        <f t="shared" si="121"/>
        <v>0</v>
      </c>
      <c r="J253" s="339">
        <f t="shared" si="121"/>
        <v>0</v>
      </c>
      <c r="K253" s="339">
        <f t="shared" si="121"/>
        <v>0</v>
      </c>
      <c r="L253" s="339">
        <f t="shared" si="121"/>
        <v>0</v>
      </c>
      <c r="M253" s="339">
        <f t="shared" si="121"/>
        <v>0</v>
      </c>
      <c r="N253" s="339">
        <f t="shared" si="121"/>
        <v>0</v>
      </c>
      <c r="O253" s="339">
        <f t="shared" si="121"/>
        <v>0</v>
      </c>
      <c r="P253" s="339">
        <f t="shared" si="121"/>
        <v>0</v>
      </c>
      <c r="Q253" s="339">
        <f t="shared" si="121"/>
        <v>0</v>
      </c>
      <c r="R253" s="339">
        <f t="shared" si="121"/>
        <v>0</v>
      </c>
      <c r="S253" s="339">
        <f t="shared" si="121"/>
        <v>0</v>
      </c>
      <c r="T253" s="339">
        <f t="shared" si="121"/>
        <v>0</v>
      </c>
      <c r="U253" s="339">
        <f t="shared" si="121"/>
        <v>0</v>
      </c>
      <c r="V253" s="339">
        <f t="shared" si="121"/>
        <v>0</v>
      </c>
      <c r="W253" s="187"/>
    </row>
    <row r="254" spans="1:23" ht="18" customHeight="1" x14ac:dyDescent="0.25">
      <c r="A254" s="52"/>
      <c r="B254" s="58"/>
      <c r="C254" s="56"/>
      <c r="D254" s="55"/>
      <c r="E254" s="48"/>
      <c r="F254" s="48"/>
      <c r="G254" s="48"/>
      <c r="H254" s="48"/>
      <c r="I254" s="48"/>
      <c r="J254" s="48"/>
      <c r="K254" s="48"/>
      <c r="L254" s="190"/>
      <c r="M254" s="190"/>
      <c r="N254" s="190"/>
      <c r="O254" s="190"/>
      <c r="P254" s="190"/>
      <c r="Q254" s="190"/>
      <c r="R254" s="190"/>
      <c r="S254" s="190"/>
      <c r="T254" s="190"/>
      <c r="U254" s="190"/>
      <c r="V254" s="48"/>
      <c r="W254" s="187"/>
    </row>
    <row r="255" spans="1:23" ht="18" customHeight="1" x14ac:dyDescent="0.25">
      <c r="A255" s="52"/>
      <c r="B255" s="57"/>
      <c r="C255" s="50"/>
      <c r="D255" s="49"/>
      <c r="E255" s="53">
        <f t="shared" ref="E255:V255" si="122">$C253*E254</f>
        <v>0</v>
      </c>
      <c r="F255" s="53">
        <f t="shared" si="122"/>
        <v>0</v>
      </c>
      <c r="G255" s="53">
        <f t="shared" si="122"/>
        <v>0</v>
      </c>
      <c r="H255" s="53">
        <f t="shared" si="122"/>
        <v>0</v>
      </c>
      <c r="I255" s="53">
        <f t="shared" si="122"/>
        <v>0</v>
      </c>
      <c r="J255" s="53">
        <f t="shared" si="122"/>
        <v>0</v>
      </c>
      <c r="K255" s="53">
        <f t="shared" si="122"/>
        <v>0</v>
      </c>
      <c r="L255" s="53">
        <f t="shared" si="122"/>
        <v>0</v>
      </c>
      <c r="M255" s="53">
        <f t="shared" si="122"/>
        <v>0</v>
      </c>
      <c r="N255" s="53">
        <f t="shared" si="122"/>
        <v>0</v>
      </c>
      <c r="O255" s="53">
        <f t="shared" si="122"/>
        <v>0</v>
      </c>
      <c r="P255" s="53">
        <f t="shared" si="122"/>
        <v>0</v>
      </c>
      <c r="Q255" s="53">
        <f t="shared" si="122"/>
        <v>0</v>
      </c>
      <c r="R255" s="53">
        <f t="shared" si="122"/>
        <v>0</v>
      </c>
      <c r="S255" s="53">
        <f t="shared" si="122"/>
        <v>0</v>
      </c>
      <c r="T255" s="53">
        <f t="shared" si="122"/>
        <v>0</v>
      </c>
      <c r="U255" s="53">
        <f t="shared" si="122"/>
        <v>0</v>
      </c>
      <c r="V255" s="53">
        <f t="shared" si="122"/>
        <v>0</v>
      </c>
      <c r="W255" s="187"/>
    </row>
    <row r="256" spans="1:23" ht="18" customHeight="1" x14ac:dyDescent="0.25">
      <c r="A256" s="54"/>
      <c r="B256" s="58"/>
      <c r="C256" s="50"/>
      <c r="D256" s="49"/>
      <c r="E256" s="53"/>
      <c r="F256" s="53"/>
      <c r="G256" s="53"/>
      <c r="H256" s="53"/>
      <c r="I256" s="53"/>
      <c r="J256" s="53"/>
      <c r="K256" s="53"/>
      <c r="L256" s="53"/>
      <c r="M256" s="53"/>
      <c r="N256" s="53"/>
      <c r="O256" s="53"/>
      <c r="P256" s="53"/>
      <c r="Q256" s="53"/>
      <c r="R256" s="53"/>
      <c r="S256" s="53"/>
      <c r="T256" s="53"/>
      <c r="U256" s="53"/>
      <c r="V256" s="53"/>
      <c r="W256" s="187"/>
    </row>
    <row r="257" spans="1:23" ht="27.6" x14ac:dyDescent="0.25">
      <c r="A257" s="341" t="s">
        <v>327</v>
      </c>
      <c r="B257" s="337" t="s">
        <v>55</v>
      </c>
      <c r="C257" s="338">
        <f>'ORÇAMENTO SINTETICO'!H1017</f>
        <v>0</v>
      </c>
      <c r="D257" s="340" t="e">
        <f>C257/$C$212</f>
        <v>#DIV/0!</v>
      </c>
      <c r="E257" s="339">
        <f t="shared" ref="E257:V257" si="123">E259</f>
        <v>0</v>
      </c>
      <c r="F257" s="339">
        <f t="shared" si="123"/>
        <v>0</v>
      </c>
      <c r="G257" s="339">
        <f t="shared" si="123"/>
        <v>0</v>
      </c>
      <c r="H257" s="339">
        <f t="shared" si="123"/>
        <v>0</v>
      </c>
      <c r="I257" s="339">
        <f t="shared" si="123"/>
        <v>0</v>
      </c>
      <c r="J257" s="339">
        <f t="shared" si="123"/>
        <v>0</v>
      </c>
      <c r="K257" s="339">
        <f t="shared" si="123"/>
        <v>0</v>
      </c>
      <c r="L257" s="339">
        <f t="shared" si="123"/>
        <v>0</v>
      </c>
      <c r="M257" s="339">
        <f t="shared" si="123"/>
        <v>0</v>
      </c>
      <c r="N257" s="339">
        <f t="shared" si="123"/>
        <v>0</v>
      </c>
      <c r="O257" s="339">
        <f t="shared" si="123"/>
        <v>0</v>
      </c>
      <c r="P257" s="339">
        <f t="shared" si="123"/>
        <v>0</v>
      </c>
      <c r="Q257" s="339">
        <f t="shared" si="123"/>
        <v>0</v>
      </c>
      <c r="R257" s="339">
        <f t="shared" si="123"/>
        <v>0</v>
      </c>
      <c r="S257" s="339">
        <f t="shared" si="123"/>
        <v>0</v>
      </c>
      <c r="T257" s="339">
        <f t="shared" si="123"/>
        <v>0</v>
      </c>
      <c r="U257" s="339">
        <f t="shared" si="123"/>
        <v>0</v>
      </c>
      <c r="V257" s="339">
        <f t="shared" si="123"/>
        <v>0</v>
      </c>
      <c r="W257" s="187"/>
    </row>
    <row r="258" spans="1:23" ht="18" customHeight="1" x14ac:dyDescent="0.25">
      <c r="A258" s="52"/>
      <c r="B258" s="58"/>
      <c r="C258" s="56"/>
      <c r="D258" s="55"/>
      <c r="E258" s="48"/>
      <c r="F258" s="48"/>
      <c r="G258" s="48"/>
      <c r="H258" s="48"/>
      <c r="I258" s="48"/>
      <c r="J258" s="48"/>
      <c r="K258" s="48"/>
      <c r="L258" s="190"/>
      <c r="M258" s="190"/>
      <c r="N258" s="190"/>
      <c r="O258" s="190"/>
      <c r="P258" s="190"/>
      <c r="Q258" s="190"/>
      <c r="R258" s="190"/>
      <c r="S258" s="190"/>
      <c r="T258" s="190"/>
      <c r="U258" s="190"/>
      <c r="V258" s="48"/>
      <c r="W258" s="187"/>
    </row>
    <row r="259" spans="1:23" ht="18" customHeight="1" x14ac:dyDescent="0.25">
      <c r="A259" s="54"/>
      <c r="B259" s="57"/>
      <c r="C259" s="50"/>
      <c r="D259" s="49"/>
      <c r="E259" s="53">
        <f t="shared" ref="E259:V259" si="124">$C257*E258</f>
        <v>0</v>
      </c>
      <c r="F259" s="53">
        <f t="shared" si="124"/>
        <v>0</v>
      </c>
      <c r="G259" s="53">
        <f t="shared" si="124"/>
        <v>0</v>
      </c>
      <c r="H259" s="53">
        <f t="shared" si="124"/>
        <v>0</v>
      </c>
      <c r="I259" s="53">
        <f t="shared" si="124"/>
        <v>0</v>
      </c>
      <c r="J259" s="53">
        <f t="shared" si="124"/>
        <v>0</v>
      </c>
      <c r="K259" s="53">
        <f t="shared" si="124"/>
        <v>0</v>
      </c>
      <c r="L259" s="53">
        <f t="shared" si="124"/>
        <v>0</v>
      </c>
      <c r="M259" s="53">
        <f t="shared" si="124"/>
        <v>0</v>
      </c>
      <c r="N259" s="53">
        <f t="shared" si="124"/>
        <v>0</v>
      </c>
      <c r="O259" s="53">
        <f t="shared" si="124"/>
        <v>0</v>
      </c>
      <c r="P259" s="53">
        <f t="shared" si="124"/>
        <v>0</v>
      </c>
      <c r="Q259" s="53">
        <f t="shared" si="124"/>
        <v>0</v>
      </c>
      <c r="R259" s="53">
        <f t="shared" si="124"/>
        <v>0</v>
      </c>
      <c r="S259" s="53">
        <f t="shared" si="124"/>
        <v>0</v>
      </c>
      <c r="T259" s="53">
        <f t="shared" si="124"/>
        <v>0</v>
      </c>
      <c r="U259" s="53">
        <f t="shared" si="124"/>
        <v>0</v>
      </c>
      <c r="V259" s="53">
        <f t="shared" si="124"/>
        <v>0</v>
      </c>
      <c r="W259" s="187"/>
    </row>
    <row r="260" spans="1:23" ht="18" customHeight="1" x14ac:dyDescent="0.25">
      <c r="A260" s="52"/>
      <c r="B260" s="58"/>
      <c r="C260" s="50"/>
      <c r="D260" s="49"/>
      <c r="E260" s="48"/>
      <c r="F260" s="48"/>
      <c r="G260" s="48"/>
      <c r="H260" s="48"/>
      <c r="I260" s="48"/>
      <c r="J260" s="48"/>
      <c r="K260" s="48"/>
      <c r="L260" s="48"/>
      <c r="M260" s="48"/>
      <c r="N260" s="48"/>
      <c r="O260" s="48"/>
      <c r="P260" s="48"/>
      <c r="Q260" s="48"/>
      <c r="R260" s="48"/>
      <c r="S260" s="48"/>
      <c r="T260" s="48"/>
      <c r="U260" s="48"/>
      <c r="V260" s="48"/>
      <c r="W260" s="187"/>
    </row>
    <row r="261" spans="1:23" ht="27.6" x14ac:dyDescent="0.25">
      <c r="A261" s="341" t="s">
        <v>326</v>
      </c>
      <c r="B261" s="337" t="s">
        <v>57</v>
      </c>
      <c r="C261" s="338">
        <f>'ORÇAMENTO SINTETICO'!H1059</f>
        <v>0</v>
      </c>
      <c r="D261" s="340" t="e">
        <f>C261/$C$212</f>
        <v>#DIV/0!</v>
      </c>
      <c r="E261" s="339">
        <f t="shared" ref="E261:V261" si="125">E263</f>
        <v>0</v>
      </c>
      <c r="F261" s="339">
        <f t="shared" si="125"/>
        <v>0</v>
      </c>
      <c r="G261" s="339">
        <f t="shared" si="125"/>
        <v>0</v>
      </c>
      <c r="H261" s="339">
        <f t="shared" si="125"/>
        <v>0</v>
      </c>
      <c r="I261" s="339">
        <f t="shared" si="125"/>
        <v>0</v>
      </c>
      <c r="J261" s="339">
        <f t="shared" si="125"/>
        <v>0</v>
      </c>
      <c r="K261" s="339">
        <f t="shared" si="125"/>
        <v>0</v>
      </c>
      <c r="L261" s="339">
        <f t="shared" si="125"/>
        <v>0</v>
      </c>
      <c r="M261" s="339">
        <f t="shared" si="125"/>
        <v>0</v>
      </c>
      <c r="N261" s="339">
        <f t="shared" si="125"/>
        <v>0</v>
      </c>
      <c r="O261" s="339">
        <f t="shared" si="125"/>
        <v>0</v>
      </c>
      <c r="P261" s="339">
        <f t="shared" si="125"/>
        <v>0</v>
      </c>
      <c r="Q261" s="339">
        <f t="shared" si="125"/>
        <v>0</v>
      </c>
      <c r="R261" s="339">
        <f t="shared" si="125"/>
        <v>0</v>
      </c>
      <c r="S261" s="339">
        <f t="shared" si="125"/>
        <v>0</v>
      </c>
      <c r="T261" s="339">
        <f t="shared" si="125"/>
        <v>0</v>
      </c>
      <c r="U261" s="339">
        <f t="shared" si="125"/>
        <v>0</v>
      </c>
      <c r="V261" s="339">
        <f t="shared" si="125"/>
        <v>0</v>
      </c>
      <c r="W261" s="187"/>
    </row>
    <row r="262" spans="1:23" ht="18" customHeight="1" x14ac:dyDescent="0.25">
      <c r="A262" s="52"/>
      <c r="B262" s="57"/>
      <c r="C262" s="56"/>
      <c r="D262" s="55"/>
      <c r="E262" s="48"/>
      <c r="F262" s="48"/>
      <c r="G262" s="48"/>
      <c r="H262" s="48"/>
      <c r="I262" s="48"/>
      <c r="J262" s="48"/>
      <c r="K262" s="48"/>
      <c r="L262" s="190"/>
      <c r="M262" s="190"/>
      <c r="N262" s="190"/>
      <c r="O262" s="190"/>
      <c r="P262" s="190"/>
      <c r="Q262" s="190"/>
      <c r="R262" s="190"/>
      <c r="S262" s="190"/>
      <c r="T262" s="190"/>
      <c r="U262" s="190"/>
      <c r="V262" s="48"/>
      <c r="W262" s="187"/>
    </row>
    <row r="263" spans="1:23" ht="18" customHeight="1" x14ac:dyDescent="0.25">
      <c r="A263" s="54"/>
      <c r="B263" s="58"/>
      <c r="C263" s="50"/>
      <c r="D263" s="49"/>
      <c r="E263" s="53">
        <f t="shared" ref="E263:V263" si="126">$C261*E262</f>
        <v>0</v>
      </c>
      <c r="F263" s="53">
        <f t="shared" si="126"/>
        <v>0</v>
      </c>
      <c r="G263" s="53">
        <f t="shared" si="126"/>
        <v>0</v>
      </c>
      <c r="H263" s="53">
        <f t="shared" si="126"/>
        <v>0</v>
      </c>
      <c r="I263" s="53">
        <f t="shared" si="126"/>
        <v>0</v>
      </c>
      <c r="J263" s="53">
        <f t="shared" si="126"/>
        <v>0</v>
      </c>
      <c r="K263" s="53">
        <f t="shared" si="126"/>
        <v>0</v>
      </c>
      <c r="L263" s="53">
        <f t="shared" si="126"/>
        <v>0</v>
      </c>
      <c r="M263" s="53">
        <f t="shared" si="126"/>
        <v>0</v>
      </c>
      <c r="N263" s="53">
        <f t="shared" si="126"/>
        <v>0</v>
      </c>
      <c r="O263" s="53">
        <f t="shared" si="126"/>
        <v>0</v>
      </c>
      <c r="P263" s="53">
        <f t="shared" si="126"/>
        <v>0</v>
      </c>
      <c r="Q263" s="53">
        <f t="shared" si="126"/>
        <v>0</v>
      </c>
      <c r="R263" s="53">
        <f t="shared" si="126"/>
        <v>0</v>
      </c>
      <c r="S263" s="53">
        <f t="shared" si="126"/>
        <v>0</v>
      </c>
      <c r="T263" s="53">
        <f t="shared" si="126"/>
        <v>0</v>
      </c>
      <c r="U263" s="53">
        <f t="shared" si="126"/>
        <v>0</v>
      </c>
      <c r="V263" s="53">
        <f t="shared" si="126"/>
        <v>0</v>
      </c>
      <c r="W263" s="187"/>
    </row>
    <row r="264" spans="1:23" ht="18" customHeight="1" x14ac:dyDescent="0.25">
      <c r="A264" s="52"/>
      <c r="B264" s="58"/>
      <c r="C264" s="64"/>
      <c r="D264" s="63"/>
      <c r="E264" s="53"/>
      <c r="F264" s="53"/>
      <c r="G264" s="53"/>
      <c r="H264" s="53"/>
      <c r="I264" s="53"/>
      <c r="J264" s="53"/>
      <c r="K264" s="53"/>
      <c r="L264" s="53"/>
      <c r="M264" s="53"/>
      <c r="N264" s="53"/>
      <c r="O264" s="53"/>
      <c r="P264" s="53"/>
      <c r="Q264" s="53"/>
      <c r="R264" s="53"/>
      <c r="S264" s="53"/>
      <c r="T264" s="53"/>
      <c r="U264" s="53"/>
      <c r="V264" s="53"/>
      <c r="W264" s="187"/>
    </row>
    <row r="265" spans="1:23" ht="27.6" x14ac:dyDescent="0.25">
      <c r="A265" s="341" t="s">
        <v>325</v>
      </c>
      <c r="B265" s="337" t="s">
        <v>59</v>
      </c>
      <c r="C265" s="338">
        <f>'ORÇAMENTO SINTETICO'!H1078</f>
        <v>0</v>
      </c>
      <c r="D265" s="340" t="e">
        <f>C265/$C$212</f>
        <v>#DIV/0!</v>
      </c>
      <c r="E265" s="339">
        <f t="shared" ref="E265:V265" si="127">E267</f>
        <v>0</v>
      </c>
      <c r="F265" s="339">
        <f t="shared" si="127"/>
        <v>0</v>
      </c>
      <c r="G265" s="339">
        <f t="shared" si="127"/>
        <v>0</v>
      </c>
      <c r="H265" s="339">
        <f t="shared" si="127"/>
        <v>0</v>
      </c>
      <c r="I265" s="339">
        <f t="shared" si="127"/>
        <v>0</v>
      </c>
      <c r="J265" s="339">
        <f t="shared" si="127"/>
        <v>0</v>
      </c>
      <c r="K265" s="339">
        <f t="shared" si="127"/>
        <v>0</v>
      </c>
      <c r="L265" s="339">
        <f t="shared" si="127"/>
        <v>0</v>
      </c>
      <c r="M265" s="339">
        <f t="shared" si="127"/>
        <v>0</v>
      </c>
      <c r="N265" s="339">
        <f t="shared" si="127"/>
        <v>0</v>
      </c>
      <c r="O265" s="339">
        <f t="shared" si="127"/>
        <v>0</v>
      </c>
      <c r="P265" s="339">
        <f t="shared" si="127"/>
        <v>0</v>
      </c>
      <c r="Q265" s="339">
        <f t="shared" si="127"/>
        <v>0</v>
      </c>
      <c r="R265" s="339">
        <f t="shared" si="127"/>
        <v>0</v>
      </c>
      <c r="S265" s="339">
        <f t="shared" si="127"/>
        <v>0</v>
      </c>
      <c r="T265" s="339">
        <f t="shared" si="127"/>
        <v>0</v>
      </c>
      <c r="U265" s="339">
        <f t="shared" si="127"/>
        <v>0</v>
      </c>
      <c r="V265" s="339">
        <f t="shared" si="127"/>
        <v>0</v>
      </c>
      <c r="W265" s="187"/>
    </row>
    <row r="266" spans="1:23" ht="18" customHeight="1" x14ac:dyDescent="0.25">
      <c r="A266" s="52"/>
      <c r="B266" s="59"/>
      <c r="C266" s="56"/>
      <c r="D266" s="55"/>
      <c r="E266" s="48"/>
      <c r="F266" s="48"/>
      <c r="G266" s="48"/>
      <c r="H266" s="48"/>
      <c r="I266" s="48"/>
      <c r="J266" s="48"/>
      <c r="K266" s="48"/>
      <c r="L266" s="48"/>
      <c r="M266" s="48"/>
      <c r="N266" s="48"/>
      <c r="O266" s="48"/>
      <c r="P266" s="48"/>
      <c r="Q266" s="48"/>
      <c r="R266" s="190"/>
      <c r="S266" s="190"/>
      <c r="T266" s="190"/>
      <c r="U266" s="48"/>
      <c r="V266" s="48"/>
      <c r="W266" s="187"/>
    </row>
    <row r="267" spans="1:23" ht="18" customHeight="1" x14ac:dyDescent="0.25">
      <c r="A267" s="54"/>
      <c r="B267" s="58"/>
      <c r="C267" s="50"/>
      <c r="D267" s="49"/>
      <c r="E267" s="53">
        <f t="shared" ref="E267:V267" si="128">$C265*E266</f>
        <v>0</v>
      </c>
      <c r="F267" s="53">
        <f t="shared" si="128"/>
        <v>0</v>
      </c>
      <c r="G267" s="53">
        <f t="shared" si="128"/>
        <v>0</v>
      </c>
      <c r="H267" s="53">
        <f t="shared" si="128"/>
        <v>0</v>
      </c>
      <c r="I267" s="53">
        <f t="shared" si="128"/>
        <v>0</v>
      </c>
      <c r="J267" s="53">
        <f t="shared" si="128"/>
        <v>0</v>
      </c>
      <c r="K267" s="53">
        <f t="shared" si="128"/>
        <v>0</v>
      </c>
      <c r="L267" s="53">
        <f t="shared" si="128"/>
        <v>0</v>
      </c>
      <c r="M267" s="53">
        <f t="shared" si="128"/>
        <v>0</v>
      </c>
      <c r="N267" s="53">
        <f t="shared" si="128"/>
        <v>0</v>
      </c>
      <c r="O267" s="53">
        <f t="shared" si="128"/>
        <v>0</v>
      </c>
      <c r="P267" s="53">
        <f t="shared" si="128"/>
        <v>0</v>
      </c>
      <c r="Q267" s="53">
        <f t="shared" si="128"/>
        <v>0</v>
      </c>
      <c r="R267" s="53">
        <f t="shared" si="128"/>
        <v>0</v>
      </c>
      <c r="S267" s="53">
        <f t="shared" si="128"/>
        <v>0</v>
      </c>
      <c r="T267" s="53">
        <f t="shared" si="128"/>
        <v>0</v>
      </c>
      <c r="U267" s="53">
        <f t="shared" si="128"/>
        <v>0</v>
      </c>
      <c r="V267" s="53">
        <f t="shared" si="128"/>
        <v>0</v>
      </c>
      <c r="W267" s="187"/>
    </row>
    <row r="268" spans="1:23" ht="18" customHeight="1" x14ac:dyDescent="0.25">
      <c r="A268" s="52"/>
      <c r="B268" s="65"/>
      <c r="C268" s="50"/>
      <c r="D268" s="49"/>
      <c r="E268" s="48"/>
      <c r="F268" s="48"/>
      <c r="G268" s="48"/>
      <c r="H268" s="48"/>
      <c r="I268" s="48"/>
      <c r="J268" s="48"/>
      <c r="K268" s="48"/>
      <c r="L268" s="48"/>
      <c r="M268" s="48"/>
      <c r="N268" s="48"/>
      <c r="O268" s="48"/>
      <c r="P268" s="48"/>
      <c r="Q268" s="48"/>
      <c r="R268" s="48"/>
      <c r="S268" s="48"/>
      <c r="T268" s="48"/>
      <c r="U268" s="48"/>
      <c r="V268" s="48"/>
      <c r="W268" s="187"/>
    </row>
    <row r="269" spans="1:23" ht="27.6" x14ac:dyDescent="0.25">
      <c r="A269" s="341" t="s">
        <v>324</v>
      </c>
      <c r="B269" s="337" t="s">
        <v>61</v>
      </c>
      <c r="C269" s="338">
        <f>'ORÇAMENTO SINTETICO'!H1090</f>
        <v>0</v>
      </c>
      <c r="D269" s="340" t="e">
        <f>C269/$C$212</f>
        <v>#DIV/0!</v>
      </c>
      <c r="E269" s="339">
        <f t="shared" ref="E269:V269" si="129">E271</f>
        <v>0</v>
      </c>
      <c r="F269" s="339">
        <f t="shared" si="129"/>
        <v>0</v>
      </c>
      <c r="G269" s="339">
        <f t="shared" si="129"/>
        <v>0</v>
      </c>
      <c r="H269" s="339">
        <f t="shared" si="129"/>
        <v>0</v>
      </c>
      <c r="I269" s="339">
        <f t="shared" si="129"/>
        <v>0</v>
      </c>
      <c r="J269" s="339">
        <f t="shared" si="129"/>
        <v>0</v>
      </c>
      <c r="K269" s="339">
        <f t="shared" si="129"/>
        <v>0</v>
      </c>
      <c r="L269" s="339">
        <f t="shared" si="129"/>
        <v>0</v>
      </c>
      <c r="M269" s="339">
        <f t="shared" si="129"/>
        <v>0</v>
      </c>
      <c r="N269" s="339">
        <f t="shared" si="129"/>
        <v>0</v>
      </c>
      <c r="O269" s="339">
        <f t="shared" si="129"/>
        <v>0</v>
      </c>
      <c r="P269" s="339">
        <f t="shared" si="129"/>
        <v>0</v>
      </c>
      <c r="Q269" s="339">
        <f t="shared" si="129"/>
        <v>0</v>
      </c>
      <c r="R269" s="339">
        <f t="shared" si="129"/>
        <v>0</v>
      </c>
      <c r="S269" s="339">
        <f t="shared" si="129"/>
        <v>0</v>
      </c>
      <c r="T269" s="339">
        <f t="shared" si="129"/>
        <v>0</v>
      </c>
      <c r="U269" s="339">
        <f t="shared" si="129"/>
        <v>0</v>
      </c>
      <c r="V269" s="339">
        <f t="shared" si="129"/>
        <v>0</v>
      </c>
      <c r="W269" s="187"/>
    </row>
    <row r="270" spans="1:23" ht="18" customHeight="1" x14ac:dyDescent="0.25">
      <c r="A270" s="52"/>
      <c r="B270" s="59"/>
      <c r="C270" s="56"/>
      <c r="D270" s="55"/>
      <c r="E270" s="48"/>
      <c r="F270" s="48"/>
      <c r="G270" s="48"/>
      <c r="H270" s="48"/>
      <c r="I270" s="48"/>
      <c r="J270" s="190"/>
      <c r="K270" s="190"/>
      <c r="L270" s="190"/>
      <c r="M270" s="190"/>
      <c r="N270" s="190"/>
      <c r="O270" s="190"/>
      <c r="P270" s="190"/>
      <c r="Q270" s="190"/>
      <c r="R270" s="190"/>
      <c r="S270" s="190"/>
      <c r="T270" s="48"/>
      <c r="U270" s="48"/>
      <c r="V270" s="48"/>
      <c r="W270" s="187"/>
    </row>
    <row r="271" spans="1:23" ht="18" customHeight="1" x14ac:dyDescent="0.25">
      <c r="A271" s="54"/>
      <c r="B271" s="57"/>
      <c r="C271" s="50"/>
      <c r="D271" s="49"/>
      <c r="E271" s="53">
        <f t="shared" ref="E271:V271" si="130">$C269*E270</f>
        <v>0</v>
      </c>
      <c r="F271" s="53">
        <f t="shared" si="130"/>
        <v>0</v>
      </c>
      <c r="G271" s="53">
        <f t="shared" si="130"/>
        <v>0</v>
      </c>
      <c r="H271" s="53">
        <f t="shared" si="130"/>
        <v>0</v>
      </c>
      <c r="I271" s="53">
        <f t="shared" si="130"/>
        <v>0</v>
      </c>
      <c r="J271" s="53">
        <f t="shared" si="130"/>
        <v>0</v>
      </c>
      <c r="K271" s="53">
        <f t="shared" si="130"/>
        <v>0</v>
      </c>
      <c r="L271" s="53">
        <f t="shared" si="130"/>
        <v>0</v>
      </c>
      <c r="M271" s="53">
        <f t="shared" si="130"/>
        <v>0</v>
      </c>
      <c r="N271" s="53">
        <f t="shared" si="130"/>
        <v>0</v>
      </c>
      <c r="O271" s="53">
        <f t="shared" si="130"/>
        <v>0</v>
      </c>
      <c r="P271" s="53">
        <f t="shared" si="130"/>
        <v>0</v>
      </c>
      <c r="Q271" s="53">
        <f t="shared" si="130"/>
        <v>0</v>
      </c>
      <c r="R271" s="53">
        <f t="shared" si="130"/>
        <v>0</v>
      </c>
      <c r="S271" s="53">
        <f t="shared" si="130"/>
        <v>0</v>
      </c>
      <c r="T271" s="53">
        <f t="shared" si="130"/>
        <v>0</v>
      </c>
      <c r="U271" s="53">
        <f t="shared" si="130"/>
        <v>0</v>
      </c>
      <c r="V271" s="53">
        <f t="shared" si="130"/>
        <v>0</v>
      </c>
      <c r="W271" s="187"/>
    </row>
    <row r="272" spans="1:23" ht="18" customHeight="1" x14ac:dyDescent="0.25">
      <c r="A272" s="52"/>
      <c r="B272" s="58"/>
      <c r="C272" s="50"/>
      <c r="D272" s="49"/>
      <c r="E272" s="48"/>
      <c r="F272" s="48"/>
      <c r="G272" s="48"/>
      <c r="H272" s="48"/>
      <c r="I272" s="48"/>
      <c r="J272" s="48"/>
      <c r="K272" s="48"/>
      <c r="L272" s="48"/>
      <c r="M272" s="48"/>
      <c r="N272" s="48"/>
      <c r="O272" s="48"/>
      <c r="P272" s="48"/>
      <c r="Q272" s="48"/>
      <c r="R272" s="48"/>
      <c r="S272" s="48"/>
      <c r="T272" s="48"/>
      <c r="U272" s="48"/>
      <c r="V272" s="48"/>
      <c r="W272" s="187"/>
    </row>
    <row r="273" spans="1:23" ht="27.6" x14ac:dyDescent="0.25">
      <c r="A273" s="341" t="s">
        <v>323</v>
      </c>
      <c r="B273" s="337" t="s">
        <v>263</v>
      </c>
      <c r="C273" s="338">
        <f>'ORÇAMENTO SINTETICO'!H1102</f>
        <v>0</v>
      </c>
      <c r="D273" s="340" t="e">
        <f>C273/$C$212</f>
        <v>#DIV/0!</v>
      </c>
      <c r="E273" s="339">
        <f t="shared" ref="E273:V273" si="131">E275</f>
        <v>0</v>
      </c>
      <c r="F273" s="339">
        <f t="shared" si="131"/>
        <v>0</v>
      </c>
      <c r="G273" s="339">
        <f t="shared" si="131"/>
        <v>0</v>
      </c>
      <c r="H273" s="339">
        <f t="shared" si="131"/>
        <v>0</v>
      </c>
      <c r="I273" s="339">
        <f t="shared" si="131"/>
        <v>0</v>
      </c>
      <c r="J273" s="339">
        <f t="shared" si="131"/>
        <v>0</v>
      </c>
      <c r="K273" s="339">
        <f t="shared" si="131"/>
        <v>0</v>
      </c>
      <c r="L273" s="339">
        <f t="shared" si="131"/>
        <v>0</v>
      </c>
      <c r="M273" s="339">
        <f t="shared" si="131"/>
        <v>0</v>
      </c>
      <c r="N273" s="339">
        <f t="shared" si="131"/>
        <v>0</v>
      </c>
      <c r="O273" s="339">
        <f t="shared" si="131"/>
        <v>0</v>
      </c>
      <c r="P273" s="339">
        <f t="shared" si="131"/>
        <v>0</v>
      </c>
      <c r="Q273" s="339">
        <f t="shared" si="131"/>
        <v>0</v>
      </c>
      <c r="R273" s="339">
        <f t="shared" si="131"/>
        <v>0</v>
      </c>
      <c r="S273" s="339">
        <f t="shared" si="131"/>
        <v>0</v>
      </c>
      <c r="T273" s="339">
        <f t="shared" si="131"/>
        <v>0</v>
      </c>
      <c r="U273" s="339">
        <f t="shared" si="131"/>
        <v>0</v>
      </c>
      <c r="V273" s="339">
        <f t="shared" si="131"/>
        <v>0</v>
      </c>
      <c r="W273" s="187"/>
    </row>
    <row r="274" spans="1:23" ht="18" customHeight="1" x14ac:dyDescent="0.25">
      <c r="A274" s="52"/>
      <c r="B274" s="59"/>
      <c r="C274" s="56"/>
      <c r="D274" s="55"/>
      <c r="E274" s="48"/>
      <c r="F274" s="48"/>
      <c r="G274" s="48"/>
      <c r="H274" s="48"/>
      <c r="I274" s="48"/>
      <c r="J274" s="48"/>
      <c r="K274" s="48"/>
      <c r="L274" s="48"/>
      <c r="M274" s="48"/>
      <c r="N274" s="48"/>
      <c r="O274" s="48"/>
      <c r="P274" s="48"/>
      <c r="Q274" s="48"/>
      <c r="R274" s="48"/>
      <c r="S274" s="190"/>
      <c r="T274" s="190"/>
      <c r="U274" s="190"/>
      <c r="V274" s="190"/>
      <c r="W274" s="187"/>
    </row>
    <row r="275" spans="1:23" ht="18" customHeight="1" x14ac:dyDescent="0.25">
      <c r="A275" s="54"/>
      <c r="B275" s="58"/>
      <c r="C275" s="50"/>
      <c r="D275" s="49"/>
      <c r="E275" s="53">
        <f t="shared" ref="E275:V275" si="132">$C273*E274</f>
        <v>0</v>
      </c>
      <c r="F275" s="53">
        <f t="shared" si="132"/>
        <v>0</v>
      </c>
      <c r="G275" s="53">
        <f t="shared" si="132"/>
        <v>0</v>
      </c>
      <c r="H275" s="53">
        <f t="shared" si="132"/>
        <v>0</v>
      </c>
      <c r="I275" s="53">
        <f t="shared" si="132"/>
        <v>0</v>
      </c>
      <c r="J275" s="53">
        <f t="shared" si="132"/>
        <v>0</v>
      </c>
      <c r="K275" s="53">
        <f t="shared" si="132"/>
        <v>0</v>
      </c>
      <c r="L275" s="53">
        <f t="shared" si="132"/>
        <v>0</v>
      </c>
      <c r="M275" s="53">
        <f t="shared" si="132"/>
        <v>0</v>
      </c>
      <c r="N275" s="53">
        <f t="shared" si="132"/>
        <v>0</v>
      </c>
      <c r="O275" s="53">
        <f t="shared" si="132"/>
        <v>0</v>
      </c>
      <c r="P275" s="53">
        <f t="shared" si="132"/>
        <v>0</v>
      </c>
      <c r="Q275" s="53">
        <f t="shared" si="132"/>
        <v>0</v>
      </c>
      <c r="R275" s="53">
        <f t="shared" si="132"/>
        <v>0</v>
      </c>
      <c r="S275" s="53">
        <f t="shared" si="132"/>
        <v>0</v>
      </c>
      <c r="T275" s="53">
        <f t="shared" si="132"/>
        <v>0</v>
      </c>
      <c r="U275" s="53">
        <f t="shared" si="132"/>
        <v>0</v>
      </c>
      <c r="V275" s="53">
        <f t="shared" si="132"/>
        <v>0</v>
      </c>
      <c r="W275" s="187"/>
    </row>
    <row r="276" spans="1:23" ht="18" customHeight="1" x14ac:dyDescent="0.25">
      <c r="A276" s="52"/>
      <c r="B276" s="65"/>
      <c r="C276" s="50"/>
      <c r="D276" s="49"/>
      <c r="E276" s="48"/>
      <c r="F276" s="48"/>
      <c r="G276" s="48"/>
      <c r="H276" s="48"/>
      <c r="I276" s="48"/>
      <c r="J276" s="48"/>
      <c r="K276" s="48"/>
      <c r="L276" s="48"/>
      <c r="M276" s="48"/>
      <c r="N276" s="48"/>
      <c r="O276" s="48"/>
      <c r="P276" s="48"/>
      <c r="Q276" s="48"/>
      <c r="R276" s="48"/>
      <c r="S276" s="48"/>
      <c r="T276" s="48"/>
      <c r="U276" s="48"/>
      <c r="V276" s="48"/>
      <c r="W276" s="187"/>
    </row>
    <row r="277" spans="1:23" ht="27.6" x14ac:dyDescent="0.25">
      <c r="A277" s="341" t="s">
        <v>322</v>
      </c>
      <c r="B277" s="337" t="s">
        <v>65</v>
      </c>
      <c r="C277" s="338">
        <f>'ORÇAMENTO SINTETICO'!H1114</f>
        <v>0</v>
      </c>
      <c r="D277" s="340" t="e">
        <f>C277/$C$212</f>
        <v>#DIV/0!</v>
      </c>
      <c r="E277" s="339">
        <f t="shared" ref="E277:V277" si="133">E279</f>
        <v>0</v>
      </c>
      <c r="F277" s="339">
        <f t="shared" si="133"/>
        <v>0</v>
      </c>
      <c r="G277" s="339">
        <f t="shared" si="133"/>
        <v>0</v>
      </c>
      <c r="H277" s="339">
        <f t="shared" si="133"/>
        <v>0</v>
      </c>
      <c r="I277" s="339">
        <f t="shared" si="133"/>
        <v>0</v>
      </c>
      <c r="J277" s="339">
        <f t="shared" si="133"/>
        <v>0</v>
      </c>
      <c r="K277" s="339">
        <f t="shared" si="133"/>
        <v>0</v>
      </c>
      <c r="L277" s="339">
        <f t="shared" si="133"/>
        <v>0</v>
      </c>
      <c r="M277" s="339">
        <f t="shared" si="133"/>
        <v>0</v>
      </c>
      <c r="N277" s="339">
        <f t="shared" si="133"/>
        <v>0</v>
      </c>
      <c r="O277" s="339">
        <f t="shared" si="133"/>
        <v>0</v>
      </c>
      <c r="P277" s="339">
        <f t="shared" si="133"/>
        <v>0</v>
      </c>
      <c r="Q277" s="339">
        <f t="shared" si="133"/>
        <v>0</v>
      </c>
      <c r="R277" s="339">
        <f t="shared" si="133"/>
        <v>0</v>
      </c>
      <c r="S277" s="339">
        <f t="shared" si="133"/>
        <v>0</v>
      </c>
      <c r="T277" s="339">
        <f t="shared" si="133"/>
        <v>0</v>
      </c>
      <c r="U277" s="339">
        <f t="shared" si="133"/>
        <v>0</v>
      </c>
      <c r="V277" s="339">
        <f t="shared" si="133"/>
        <v>0</v>
      </c>
      <c r="W277" s="187"/>
    </row>
    <row r="278" spans="1:23" ht="18" customHeight="1" x14ac:dyDescent="0.25">
      <c r="A278" s="52"/>
      <c r="B278" s="59"/>
      <c r="C278" s="56"/>
      <c r="D278" s="55"/>
      <c r="E278" s="48"/>
      <c r="F278" s="48"/>
      <c r="G278" s="48"/>
      <c r="H278" s="48"/>
      <c r="I278" s="48"/>
      <c r="J278" s="48"/>
      <c r="K278" s="48"/>
      <c r="L278" s="48"/>
      <c r="M278" s="48"/>
      <c r="N278" s="190"/>
      <c r="O278" s="190"/>
      <c r="P278" s="190"/>
      <c r="Q278" s="48"/>
      <c r="R278" s="48"/>
      <c r="S278" s="48"/>
      <c r="T278" s="190"/>
      <c r="U278" s="190"/>
      <c r="V278" s="48"/>
      <c r="W278" s="187"/>
    </row>
    <row r="279" spans="1:23" ht="18" customHeight="1" x14ac:dyDescent="0.25">
      <c r="A279" s="54"/>
      <c r="B279" s="57"/>
      <c r="C279" s="50"/>
      <c r="D279" s="49"/>
      <c r="E279" s="53">
        <f t="shared" ref="E279:V279" si="134">$C277*E278</f>
        <v>0</v>
      </c>
      <c r="F279" s="53">
        <f t="shared" si="134"/>
        <v>0</v>
      </c>
      <c r="G279" s="53">
        <f t="shared" si="134"/>
        <v>0</v>
      </c>
      <c r="H279" s="53">
        <f t="shared" si="134"/>
        <v>0</v>
      </c>
      <c r="I279" s="53">
        <f t="shared" si="134"/>
        <v>0</v>
      </c>
      <c r="J279" s="53">
        <f t="shared" si="134"/>
        <v>0</v>
      </c>
      <c r="K279" s="53">
        <f t="shared" si="134"/>
        <v>0</v>
      </c>
      <c r="L279" s="53">
        <f t="shared" si="134"/>
        <v>0</v>
      </c>
      <c r="M279" s="53">
        <f t="shared" si="134"/>
        <v>0</v>
      </c>
      <c r="N279" s="53">
        <f t="shared" si="134"/>
        <v>0</v>
      </c>
      <c r="O279" s="53">
        <f t="shared" si="134"/>
        <v>0</v>
      </c>
      <c r="P279" s="53">
        <f t="shared" si="134"/>
        <v>0</v>
      </c>
      <c r="Q279" s="53">
        <f t="shared" si="134"/>
        <v>0</v>
      </c>
      <c r="R279" s="53">
        <f t="shared" si="134"/>
        <v>0</v>
      </c>
      <c r="S279" s="53">
        <f t="shared" si="134"/>
        <v>0</v>
      </c>
      <c r="T279" s="53">
        <f t="shared" si="134"/>
        <v>0</v>
      </c>
      <c r="U279" s="53">
        <f t="shared" si="134"/>
        <v>0</v>
      </c>
      <c r="V279" s="53">
        <f t="shared" si="134"/>
        <v>0</v>
      </c>
      <c r="W279" s="187"/>
    </row>
    <row r="280" spans="1:23" ht="18" customHeight="1" x14ac:dyDescent="0.25">
      <c r="A280" s="52"/>
      <c r="B280" s="58"/>
      <c r="C280" s="50"/>
      <c r="D280" s="49"/>
      <c r="E280" s="48"/>
      <c r="F280" s="48"/>
      <c r="G280" s="48"/>
      <c r="H280" s="48"/>
      <c r="I280" s="48"/>
      <c r="J280" s="48"/>
      <c r="K280" s="48"/>
      <c r="L280" s="48"/>
      <c r="M280" s="48"/>
      <c r="N280" s="48"/>
      <c r="O280" s="48"/>
      <c r="P280" s="48"/>
      <c r="Q280" s="48"/>
      <c r="R280" s="48"/>
      <c r="S280" s="48"/>
      <c r="T280" s="48"/>
      <c r="U280" s="48"/>
      <c r="V280" s="48" t="s">
        <v>261</v>
      </c>
      <c r="W280" s="187"/>
    </row>
    <row r="281" spans="1:23" ht="27.6" x14ac:dyDescent="0.25">
      <c r="A281" s="341" t="s">
        <v>321</v>
      </c>
      <c r="B281" s="337" t="s">
        <v>278</v>
      </c>
      <c r="C281" s="338">
        <f>'ORÇAMENTO SINTETICO'!H1138</f>
        <v>0</v>
      </c>
      <c r="D281" s="340" t="e">
        <f>C281/$C$212</f>
        <v>#DIV/0!</v>
      </c>
      <c r="E281" s="339">
        <f t="shared" ref="E281:V281" si="135">E283</f>
        <v>0</v>
      </c>
      <c r="F281" s="339">
        <f t="shared" si="135"/>
        <v>0</v>
      </c>
      <c r="G281" s="339">
        <f t="shared" si="135"/>
        <v>0</v>
      </c>
      <c r="H281" s="339">
        <f t="shared" si="135"/>
        <v>0</v>
      </c>
      <c r="I281" s="339">
        <f t="shared" si="135"/>
        <v>0</v>
      </c>
      <c r="J281" s="339">
        <f t="shared" si="135"/>
        <v>0</v>
      </c>
      <c r="K281" s="339">
        <f t="shared" si="135"/>
        <v>0</v>
      </c>
      <c r="L281" s="339">
        <f t="shared" si="135"/>
        <v>0</v>
      </c>
      <c r="M281" s="339">
        <f t="shared" si="135"/>
        <v>0</v>
      </c>
      <c r="N281" s="339">
        <f t="shared" si="135"/>
        <v>0</v>
      </c>
      <c r="O281" s="339">
        <f t="shared" si="135"/>
        <v>0</v>
      </c>
      <c r="P281" s="339">
        <f t="shared" si="135"/>
        <v>0</v>
      </c>
      <c r="Q281" s="339">
        <f t="shared" si="135"/>
        <v>0</v>
      </c>
      <c r="R281" s="339">
        <f t="shared" si="135"/>
        <v>0</v>
      </c>
      <c r="S281" s="339">
        <f t="shared" si="135"/>
        <v>0</v>
      </c>
      <c r="T281" s="339">
        <f t="shared" si="135"/>
        <v>0</v>
      </c>
      <c r="U281" s="339">
        <f t="shared" si="135"/>
        <v>0</v>
      </c>
      <c r="V281" s="339">
        <f t="shared" si="135"/>
        <v>0</v>
      </c>
      <c r="W281" s="187"/>
    </row>
    <row r="282" spans="1:23" ht="18" customHeight="1" x14ac:dyDescent="0.25">
      <c r="A282" s="52"/>
      <c r="B282" s="59"/>
      <c r="C282" s="56"/>
      <c r="D282" s="55"/>
      <c r="E282" s="48"/>
      <c r="F282" s="48"/>
      <c r="G282" s="48"/>
      <c r="H282" s="48"/>
      <c r="I282" s="48"/>
      <c r="J282" s="48"/>
      <c r="K282" s="48"/>
      <c r="L282" s="48"/>
      <c r="M282" s="48"/>
      <c r="N282" s="190"/>
      <c r="O282" s="190"/>
      <c r="P282" s="190"/>
      <c r="Q282" s="190"/>
      <c r="R282" s="48"/>
      <c r="S282" s="48"/>
      <c r="T282" s="48"/>
      <c r="U282" s="48"/>
      <c r="V282" s="48"/>
      <c r="W282" s="187"/>
    </row>
    <row r="283" spans="1:23" ht="18" customHeight="1" x14ac:dyDescent="0.25">
      <c r="A283" s="54"/>
      <c r="B283" s="57"/>
      <c r="C283" s="50"/>
      <c r="D283" s="49"/>
      <c r="E283" s="53">
        <f t="shared" ref="E283:V283" si="136">$C281*E282</f>
        <v>0</v>
      </c>
      <c r="F283" s="53">
        <f t="shared" si="136"/>
        <v>0</v>
      </c>
      <c r="G283" s="53">
        <f t="shared" si="136"/>
        <v>0</v>
      </c>
      <c r="H283" s="53">
        <f t="shared" si="136"/>
        <v>0</v>
      </c>
      <c r="I283" s="53">
        <f t="shared" si="136"/>
        <v>0</v>
      </c>
      <c r="J283" s="53">
        <f t="shared" si="136"/>
        <v>0</v>
      </c>
      <c r="K283" s="53">
        <f t="shared" si="136"/>
        <v>0</v>
      </c>
      <c r="L283" s="53">
        <f t="shared" si="136"/>
        <v>0</v>
      </c>
      <c r="M283" s="53">
        <f t="shared" si="136"/>
        <v>0</v>
      </c>
      <c r="N283" s="53">
        <f t="shared" si="136"/>
        <v>0</v>
      </c>
      <c r="O283" s="53">
        <f t="shared" si="136"/>
        <v>0</v>
      </c>
      <c r="P283" s="53">
        <f t="shared" si="136"/>
        <v>0</v>
      </c>
      <c r="Q283" s="53">
        <f t="shared" si="136"/>
        <v>0</v>
      </c>
      <c r="R283" s="53">
        <f t="shared" si="136"/>
        <v>0</v>
      </c>
      <c r="S283" s="53">
        <f t="shared" si="136"/>
        <v>0</v>
      </c>
      <c r="T283" s="53">
        <f t="shared" si="136"/>
        <v>0</v>
      </c>
      <c r="U283" s="53">
        <f t="shared" si="136"/>
        <v>0</v>
      </c>
      <c r="V283" s="53">
        <f t="shared" si="136"/>
        <v>0</v>
      </c>
      <c r="W283" s="187"/>
    </row>
    <row r="284" spans="1:23" ht="18" customHeight="1" x14ac:dyDescent="0.25">
      <c r="A284" s="52"/>
      <c r="B284" s="58"/>
      <c r="C284" s="50"/>
      <c r="D284" s="49"/>
      <c r="E284" s="48"/>
      <c r="F284" s="48"/>
      <c r="G284" s="48"/>
      <c r="H284" s="48"/>
      <c r="I284" s="48"/>
      <c r="J284" s="48"/>
      <c r="K284" s="48"/>
      <c r="L284" s="48"/>
      <c r="M284" s="48"/>
      <c r="N284" s="48"/>
      <c r="O284" s="48"/>
      <c r="P284" s="48"/>
      <c r="Q284" s="48"/>
      <c r="R284" s="48"/>
      <c r="S284" s="48"/>
      <c r="T284" s="48"/>
      <c r="U284" s="48"/>
      <c r="V284" s="48"/>
      <c r="W284" s="187"/>
    </row>
    <row r="285" spans="1:23" ht="18" customHeight="1" x14ac:dyDescent="0.25">
      <c r="A285" s="341" t="s">
        <v>320</v>
      </c>
      <c r="B285" s="337" t="s">
        <v>69</v>
      </c>
      <c r="C285" s="338">
        <f>'ORÇAMENTO SINTETICO'!H1145</f>
        <v>0</v>
      </c>
      <c r="D285" s="340" t="e">
        <f>C285/$C$212</f>
        <v>#DIV/0!</v>
      </c>
      <c r="E285" s="339">
        <f t="shared" ref="E285:V285" si="137">E287</f>
        <v>0</v>
      </c>
      <c r="F285" s="339">
        <f t="shared" si="137"/>
        <v>0</v>
      </c>
      <c r="G285" s="339">
        <f t="shared" si="137"/>
        <v>0</v>
      </c>
      <c r="H285" s="339">
        <f t="shared" si="137"/>
        <v>0</v>
      </c>
      <c r="I285" s="339">
        <f t="shared" si="137"/>
        <v>0</v>
      </c>
      <c r="J285" s="339">
        <f t="shared" si="137"/>
        <v>0</v>
      </c>
      <c r="K285" s="339">
        <f t="shared" si="137"/>
        <v>0</v>
      </c>
      <c r="L285" s="339">
        <f t="shared" si="137"/>
        <v>0</v>
      </c>
      <c r="M285" s="339">
        <f t="shared" si="137"/>
        <v>0</v>
      </c>
      <c r="N285" s="339">
        <f t="shared" si="137"/>
        <v>0</v>
      </c>
      <c r="O285" s="339">
        <f t="shared" si="137"/>
        <v>0</v>
      </c>
      <c r="P285" s="339">
        <f t="shared" si="137"/>
        <v>0</v>
      </c>
      <c r="Q285" s="339">
        <f t="shared" si="137"/>
        <v>0</v>
      </c>
      <c r="R285" s="339">
        <f t="shared" si="137"/>
        <v>0</v>
      </c>
      <c r="S285" s="339">
        <f t="shared" si="137"/>
        <v>0</v>
      </c>
      <c r="T285" s="339">
        <f t="shared" si="137"/>
        <v>0</v>
      </c>
      <c r="U285" s="339">
        <f t="shared" si="137"/>
        <v>0</v>
      </c>
      <c r="V285" s="339">
        <f t="shared" si="137"/>
        <v>0</v>
      </c>
      <c r="W285" s="187"/>
    </row>
    <row r="286" spans="1:23" ht="18" customHeight="1" x14ac:dyDescent="0.25">
      <c r="A286" s="52"/>
      <c r="B286" s="59"/>
      <c r="C286" s="56"/>
      <c r="D286" s="55"/>
      <c r="E286" s="48"/>
      <c r="F286" s="48"/>
      <c r="G286" s="48"/>
      <c r="H286" s="48"/>
      <c r="I286" s="48"/>
      <c r="J286" s="48"/>
      <c r="K286" s="48"/>
      <c r="L286" s="48"/>
      <c r="M286" s="48"/>
      <c r="N286" s="190"/>
      <c r="O286" s="190"/>
      <c r="P286" s="48"/>
      <c r="Q286" s="48"/>
      <c r="R286" s="190"/>
      <c r="S286" s="48"/>
      <c r="T286" s="48"/>
      <c r="U286" s="190"/>
      <c r="V286" s="48"/>
      <c r="W286" s="187"/>
    </row>
    <row r="287" spans="1:23" ht="18" customHeight="1" x14ac:dyDescent="0.25">
      <c r="A287" s="54"/>
      <c r="B287" s="58"/>
      <c r="C287" s="50"/>
      <c r="D287" s="49"/>
      <c r="E287" s="53">
        <f t="shared" ref="E287:V287" si="138">$C285*E286</f>
        <v>0</v>
      </c>
      <c r="F287" s="53">
        <f t="shared" si="138"/>
        <v>0</v>
      </c>
      <c r="G287" s="53">
        <f t="shared" si="138"/>
        <v>0</v>
      </c>
      <c r="H287" s="53">
        <f t="shared" si="138"/>
        <v>0</v>
      </c>
      <c r="I287" s="53">
        <f t="shared" si="138"/>
        <v>0</v>
      </c>
      <c r="J287" s="53">
        <f t="shared" si="138"/>
        <v>0</v>
      </c>
      <c r="K287" s="53">
        <f t="shared" si="138"/>
        <v>0</v>
      </c>
      <c r="L287" s="53">
        <f t="shared" si="138"/>
        <v>0</v>
      </c>
      <c r="M287" s="53">
        <f t="shared" si="138"/>
        <v>0</v>
      </c>
      <c r="N287" s="53">
        <f t="shared" si="138"/>
        <v>0</v>
      </c>
      <c r="O287" s="53">
        <f t="shared" si="138"/>
        <v>0</v>
      </c>
      <c r="P287" s="53">
        <f t="shared" si="138"/>
        <v>0</v>
      </c>
      <c r="Q287" s="53">
        <f t="shared" si="138"/>
        <v>0</v>
      </c>
      <c r="R287" s="53">
        <f t="shared" si="138"/>
        <v>0</v>
      </c>
      <c r="S287" s="53">
        <f t="shared" si="138"/>
        <v>0</v>
      </c>
      <c r="T287" s="53">
        <f t="shared" si="138"/>
        <v>0</v>
      </c>
      <c r="U287" s="53">
        <f t="shared" si="138"/>
        <v>0</v>
      </c>
      <c r="V287" s="53">
        <f t="shared" si="138"/>
        <v>0</v>
      </c>
      <c r="W287" s="187"/>
    </row>
    <row r="288" spans="1:23" ht="18" customHeight="1" x14ac:dyDescent="0.25">
      <c r="A288" s="335" t="str">
        <f>RESUMO!B81</f>
        <v xml:space="preserve"> 5 </v>
      </c>
      <c r="B288" s="62" t="s">
        <v>114</v>
      </c>
      <c r="C288" s="61">
        <f>SUM(C289:C363)</f>
        <v>0</v>
      </c>
      <c r="D288" s="60" t="e">
        <f>C288/$C$588</f>
        <v>#DIV/0!</v>
      </c>
      <c r="E288" s="53"/>
      <c r="F288" s="53"/>
      <c r="G288" s="53"/>
      <c r="H288" s="53"/>
      <c r="I288" s="53"/>
      <c r="J288" s="53"/>
      <c r="K288" s="53"/>
      <c r="L288" s="53"/>
      <c r="M288" s="53"/>
      <c r="N288" s="53"/>
      <c r="O288" s="53"/>
      <c r="P288" s="53"/>
      <c r="Q288" s="53"/>
      <c r="R288" s="53"/>
      <c r="S288" s="53"/>
      <c r="T288" s="53"/>
      <c r="U288" s="53"/>
      <c r="V288" s="53"/>
      <c r="W288" s="187"/>
    </row>
    <row r="289" spans="1:23" ht="18" customHeight="1" x14ac:dyDescent="0.25">
      <c r="A289" s="341" t="s">
        <v>319</v>
      </c>
      <c r="B289" s="337" t="s">
        <v>33</v>
      </c>
      <c r="C289" s="338">
        <f>'ORÇAMENTO SINTETICO'!H1149</f>
        <v>0</v>
      </c>
      <c r="D289" s="340" t="e">
        <f>C289/$C$288</f>
        <v>#DIV/0!</v>
      </c>
      <c r="E289" s="339">
        <f t="shared" ref="E289:V289" si="139">E291</f>
        <v>0</v>
      </c>
      <c r="F289" s="339">
        <f t="shared" si="139"/>
        <v>0</v>
      </c>
      <c r="G289" s="339">
        <f t="shared" si="139"/>
        <v>0</v>
      </c>
      <c r="H289" s="339">
        <f t="shared" si="139"/>
        <v>0</v>
      </c>
      <c r="I289" s="339">
        <f t="shared" si="139"/>
        <v>0</v>
      </c>
      <c r="J289" s="339">
        <f t="shared" si="139"/>
        <v>0</v>
      </c>
      <c r="K289" s="339">
        <f t="shared" si="139"/>
        <v>0</v>
      </c>
      <c r="L289" s="339">
        <f t="shared" si="139"/>
        <v>0</v>
      </c>
      <c r="M289" s="339">
        <f t="shared" si="139"/>
        <v>0</v>
      </c>
      <c r="N289" s="339">
        <f t="shared" si="139"/>
        <v>0</v>
      </c>
      <c r="O289" s="339">
        <f t="shared" si="139"/>
        <v>0</v>
      </c>
      <c r="P289" s="339">
        <f t="shared" si="139"/>
        <v>0</v>
      </c>
      <c r="Q289" s="339">
        <f t="shared" si="139"/>
        <v>0</v>
      </c>
      <c r="R289" s="339">
        <f t="shared" si="139"/>
        <v>0</v>
      </c>
      <c r="S289" s="339">
        <f t="shared" si="139"/>
        <v>0</v>
      </c>
      <c r="T289" s="339">
        <f t="shared" si="139"/>
        <v>0</v>
      </c>
      <c r="U289" s="339">
        <f t="shared" si="139"/>
        <v>0</v>
      </c>
      <c r="V289" s="339">
        <f t="shared" si="139"/>
        <v>0</v>
      </c>
      <c r="W289" s="187"/>
    </row>
    <row r="290" spans="1:23" ht="18" customHeight="1" x14ac:dyDescent="0.25">
      <c r="A290" s="52"/>
      <c r="B290" s="59"/>
      <c r="C290" s="56"/>
      <c r="D290" s="55"/>
      <c r="E290" s="48"/>
      <c r="F290" s="48"/>
      <c r="G290" s="48"/>
      <c r="H290" s="48"/>
      <c r="I290" s="190"/>
      <c r="J290" s="190"/>
      <c r="K290" s="190"/>
      <c r="L290" s="190"/>
      <c r="M290" s="190"/>
      <c r="N290" s="190"/>
      <c r="O290" s="190"/>
      <c r="P290" s="190"/>
      <c r="Q290" s="190"/>
      <c r="R290" s="190"/>
      <c r="S290" s="190"/>
      <c r="T290" s="190"/>
      <c r="U290" s="48"/>
      <c r="V290" s="48"/>
      <c r="W290" s="187"/>
    </row>
    <row r="291" spans="1:23" ht="18" customHeight="1" x14ac:dyDescent="0.25">
      <c r="A291" s="54"/>
      <c r="B291" s="58"/>
      <c r="C291" s="50"/>
      <c r="D291" s="49"/>
      <c r="E291" s="53"/>
      <c r="F291" s="53"/>
      <c r="G291" s="53">
        <f>$C$58*G290</f>
        <v>0</v>
      </c>
      <c r="H291" s="53">
        <f>$C$58*H290</f>
        <v>0</v>
      </c>
      <c r="I291" s="53">
        <f t="shared" ref="I291:V291" si="140">$C$289*I290</f>
        <v>0</v>
      </c>
      <c r="J291" s="53">
        <f t="shared" si="140"/>
        <v>0</v>
      </c>
      <c r="K291" s="53">
        <f t="shared" si="140"/>
        <v>0</v>
      </c>
      <c r="L291" s="53">
        <f t="shared" si="140"/>
        <v>0</v>
      </c>
      <c r="M291" s="53">
        <f t="shared" si="140"/>
        <v>0</v>
      </c>
      <c r="N291" s="53">
        <f t="shared" si="140"/>
        <v>0</v>
      </c>
      <c r="O291" s="53">
        <f t="shared" si="140"/>
        <v>0</v>
      </c>
      <c r="P291" s="53">
        <f t="shared" si="140"/>
        <v>0</v>
      </c>
      <c r="Q291" s="53">
        <f t="shared" si="140"/>
        <v>0</v>
      </c>
      <c r="R291" s="53">
        <f t="shared" si="140"/>
        <v>0</v>
      </c>
      <c r="S291" s="53">
        <f t="shared" si="140"/>
        <v>0</v>
      </c>
      <c r="T291" s="53">
        <f t="shared" si="140"/>
        <v>0</v>
      </c>
      <c r="U291" s="53">
        <f t="shared" si="140"/>
        <v>0</v>
      </c>
      <c r="V291" s="53">
        <f t="shared" si="140"/>
        <v>0</v>
      </c>
      <c r="W291" s="187"/>
    </row>
    <row r="292" spans="1:23" ht="18" customHeight="1" x14ac:dyDescent="0.25">
      <c r="A292" s="52"/>
      <c r="B292" s="58"/>
      <c r="C292" s="50"/>
      <c r="D292" s="49"/>
      <c r="E292" s="53"/>
      <c r="F292" s="53"/>
      <c r="G292" s="53"/>
      <c r="H292" s="53"/>
      <c r="I292" s="53"/>
      <c r="J292" s="53"/>
      <c r="K292" s="53"/>
      <c r="L292" s="53"/>
      <c r="M292" s="53"/>
      <c r="N292" s="53"/>
      <c r="O292" s="53"/>
      <c r="P292" s="53"/>
      <c r="Q292" s="53"/>
      <c r="R292" s="53"/>
      <c r="S292" s="53"/>
      <c r="T292" s="53"/>
      <c r="U292" s="53"/>
      <c r="V292" s="53"/>
      <c r="W292" s="187"/>
    </row>
    <row r="293" spans="1:23" ht="18" customHeight="1" x14ac:dyDescent="0.25">
      <c r="A293" s="341" t="s">
        <v>318</v>
      </c>
      <c r="B293" s="337" t="s">
        <v>35</v>
      </c>
      <c r="C293" s="338">
        <f>'ORÇAMENTO SINTETICO'!H1154</f>
        <v>0</v>
      </c>
      <c r="D293" s="340" t="e">
        <f>C293/$C$288</f>
        <v>#DIV/0!</v>
      </c>
      <c r="E293" s="339">
        <f t="shared" ref="E293:V293" si="141">E295</f>
        <v>0</v>
      </c>
      <c r="F293" s="339">
        <f t="shared" si="141"/>
        <v>0</v>
      </c>
      <c r="G293" s="339">
        <f t="shared" si="141"/>
        <v>0</v>
      </c>
      <c r="H293" s="339">
        <f t="shared" si="141"/>
        <v>0</v>
      </c>
      <c r="I293" s="339">
        <f t="shared" si="141"/>
        <v>0</v>
      </c>
      <c r="J293" s="339">
        <f t="shared" si="141"/>
        <v>0</v>
      </c>
      <c r="K293" s="339">
        <f t="shared" si="141"/>
        <v>0</v>
      </c>
      <c r="L293" s="339">
        <f t="shared" si="141"/>
        <v>0</v>
      </c>
      <c r="M293" s="339">
        <f t="shared" si="141"/>
        <v>0</v>
      </c>
      <c r="N293" s="339">
        <f t="shared" si="141"/>
        <v>0</v>
      </c>
      <c r="O293" s="339">
        <f t="shared" si="141"/>
        <v>0</v>
      </c>
      <c r="P293" s="339">
        <f t="shared" si="141"/>
        <v>0</v>
      </c>
      <c r="Q293" s="339">
        <f t="shared" si="141"/>
        <v>0</v>
      </c>
      <c r="R293" s="339">
        <f t="shared" si="141"/>
        <v>0</v>
      </c>
      <c r="S293" s="339">
        <f t="shared" si="141"/>
        <v>0</v>
      </c>
      <c r="T293" s="339">
        <f t="shared" si="141"/>
        <v>0</v>
      </c>
      <c r="U293" s="339">
        <f t="shared" si="141"/>
        <v>0</v>
      </c>
      <c r="V293" s="339">
        <f t="shared" si="141"/>
        <v>0</v>
      </c>
      <c r="W293" s="187"/>
    </row>
    <row r="294" spans="1:23" ht="18" customHeight="1" x14ac:dyDescent="0.25">
      <c r="A294" s="52"/>
      <c r="B294" s="59"/>
      <c r="C294" s="56"/>
      <c r="D294" s="55"/>
      <c r="E294" s="48"/>
      <c r="F294" s="48"/>
      <c r="G294" s="48"/>
      <c r="H294" s="48"/>
      <c r="I294" s="190"/>
      <c r="J294" s="190"/>
      <c r="K294" s="190"/>
      <c r="L294" s="190"/>
      <c r="M294" s="48"/>
      <c r="N294" s="48"/>
      <c r="O294" s="48"/>
      <c r="P294" s="48"/>
      <c r="Q294" s="48"/>
      <c r="R294" s="48"/>
      <c r="S294" s="48"/>
      <c r="T294" s="48"/>
      <c r="U294" s="48"/>
      <c r="V294" s="48"/>
      <c r="W294" s="187"/>
    </row>
    <row r="295" spans="1:23" ht="18" customHeight="1" x14ac:dyDescent="0.25">
      <c r="A295" s="54"/>
      <c r="B295" s="58"/>
      <c r="C295" s="50"/>
      <c r="D295" s="67"/>
      <c r="E295" s="53">
        <f>$C$62*E294</f>
        <v>0</v>
      </c>
      <c r="F295" s="53">
        <f>$C$62*F294</f>
        <v>0</v>
      </c>
      <c r="G295" s="53">
        <f>$C$62*G294</f>
        <v>0</v>
      </c>
      <c r="H295" s="53">
        <f>$C$62*H294</f>
        <v>0</v>
      </c>
      <c r="I295" s="53">
        <f t="shared" ref="I295:V295" si="142">$C$293*I294</f>
        <v>0</v>
      </c>
      <c r="J295" s="53">
        <f t="shared" si="142"/>
        <v>0</v>
      </c>
      <c r="K295" s="53">
        <f t="shared" si="142"/>
        <v>0</v>
      </c>
      <c r="L295" s="53">
        <f t="shared" si="142"/>
        <v>0</v>
      </c>
      <c r="M295" s="53">
        <f t="shared" si="142"/>
        <v>0</v>
      </c>
      <c r="N295" s="53">
        <f t="shared" si="142"/>
        <v>0</v>
      </c>
      <c r="O295" s="53">
        <f t="shared" si="142"/>
        <v>0</v>
      </c>
      <c r="P295" s="53">
        <f t="shared" si="142"/>
        <v>0</v>
      </c>
      <c r="Q295" s="53">
        <f t="shared" si="142"/>
        <v>0</v>
      </c>
      <c r="R295" s="53">
        <f t="shared" si="142"/>
        <v>0</v>
      </c>
      <c r="S295" s="53">
        <f t="shared" si="142"/>
        <v>0</v>
      </c>
      <c r="T295" s="53">
        <f t="shared" si="142"/>
        <v>0</v>
      </c>
      <c r="U295" s="53">
        <f t="shared" si="142"/>
        <v>0</v>
      </c>
      <c r="V295" s="53">
        <f t="shared" si="142"/>
        <v>0</v>
      </c>
      <c r="W295" s="187"/>
    </row>
    <row r="296" spans="1:23" ht="18" customHeight="1" x14ac:dyDescent="0.25">
      <c r="A296" s="52"/>
      <c r="B296" s="58"/>
      <c r="C296" s="50"/>
      <c r="D296" s="49"/>
      <c r="E296" s="53"/>
      <c r="F296" s="53"/>
      <c r="G296" s="53"/>
      <c r="H296" s="53"/>
      <c r="I296" s="53"/>
      <c r="J296" s="53"/>
      <c r="K296" s="53"/>
      <c r="L296" s="53"/>
      <c r="M296" s="53"/>
      <c r="N296" s="53"/>
      <c r="O296" s="53"/>
      <c r="P296" s="53"/>
      <c r="Q296" s="53"/>
      <c r="R296" s="53"/>
      <c r="S296" s="53"/>
      <c r="T296" s="53"/>
      <c r="U296" s="53"/>
      <c r="V296" s="53"/>
      <c r="W296" s="187"/>
    </row>
    <row r="297" spans="1:23" x14ac:dyDescent="0.25">
      <c r="A297" s="341" t="s">
        <v>317</v>
      </c>
      <c r="B297" s="337" t="s">
        <v>37</v>
      </c>
      <c r="C297" s="338">
        <f>'ORÇAMENTO SINTETICO'!H1163</f>
        <v>0</v>
      </c>
      <c r="D297" s="340" t="e">
        <f>C297/$C$288</f>
        <v>#DIV/0!</v>
      </c>
      <c r="E297" s="339">
        <f t="shared" ref="E297:V297" si="143">E299</f>
        <v>0</v>
      </c>
      <c r="F297" s="339">
        <f t="shared" si="143"/>
        <v>0</v>
      </c>
      <c r="G297" s="339">
        <f t="shared" si="143"/>
        <v>0</v>
      </c>
      <c r="H297" s="339">
        <f t="shared" si="143"/>
        <v>0</v>
      </c>
      <c r="I297" s="339">
        <f t="shared" si="143"/>
        <v>0</v>
      </c>
      <c r="J297" s="339">
        <f t="shared" si="143"/>
        <v>0</v>
      </c>
      <c r="K297" s="339">
        <f t="shared" si="143"/>
        <v>0</v>
      </c>
      <c r="L297" s="339">
        <f t="shared" si="143"/>
        <v>0</v>
      </c>
      <c r="M297" s="339">
        <f t="shared" si="143"/>
        <v>0</v>
      </c>
      <c r="N297" s="339">
        <f t="shared" si="143"/>
        <v>0</v>
      </c>
      <c r="O297" s="339">
        <f t="shared" si="143"/>
        <v>0</v>
      </c>
      <c r="P297" s="339">
        <f t="shared" si="143"/>
        <v>0</v>
      </c>
      <c r="Q297" s="339">
        <f t="shared" si="143"/>
        <v>0</v>
      </c>
      <c r="R297" s="339">
        <f t="shared" si="143"/>
        <v>0</v>
      </c>
      <c r="S297" s="339">
        <f t="shared" si="143"/>
        <v>0</v>
      </c>
      <c r="T297" s="339">
        <f t="shared" si="143"/>
        <v>0</v>
      </c>
      <c r="U297" s="339">
        <f t="shared" si="143"/>
        <v>0</v>
      </c>
      <c r="V297" s="339">
        <f t="shared" si="143"/>
        <v>0</v>
      </c>
      <c r="W297" s="187"/>
    </row>
    <row r="298" spans="1:23" ht="18" customHeight="1" x14ac:dyDescent="0.25">
      <c r="A298" s="52"/>
      <c r="B298" s="59"/>
      <c r="C298" s="56"/>
      <c r="D298" s="55"/>
      <c r="E298" s="48"/>
      <c r="F298" s="48"/>
      <c r="G298" s="48"/>
      <c r="H298" s="48"/>
      <c r="I298" s="48"/>
      <c r="J298" s="190"/>
      <c r="K298" s="190"/>
      <c r="L298" s="190"/>
      <c r="M298" s="190"/>
      <c r="N298" s="190"/>
      <c r="O298" s="190"/>
      <c r="P298" s="190"/>
      <c r="Q298" s="190"/>
      <c r="R298" s="48"/>
      <c r="S298" s="190"/>
      <c r="T298" s="48"/>
      <c r="U298" s="48"/>
      <c r="V298" s="48"/>
      <c r="W298" s="187"/>
    </row>
    <row r="299" spans="1:23" ht="18" customHeight="1" x14ac:dyDescent="0.25">
      <c r="A299" s="54"/>
      <c r="B299" s="58"/>
      <c r="C299" s="50"/>
      <c r="D299" s="49"/>
      <c r="E299" s="53">
        <f>$C$66*E298</f>
        <v>0</v>
      </c>
      <c r="F299" s="53">
        <f>$C$66*F298</f>
        <v>0</v>
      </c>
      <c r="G299" s="53">
        <f>$C$66*G298</f>
        <v>0</v>
      </c>
      <c r="H299" s="53">
        <f>$C$66*H298</f>
        <v>0</v>
      </c>
      <c r="I299" s="53">
        <f>$C$66*I298</f>
        <v>0</v>
      </c>
      <c r="J299" s="53">
        <f t="shared" ref="J299:V299" si="144">$C$297*J298</f>
        <v>0</v>
      </c>
      <c r="K299" s="53">
        <f t="shared" si="144"/>
        <v>0</v>
      </c>
      <c r="L299" s="53">
        <f t="shared" si="144"/>
        <v>0</v>
      </c>
      <c r="M299" s="53">
        <f t="shared" si="144"/>
        <v>0</v>
      </c>
      <c r="N299" s="53">
        <f t="shared" si="144"/>
        <v>0</v>
      </c>
      <c r="O299" s="53">
        <f t="shared" si="144"/>
        <v>0</v>
      </c>
      <c r="P299" s="53">
        <f t="shared" si="144"/>
        <v>0</v>
      </c>
      <c r="Q299" s="53">
        <f t="shared" si="144"/>
        <v>0</v>
      </c>
      <c r="R299" s="53">
        <f t="shared" si="144"/>
        <v>0</v>
      </c>
      <c r="S299" s="53">
        <f t="shared" si="144"/>
        <v>0</v>
      </c>
      <c r="T299" s="53">
        <f t="shared" si="144"/>
        <v>0</v>
      </c>
      <c r="U299" s="53">
        <f t="shared" si="144"/>
        <v>0</v>
      </c>
      <c r="V299" s="53">
        <f t="shared" si="144"/>
        <v>0</v>
      </c>
      <c r="W299" s="187"/>
    </row>
    <row r="300" spans="1:23" ht="18" customHeight="1" x14ac:dyDescent="0.25">
      <c r="A300" s="52"/>
      <c r="B300" s="58"/>
      <c r="C300" s="50"/>
      <c r="D300" s="49"/>
      <c r="E300" s="53"/>
      <c r="F300" s="53"/>
      <c r="G300" s="53"/>
      <c r="H300" s="53"/>
      <c r="I300" s="53"/>
      <c r="J300" s="53"/>
      <c r="K300" s="53"/>
      <c r="L300" s="53"/>
      <c r="M300" s="53"/>
      <c r="N300" s="53"/>
      <c r="O300" s="53"/>
      <c r="P300" s="53"/>
      <c r="Q300" s="53"/>
      <c r="R300" s="53"/>
      <c r="S300" s="53"/>
      <c r="T300" s="53"/>
      <c r="U300" s="53"/>
      <c r="V300" s="53"/>
      <c r="W300" s="187"/>
    </row>
    <row r="301" spans="1:23" ht="18" customHeight="1" x14ac:dyDescent="0.25">
      <c r="A301" s="341" t="s">
        <v>316</v>
      </c>
      <c r="B301" s="337" t="s">
        <v>39</v>
      </c>
      <c r="C301" s="338">
        <f>'ORÇAMENTO SINTETICO'!H1198</f>
        <v>0</v>
      </c>
      <c r="D301" s="340" t="e">
        <f>C301/$C$288</f>
        <v>#DIV/0!</v>
      </c>
      <c r="E301" s="339">
        <f t="shared" ref="E301:V301" si="145">E303</f>
        <v>0</v>
      </c>
      <c r="F301" s="339">
        <f t="shared" si="145"/>
        <v>0</v>
      </c>
      <c r="G301" s="339">
        <f t="shared" si="145"/>
        <v>0</v>
      </c>
      <c r="H301" s="339">
        <f t="shared" si="145"/>
        <v>0</v>
      </c>
      <c r="I301" s="339">
        <f t="shared" si="145"/>
        <v>0</v>
      </c>
      <c r="J301" s="339">
        <f t="shared" si="145"/>
        <v>0</v>
      </c>
      <c r="K301" s="339">
        <f t="shared" si="145"/>
        <v>0</v>
      </c>
      <c r="L301" s="339">
        <f t="shared" si="145"/>
        <v>0</v>
      </c>
      <c r="M301" s="339">
        <f t="shared" si="145"/>
        <v>0</v>
      </c>
      <c r="N301" s="339">
        <f t="shared" si="145"/>
        <v>0</v>
      </c>
      <c r="O301" s="339">
        <f t="shared" si="145"/>
        <v>0</v>
      </c>
      <c r="P301" s="339">
        <f t="shared" si="145"/>
        <v>0</v>
      </c>
      <c r="Q301" s="339">
        <f t="shared" si="145"/>
        <v>0</v>
      </c>
      <c r="R301" s="339">
        <f t="shared" si="145"/>
        <v>0</v>
      </c>
      <c r="S301" s="339">
        <f t="shared" si="145"/>
        <v>0</v>
      </c>
      <c r="T301" s="339">
        <f t="shared" si="145"/>
        <v>0</v>
      </c>
      <c r="U301" s="339">
        <f t="shared" si="145"/>
        <v>0</v>
      </c>
      <c r="V301" s="339">
        <f t="shared" si="145"/>
        <v>0</v>
      </c>
      <c r="W301" s="187"/>
    </row>
    <row r="302" spans="1:23" ht="18" customHeight="1" x14ac:dyDescent="0.25">
      <c r="A302" s="52"/>
      <c r="B302" s="59"/>
      <c r="C302" s="56"/>
      <c r="D302" s="55"/>
      <c r="E302" s="48"/>
      <c r="F302" s="48"/>
      <c r="G302" s="48"/>
      <c r="H302" s="48"/>
      <c r="I302" s="48"/>
      <c r="J302" s="48"/>
      <c r="K302" s="48"/>
      <c r="L302" s="190"/>
      <c r="M302" s="190"/>
      <c r="N302" s="190"/>
      <c r="O302" s="190"/>
      <c r="P302" s="190"/>
      <c r="Q302" s="190"/>
      <c r="R302" s="190"/>
      <c r="S302" s="190"/>
      <c r="T302" s="190"/>
      <c r="U302" s="48"/>
      <c r="V302" s="48"/>
      <c r="W302" s="187"/>
    </row>
    <row r="303" spans="1:23" ht="18" customHeight="1" x14ac:dyDescent="0.25">
      <c r="A303" s="54"/>
      <c r="B303" s="58"/>
      <c r="C303" s="50"/>
      <c r="D303" s="53">
        <f t="shared" ref="D303:K303" si="146">$C$70*D302</f>
        <v>0</v>
      </c>
      <c r="E303" s="53">
        <f t="shared" si="146"/>
        <v>0</v>
      </c>
      <c r="F303" s="53">
        <f t="shared" si="146"/>
        <v>0</v>
      </c>
      <c r="G303" s="53">
        <f t="shared" si="146"/>
        <v>0</v>
      </c>
      <c r="H303" s="53">
        <f t="shared" si="146"/>
        <v>0</v>
      </c>
      <c r="I303" s="53">
        <f t="shared" si="146"/>
        <v>0</v>
      </c>
      <c r="J303" s="53">
        <f t="shared" si="146"/>
        <v>0</v>
      </c>
      <c r="K303" s="53">
        <f t="shared" si="146"/>
        <v>0</v>
      </c>
      <c r="L303" s="53">
        <f t="shared" ref="L303:V303" si="147">$C$301*L302</f>
        <v>0</v>
      </c>
      <c r="M303" s="53">
        <f t="shared" si="147"/>
        <v>0</v>
      </c>
      <c r="N303" s="53">
        <f t="shared" si="147"/>
        <v>0</v>
      </c>
      <c r="O303" s="53">
        <f t="shared" si="147"/>
        <v>0</v>
      </c>
      <c r="P303" s="53">
        <f t="shared" si="147"/>
        <v>0</v>
      </c>
      <c r="Q303" s="53">
        <f t="shared" si="147"/>
        <v>0</v>
      </c>
      <c r="R303" s="53">
        <f t="shared" si="147"/>
        <v>0</v>
      </c>
      <c r="S303" s="53">
        <f t="shared" si="147"/>
        <v>0</v>
      </c>
      <c r="T303" s="53">
        <f t="shared" si="147"/>
        <v>0</v>
      </c>
      <c r="U303" s="53">
        <f t="shared" si="147"/>
        <v>0</v>
      </c>
      <c r="V303" s="53">
        <f t="shared" si="147"/>
        <v>0</v>
      </c>
      <c r="W303" s="187"/>
    </row>
    <row r="304" spans="1:23" ht="18" customHeight="1" x14ac:dyDescent="0.25">
      <c r="A304" s="52"/>
      <c r="B304" s="58"/>
      <c r="C304" s="50"/>
      <c r="D304" s="49"/>
      <c r="E304" s="53"/>
      <c r="F304" s="53"/>
      <c r="G304" s="53"/>
      <c r="H304" s="53"/>
      <c r="I304" s="53"/>
      <c r="J304" s="53"/>
      <c r="K304" s="53"/>
      <c r="L304" s="53"/>
      <c r="M304" s="53"/>
      <c r="N304" s="53"/>
      <c r="O304" s="53"/>
      <c r="P304" s="53"/>
      <c r="Q304" s="53"/>
      <c r="R304" s="53"/>
      <c r="S304" s="53"/>
      <c r="T304" s="53"/>
      <c r="U304" s="53"/>
      <c r="V304" s="53"/>
      <c r="W304" s="187"/>
    </row>
    <row r="305" spans="1:23" ht="18" customHeight="1" x14ac:dyDescent="0.25">
      <c r="A305" s="341" t="s">
        <v>315</v>
      </c>
      <c r="B305" s="337" t="s">
        <v>41</v>
      </c>
      <c r="C305" s="338">
        <f>'ORÇAMENTO SINTETICO'!H1206</f>
        <v>0</v>
      </c>
      <c r="D305" s="340" t="e">
        <f>C305/$C$288</f>
        <v>#DIV/0!</v>
      </c>
      <c r="E305" s="339">
        <f t="shared" ref="E305:V305" si="148">E307</f>
        <v>0</v>
      </c>
      <c r="F305" s="339">
        <f t="shared" si="148"/>
        <v>0</v>
      </c>
      <c r="G305" s="339">
        <f t="shared" si="148"/>
        <v>0</v>
      </c>
      <c r="H305" s="339">
        <f t="shared" si="148"/>
        <v>0</v>
      </c>
      <c r="I305" s="339">
        <f t="shared" si="148"/>
        <v>0</v>
      </c>
      <c r="J305" s="339">
        <f t="shared" si="148"/>
        <v>0</v>
      </c>
      <c r="K305" s="339">
        <f t="shared" si="148"/>
        <v>0</v>
      </c>
      <c r="L305" s="339">
        <f t="shared" si="148"/>
        <v>0</v>
      </c>
      <c r="M305" s="339">
        <f t="shared" si="148"/>
        <v>0</v>
      </c>
      <c r="N305" s="339">
        <f t="shared" si="148"/>
        <v>0</v>
      </c>
      <c r="O305" s="339">
        <f t="shared" si="148"/>
        <v>0</v>
      </c>
      <c r="P305" s="339">
        <f t="shared" si="148"/>
        <v>0</v>
      </c>
      <c r="Q305" s="339">
        <f t="shared" si="148"/>
        <v>0</v>
      </c>
      <c r="R305" s="339">
        <f t="shared" si="148"/>
        <v>0</v>
      </c>
      <c r="S305" s="339">
        <f t="shared" si="148"/>
        <v>0</v>
      </c>
      <c r="T305" s="339">
        <f t="shared" si="148"/>
        <v>0</v>
      </c>
      <c r="U305" s="339">
        <f t="shared" si="148"/>
        <v>0</v>
      </c>
      <c r="V305" s="339">
        <f t="shared" si="148"/>
        <v>0</v>
      </c>
      <c r="W305" s="187"/>
    </row>
    <row r="306" spans="1:23" ht="18" customHeight="1" x14ac:dyDescent="0.25">
      <c r="A306" s="52"/>
      <c r="B306" s="59"/>
      <c r="C306" s="56"/>
      <c r="D306" s="55"/>
      <c r="E306" s="48"/>
      <c r="F306" s="48"/>
      <c r="G306" s="48"/>
      <c r="H306" s="48"/>
      <c r="I306" s="48"/>
      <c r="J306" s="48"/>
      <c r="K306" s="48"/>
      <c r="L306" s="48"/>
      <c r="M306" s="48"/>
      <c r="N306" s="190"/>
      <c r="O306" s="190"/>
      <c r="P306" s="190"/>
      <c r="Q306" s="190"/>
      <c r="R306" s="190"/>
      <c r="S306" s="190"/>
      <c r="T306" s="190"/>
      <c r="U306" s="190"/>
      <c r="V306" s="48"/>
      <c r="W306" s="187"/>
    </row>
    <row r="307" spans="1:23" ht="18" customHeight="1" x14ac:dyDescent="0.25">
      <c r="A307" s="54"/>
      <c r="B307" s="58"/>
      <c r="C307" s="50"/>
      <c r="D307" s="49"/>
      <c r="E307" s="53">
        <f t="shared" ref="E307:M307" si="149">$C$74*E306</f>
        <v>0</v>
      </c>
      <c r="F307" s="53">
        <f t="shared" si="149"/>
        <v>0</v>
      </c>
      <c r="G307" s="53">
        <f t="shared" si="149"/>
        <v>0</v>
      </c>
      <c r="H307" s="53">
        <f t="shared" si="149"/>
        <v>0</v>
      </c>
      <c r="I307" s="53">
        <f t="shared" si="149"/>
        <v>0</v>
      </c>
      <c r="J307" s="53">
        <f t="shared" si="149"/>
        <v>0</v>
      </c>
      <c r="K307" s="53">
        <f t="shared" si="149"/>
        <v>0</v>
      </c>
      <c r="L307" s="53">
        <f t="shared" si="149"/>
        <v>0</v>
      </c>
      <c r="M307" s="53">
        <f t="shared" si="149"/>
        <v>0</v>
      </c>
      <c r="N307" s="53">
        <f t="shared" ref="N307:V307" si="150">$C$305*N306</f>
        <v>0</v>
      </c>
      <c r="O307" s="53">
        <f t="shared" si="150"/>
        <v>0</v>
      </c>
      <c r="P307" s="53">
        <f t="shared" si="150"/>
        <v>0</v>
      </c>
      <c r="Q307" s="53">
        <f t="shared" si="150"/>
        <v>0</v>
      </c>
      <c r="R307" s="53">
        <f t="shared" si="150"/>
        <v>0</v>
      </c>
      <c r="S307" s="53">
        <f t="shared" si="150"/>
        <v>0</v>
      </c>
      <c r="T307" s="53">
        <f t="shared" si="150"/>
        <v>0</v>
      </c>
      <c r="U307" s="53">
        <f t="shared" si="150"/>
        <v>0</v>
      </c>
      <c r="V307" s="53">
        <f t="shared" si="150"/>
        <v>0</v>
      </c>
      <c r="W307" s="187"/>
    </row>
    <row r="308" spans="1:23" ht="18" customHeight="1" x14ac:dyDescent="0.25">
      <c r="A308" s="52"/>
      <c r="B308" s="58"/>
      <c r="C308" s="50"/>
      <c r="D308" s="49"/>
      <c r="E308" s="53"/>
      <c r="F308" s="53"/>
      <c r="G308" s="53"/>
      <c r="H308" s="53"/>
      <c r="I308" s="53"/>
      <c r="J308" s="53"/>
      <c r="K308" s="53"/>
      <c r="L308" s="53"/>
      <c r="M308" s="53"/>
      <c r="N308" s="53"/>
      <c r="O308" s="53"/>
      <c r="P308" s="53"/>
      <c r="Q308" s="53"/>
      <c r="R308" s="53"/>
      <c r="S308" s="53"/>
      <c r="T308" s="53"/>
      <c r="U308" s="53"/>
      <c r="V308" s="53"/>
      <c r="W308" s="187"/>
    </row>
    <row r="309" spans="1:23" ht="18" customHeight="1" x14ac:dyDescent="0.25">
      <c r="A309" s="341" t="s">
        <v>314</v>
      </c>
      <c r="B309" s="337" t="s">
        <v>43</v>
      </c>
      <c r="C309" s="338">
        <f>'ORÇAMENTO SINTETICO'!H1210</f>
        <v>0</v>
      </c>
      <c r="D309" s="340" t="e">
        <f>C309/$C$288</f>
        <v>#DIV/0!</v>
      </c>
      <c r="E309" s="339">
        <f t="shared" ref="E309:V309" si="151">E311</f>
        <v>0</v>
      </c>
      <c r="F309" s="339">
        <f t="shared" si="151"/>
        <v>0</v>
      </c>
      <c r="G309" s="339">
        <f t="shared" si="151"/>
        <v>0</v>
      </c>
      <c r="H309" s="339">
        <f t="shared" si="151"/>
        <v>0</v>
      </c>
      <c r="I309" s="339">
        <f t="shared" si="151"/>
        <v>0</v>
      </c>
      <c r="J309" s="339">
        <f t="shared" si="151"/>
        <v>0</v>
      </c>
      <c r="K309" s="339">
        <f t="shared" si="151"/>
        <v>0</v>
      </c>
      <c r="L309" s="339">
        <f t="shared" si="151"/>
        <v>0</v>
      </c>
      <c r="M309" s="339">
        <f t="shared" si="151"/>
        <v>0</v>
      </c>
      <c r="N309" s="339">
        <f t="shared" si="151"/>
        <v>0</v>
      </c>
      <c r="O309" s="339">
        <f t="shared" si="151"/>
        <v>0</v>
      </c>
      <c r="P309" s="339">
        <f t="shared" si="151"/>
        <v>0</v>
      </c>
      <c r="Q309" s="339">
        <f t="shared" si="151"/>
        <v>0</v>
      </c>
      <c r="R309" s="339">
        <f t="shared" si="151"/>
        <v>0</v>
      </c>
      <c r="S309" s="339">
        <f t="shared" si="151"/>
        <v>0</v>
      </c>
      <c r="T309" s="339">
        <f t="shared" si="151"/>
        <v>0</v>
      </c>
      <c r="U309" s="339">
        <f t="shared" si="151"/>
        <v>0</v>
      </c>
      <c r="V309" s="339">
        <f t="shared" si="151"/>
        <v>0</v>
      </c>
      <c r="W309" s="187"/>
    </row>
    <row r="310" spans="1:23" ht="18" customHeight="1" x14ac:dyDescent="0.25">
      <c r="A310" s="52"/>
      <c r="B310" s="58"/>
      <c r="C310" s="50"/>
      <c r="D310" s="49"/>
      <c r="E310" s="48"/>
      <c r="F310" s="48"/>
      <c r="G310" s="48"/>
      <c r="H310" s="48"/>
      <c r="I310" s="48"/>
      <c r="J310" s="190"/>
      <c r="K310" s="190"/>
      <c r="L310" s="190"/>
      <c r="M310" s="190"/>
      <c r="N310" s="190"/>
      <c r="O310" s="190"/>
      <c r="P310" s="190"/>
      <c r="Q310" s="190"/>
      <c r="R310" s="190"/>
      <c r="S310" s="190"/>
      <c r="T310" s="190"/>
      <c r="U310" s="190"/>
      <c r="V310" s="48"/>
      <c r="W310" s="187"/>
    </row>
    <row r="311" spans="1:23" ht="18" customHeight="1" x14ac:dyDescent="0.25">
      <c r="A311" s="54"/>
      <c r="B311" s="66"/>
      <c r="C311" s="50"/>
      <c r="D311" s="49"/>
      <c r="E311" s="53">
        <f>$C$78*E310</f>
        <v>0</v>
      </c>
      <c r="F311" s="53">
        <f>$C$78*F310</f>
        <v>0</v>
      </c>
      <c r="G311" s="53">
        <f>$C$78*G310</f>
        <v>0</v>
      </c>
      <c r="H311" s="53">
        <f>$C$78*H310</f>
        <v>0</v>
      </c>
      <c r="I311" s="53">
        <f>$C$78*I310</f>
        <v>0</v>
      </c>
      <c r="J311" s="53">
        <f t="shared" ref="J311:V311" si="152">$C$309*J310</f>
        <v>0</v>
      </c>
      <c r="K311" s="53">
        <f t="shared" si="152"/>
        <v>0</v>
      </c>
      <c r="L311" s="53">
        <f t="shared" si="152"/>
        <v>0</v>
      </c>
      <c r="M311" s="53">
        <f t="shared" si="152"/>
        <v>0</v>
      </c>
      <c r="N311" s="53">
        <f t="shared" si="152"/>
        <v>0</v>
      </c>
      <c r="O311" s="53">
        <f t="shared" si="152"/>
        <v>0</v>
      </c>
      <c r="P311" s="53">
        <f t="shared" si="152"/>
        <v>0</v>
      </c>
      <c r="Q311" s="53">
        <f t="shared" si="152"/>
        <v>0</v>
      </c>
      <c r="R311" s="53">
        <f t="shared" si="152"/>
        <v>0</v>
      </c>
      <c r="S311" s="53">
        <f t="shared" si="152"/>
        <v>0</v>
      </c>
      <c r="T311" s="53">
        <f t="shared" si="152"/>
        <v>0</v>
      </c>
      <c r="U311" s="53">
        <f t="shared" si="152"/>
        <v>0</v>
      </c>
      <c r="V311" s="53">
        <f t="shared" si="152"/>
        <v>0</v>
      </c>
      <c r="W311" s="187"/>
    </row>
    <row r="312" spans="1:23" ht="18" customHeight="1" x14ac:dyDescent="0.25">
      <c r="A312" s="52"/>
      <c r="B312" s="57"/>
      <c r="C312" s="50"/>
      <c r="D312" s="49"/>
      <c r="E312" s="48"/>
      <c r="F312" s="48"/>
      <c r="G312" s="48"/>
      <c r="H312" s="48"/>
      <c r="I312" s="48"/>
      <c r="J312" s="48"/>
      <c r="K312" s="48"/>
      <c r="L312" s="48"/>
      <c r="M312" s="48"/>
      <c r="N312" s="48"/>
      <c r="O312" s="48"/>
      <c r="P312" s="48"/>
      <c r="Q312" s="48"/>
      <c r="R312" s="48"/>
      <c r="S312" s="48"/>
      <c r="T312" s="48"/>
      <c r="U312" s="48"/>
      <c r="V312" s="48"/>
      <c r="W312" s="187"/>
    </row>
    <row r="313" spans="1:23" ht="27.6" x14ac:dyDescent="0.25">
      <c r="A313" s="341" t="s">
        <v>313</v>
      </c>
      <c r="B313" s="337" t="s">
        <v>292</v>
      </c>
      <c r="C313" s="338">
        <f>'ORÇAMENTO SINTETICO'!H1222</f>
        <v>0</v>
      </c>
      <c r="D313" s="340" t="e">
        <f>C313/$C$288</f>
        <v>#DIV/0!</v>
      </c>
      <c r="E313" s="339">
        <f t="shared" ref="E313:V313" si="153">E315</f>
        <v>0</v>
      </c>
      <c r="F313" s="339">
        <f t="shared" si="153"/>
        <v>0</v>
      </c>
      <c r="G313" s="339">
        <f t="shared" si="153"/>
        <v>0</v>
      </c>
      <c r="H313" s="339">
        <f t="shared" si="153"/>
        <v>0</v>
      </c>
      <c r="I313" s="339">
        <f t="shared" si="153"/>
        <v>0</v>
      </c>
      <c r="J313" s="339">
        <f t="shared" si="153"/>
        <v>0</v>
      </c>
      <c r="K313" s="339">
        <f t="shared" si="153"/>
        <v>0</v>
      </c>
      <c r="L313" s="339">
        <f t="shared" si="153"/>
        <v>0</v>
      </c>
      <c r="M313" s="339">
        <f t="shared" si="153"/>
        <v>0</v>
      </c>
      <c r="N313" s="339">
        <f t="shared" si="153"/>
        <v>0</v>
      </c>
      <c r="O313" s="339">
        <f t="shared" si="153"/>
        <v>0</v>
      </c>
      <c r="P313" s="339">
        <f t="shared" si="153"/>
        <v>0</v>
      </c>
      <c r="Q313" s="339">
        <f t="shared" si="153"/>
        <v>0</v>
      </c>
      <c r="R313" s="339">
        <f t="shared" si="153"/>
        <v>0</v>
      </c>
      <c r="S313" s="339">
        <f t="shared" si="153"/>
        <v>0</v>
      </c>
      <c r="T313" s="339">
        <f t="shared" si="153"/>
        <v>0</v>
      </c>
      <c r="U313" s="339">
        <f t="shared" si="153"/>
        <v>0</v>
      </c>
      <c r="V313" s="339">
        <f t="shared" si="153"/>
        <v>0</v>
      </c>
      <c r="W313" s="187"/>
    </row>
    <row r="314" spans="1:23" ht="18" customHeight="1" x14ac:dyDescent="0.25">
      <c r="A314" s="52"/>
      <c r="B314" s="58"/>
      <c r="C314" s="50"/>
      <c r="D314" s="49"/>
      <c r="E314" s="48"/>
      <c r="F314" s="48"/>
      <c r="G314" s="48"/>
      <c r="H314" s="48"/>
      <c r="I314" s="48"/>
      <c r="J314" s="48"/>
      <c r="K314" s="48"/>
      <c r="L314" s="190"/>
      <c r="M314" s="190"/>
      <c r="N314" s="190"/>
      <c r="O314" s="190"/>
      <c r="P314" s="190"/>
      <c r="Q314" s="190"/>
      <c r="R314" s="190"/>
      <c r="S314" s="190"/>
      <c r="T314" s="190"/>
      <c r="U314" s="48"/>
      <c r="V314" s="48"/>
      <c r="W314" s="187"/>
    </row>
    <row r="315" spans="1:23" ht="18" customHeight="1" x14ac:dyDescent="0.25">
      <c r="A315" s="54"/>
      <c r="B315" s="66"/>
      <c r="C315" s="50"/>
      <c r="D315" s="49"/>
      <c r="E315" s="53"/>
      <c r="F315" s="53"/>
      <c r="G315" s="53"/>
      <c r="H315" s="53"/>
      <c r="I315" s="53"/>
      <c r="J315" s="53"/>
      <c r="K315" s="53"/>
      <c r="L315" s="53">
        <f t="shared" ref="L315:V315" si="154">$C$313*L314</f>
        <v>0</v>
      </c>
      <c r="M315" s="53">
        <f t="shared" si="154"/>
        <v>0</v>
      </c>
      <c r="N315" s="53">
        <f t="shared" si="154"/>
        <v>0</v>
      </c>
      <c r="O315" s="53">
        <f t="shared" si="154"/>
        <v>0</v>
      </c>
      <c r="P315" s="53">
        <f t="shared" si="154"/>
        <v>0</v>
      </c>
      <c r="Q315" s="53">
        <f t="shared" si="154"/>
        <v>0</v>
      </c>
      <c r="R315" s="53">
        <f t="shared" si="154"/>
        <v>0</v>
      </c>
      <c r="S315" s="53">
        <f t="shared" si="154"/>
        <v>0</v>
      </c>
      <c r="T315" s="53">
        <f t="shared" si="154"/>
        <v>0</v>
      </c>
      <c r="U315" s="53">
        <f t="shared" si="154"/>
        <v>0</v>
      </c>
      <c r="V315" s="53">
        <f t="shared" si="154"/>
        <v>0</v>
      </c>
      <c r="W315" s="187"/>
    </row>
    <row r="316" spans="1:23" ht="18" customHeight="1" x14ac:dyDescent="0.25">
      <c r="A316" s="52"/>
      <c r="B316" s="58"/>
      <c r="C316" s="50"/>
      <c r="D316" s="49"/>
      <c r="E316" s="53"/>
      <c r="F316" s="53"/>
      <c r="G316" s="53"/>
      <c r="H316" s="53"/>
      <c r="I316" s="53"/>
      <c r="J316" s="53"/>
      <c r="K316" s="53"/>
      <c r="L316" s="53"/>
      <c r="M316" s="53"/>
      <c r="N316" s="53"/>
      <c r="O316" s="53"/>
      <c r="P316" s="53"/>
      <c r="Q316" s="53"/>
      <c r="R316" s="53"/>
      <c r="S316" s="53"/>
      <c r="T316" s="53"/>
      <c r="U316" s="53"/>
      <c r="V316" s="53"/>
      <c r="W316" s="187"/>
    </row>
    <row r="317" spans="1:23" ht="18" customHeight="1" x14ac:dyDescent="0.25">
      <c r="A317" s="341" t="s">
        <v>312</v>
      </c>
      <c r="B317" s="337" t="s">
        <v>47</v>
      </c>
      <c r="C317" s="338">
        <f>'ORÇAMENTO SINTETICO'!H1229</f>
        <v>0</v>
      </c>
      <c r="D317" s="340" t="e">
        <f>C317/$C$288</f>
        <v>#DIV/0!</v>
      </c>
      <c r="E317" s="339">
        <f t="shared" ref="E317:V317" si="155">E319</f>
        <v>0</v>
      </c>
      <c r="F317" s="339">
        <f t="shared" si="155"/>
        <v>0</v>
      </c>
      <c r="G317" s="339">
        <f t="shared" si="155"/>
        <v>0</v>
      </c>
      <c r="H317" s="339">
        <f t="shared" si="155"/>
        <v>0</v>
      </c>
      <c r="I317" s="339">
        <f t="shared" si="155"/>
        <v>0</v>
      </c>
      <c r="J317" s="339">
        <f t="shared" si="155"/>
        <v>0</v>
      </c>
      <c r="K317" s="339">
        <f t="shared" si="155"/>
        <v>0</v>
      </c>
      <c r="L317" s="339">
        <f t="shared" si="155"/>
        <v>0</v>
      </c>
      <c r="M317" s="339">
        <f t="shared" si="155"/>
        <v>0</v>
      </c>
      <c r="N317" s="339">
        <f t="shared" si="155"/>
        <v>0</v>
      </c>
      <c r="O317" s="339">
        <f t="shared" si="155"/>
        <v>0</v>
      </c>
      <c r="P317" s="339">
        <f t="shared" si="155"/>
        <v>0</v>
      </c>
      <c r="Q317" s="339">
        <f t="shared" si="155"/>
        <v>0</v>
      </c>
      <c r="R317" s="339">
        <f t="shared" si="155"/>
        <v>0</v>
      </c>
      <c r="S317" s="339">
        <f t="shared" si="155"/>
        <v>0</v>
      </c>
      <c r="T317" s="339">
        <f t="shared" si="155"/>
        <v>0</v>
      </c>
      <c r="U317" s="339">
        <f t="shared" si="155"/>
        <v>0</v>
      </c>
      <c r="V317" s="339">
        <f t="shared" si="155"/>
        <v>0</v>
      </c>
      <c r="W317" s="187"/>
    </row>
    <row r="318" spans="1:23" ht="18" customHeight="1" x14ac:dyDescent="0.25">
      <c r="A318" s="52"/>
      <c r="B318" s="66"/>
      <c r="C318" s="50"/>
      <c r="D318" s="49"/>
      <c r="E318" s="48"/>
      <c r="F318" s="48"/>
      <c r="G318" s="48"/>
      <c r="H318" s="48"/>
      <c r="I318" s="48"/>
      <c r="J318" s="48"/>
      <c r="K318" s="48"/>
      <c r="L318" s="190"/>
      <c r="M318" s="190"/>
      <c r="N318" s="190"/>
      <c r="O318" s="190"/>
      <c r="P318" s="190"/>
      <c r="Q318" s="190"/>
      <c r="R318" s="190"/>
      <c r="S318" s="190"/>
      <c r="T318" s="48"/>
      <c r="U318" s="48"/>
      <c r="V318" s="48"/>
      <c r="W318" s="187"/>
    </row>
    <row r="319" spans="1:23" ht="18" customHeight="1" x14ac:dyDescent="0.25">
      <c r="A319" s="54"/>
      <c r="B319" s="57"/>
      <c r="C319" s="50"/>
      <c r="D319" s="49"/>
      <c r="E319" s="53"/>
      <c r="F319" s="53"/>
      <c r="G319" s="53"/>
      <c r="H319" s="53"/>
      <c r="I319" s="53"/>
      <c r="J319" s="53"/>
      <c r="K319" s="53"/>
      <c r="L319" s="53">
        <f t="shared" ref="L319:V319" si="156">$C$317*L318</f>
        <v>0</v>
      </c>
      <c r="M319" s="53">
        <f t="shared" si="156"/>
        <v>0</v>
      </c>
      <c r="N319" s="53">
        <f t="shared" si="156"/>
        <v>0</v>
      </c>
      <c r="O319" s="53">
        <f t="shared" si="156"/>
        <v>0</v>
      </c>
      <c r="P319" s="53">
        <f t="shared" si="156"/>
        <v>0</v>
      </c>
      <c r="Q319" s="53">
        <f t="shared" si="156"/>
        <v>0</v>
      </c>
      <c r="R319" s="53">
        <f t="shared" si="156"/>
        <v>0</v>
      </c>
      <c r="S319" s="53">
        <f t="shared" si="156"/>
        <v>0</v>
      </c>
      <c r="T319" s="53">
        <f t="shared" si="156"/>
        <v>0</v>
      </c>
      <c r="U319" s="53">
        <f t="shared" si="156"/>
        <v>0</v>
      </c>
      <c r="V319" s="53">
        <f t="shared" si="156"/>
        <v>0</v>
      </c>
      <c r="W319" s="187"/>
    </row>
    <row r="320" spans="1:23" ht="18" customHeight="1" x14ac:dyDescent="0.25">
      <c r="A320" s="52"/>
      <c r="B320" s="58"/>
      <c r="C320" s="50"/>
      <c r="D320" s="49"/>
      <c r="E320" s="53"/>
      <c r="F320" s="53"/>
      <c r="G320" s="53"/>
      <c r="H320" s="53"/>
      <c r="I320" s="53"/>
      <c r="J320" s="53"/>
      <c r="K320" s="53"/>
      <c r="L320" s="53"/>
      <c r="M320" s="53"/>
      <c r="N320" s="53"/>
      <c r="O320" s="53"/>
      <c r="P320" s="53"/>
      <c r="Q320" s="53"/>
      <c r="R320" s="53"/>
      <c r="S320" s="53"/>
      <c r="T320" s="53"/>
      <c r="U320" s="53"/>
      <c r="V320" s="53"/>
      <c r="W320" s="187"/>
    </row>
    <row r="321" spans="1:23" ht="18" customHeight="1" x14ac:dyDescent="0.25">
      <c r="A321" s="341" t="s">
        <v>311</v>
      </c>
      <c r="B321" s="337" t="s">
        <v>49</v>
      </c>
      <c r="C321" s="338">
        <f>'ORÇAMENTO SINTETICO'!H1235</f>
        <v>0</v>
      </c>
      <c r="D321" s="340" t="e">
        <f>C321/$C$288</f>
        <v>#DIV/0!</v>
      </c>
      <c r="E321" s="339">
        <f t="shared" ref="E321:V321" si="157">E323</f>
        <v>0</v>
      </c>
      <c r="F321" s="339">
        <f t="shared" si="157"/>
        <v>0</v>
      </c>
      <c r="G321" s="339">
        <f t="shared" si="157"/>
        <v>0</v>
      </c>
      <c r="H321" s="339">
        <f t="shared" si="157"/>
        <v>0</v>
      </c>
      <c r="I321" s="339">
        <f t="shared" si="157"/>
        <v>0</v>
      </c>
      <c r="J321" s="339">
        <f t="shared" si="157"/>
        <v>0</v>
      </c>
      <c r="K321" s="339">
        <f t="shared" si="157"/>
        <v>0</v>
      </c>
      <c r="L321" s="339">
        <f t="shared" si="157"/>
        <v>0</v>
      </c>
      <c r="M321" s="339">
        <f t="shared" si="157"/>
        <v>0</v>
      </c>
      <c r="N321" s="339">
        <f t="shared" si="157"/>
        <v>0</v>
      </c>
      <c r="O321" s="339">
        <f t="shared" si="157"/>
        <v>0</v>
      </c>
      <c r="P321" s="339">
        <f t="shared" si="157"/>
        <v>0</v>
      </c>
      <c r="Q321" s="339">
        <f t="shared" si="157"/>
        <v>0</v>
      </c>
      <c r="R321" s="339">
        <f t="shared" si="157"/>
        <v>0</v>
      </c>
      <c r="S321" s="339">
        <f t="shared" si="157"/>
        <v>0</v>
      </c>
      <c r="T321" s="339">
        <f t="shared" si="157"/>
        <v>0</v>
      </c>
      <c r="U321" s="339">
        <f t="shared" si="157"/>
        <v>0</v>
      </c>
      <c r="V321" s="339">
        <f t="shared" si="157"/>
        <v>0</v>
      </c>
      <c r="W321" s="187"/>
    </row>
    <row r="322" spans="1:23" ht="18" customHeight="1" x14ac:dyDescent="0.25">
      <c r="A322" s="52"/>
      <c r="B322" s="57"/>
      <c r="C322" s="50"/>
      <c r="D322" s="49"/>
      <c r="E322" s="48"/>
      <c r="F322" s="48"/>
      <c r="G322" s="48"/>
      <c r="H322" s="48"/>
      <c r="I322" s="48"/>
      <c r="J322" s="48"/>
      <c r="K322" s="48"/>
      <c r="L322" s="48"/>
      <c r="M322" s="190"/>
      <c r="N322" s="190"/>
      <c r="O322" s="190"/>
      <c r="P322" s="190"/>
      <c r="Q322" s="190"/>
      <c r="R322" s="190"/>
      <c r="S322" s="190"/>
      <c r="T322" s="190"/>
      <c r="U322" s="48"/>
      <c r="V322" s="48"/>
      <c r="W322" s="187"/>
    </row>
    <row r="323" spans="1:23" ht="18" customHeight="1" x14ac:dyDescent="0.25">
      <c r="A323" s="54"/>
      <c r="B323" s="57"/>
      <c r="C323" s="50"/>
      <c r="D323" s="49"/>
      <c r="E323" s="53"/>
      <c r="F323" s="53"/>
      <c r="G323" s="53"/>
      <c r="H323" s="53"/>
      <c r="I323" s="53"/>
      <c r="J323" s="53"/>
      <c r="K323" s="53"/>
      <c r="L323" s="53"/>
      <c r="M323" s="53">
        <f t="shared" ref="M323:V323" si="158">$C$321*M322</f>
        <v>0</v>
      </c>
      <c r="N323" s="53">
        <f t="shared" si="158"/>
        <v>0</v>
      </c>
      <c r="O323" s="53">
        <f t="shared" si="158"/>
        <v>0</v>
      </c>
      <c r="P323" s="53">
        <f t="shared" si="158"/>
        <v>0</v>
      </c>
      <c r="Q323" s="53">
        <f t="shared" si="158"/>
        <v>0</v>
      </c>
      <c r="R323" s="53">
        <f t="shared" si="158"/>
        <v>0</v>
      </c>
      <c r="S323" s="53">
        <f t="shared" si="158"/>
        <v>0</v>
      </c>
      <c r="T323" s="53">
        <f t="shared" si="158"/>
        <v>0</v>
      </c>
      <c r="U323" s="53">
        <f t="shared" si="158"/>
        <v>0</v>
      </c>
      <c r="V323" s="53">
        <f t="shared" si="158"/>
        <v>0</v>
      </c>
      <c r="W323" s="187"/>
    </row>
    <row r="324" spans="1:23" ht="18" customHeight="1" x14ac:dyDescent="0.25">
      <c r="A324" s="52"/>
      <c r="B324" s="58"/>
      <c r="C324" s="50"/>
      <c r="D324" s="49"/>
      <c r="E324" s="53"/>
      <c r="F324" s="53"/>
      <c r="G324" s="53"/>
      <c r="H324" s="53"/>
      <c r="I324" s="53"/>
      <c r="J324" s="53"/>
      <c r="K324" s="53"/>
      <c r="L324" s="53"/>
      <c r="M324" s="53"/>
      <c r="N324" s="53"/>
      <c r="O324" s="53"/>
      <c r="P324" s="53"/>
      <c r="Q324" s="53"/>
      <c r="R324" s="53"/>
      <c r="S324" s="53"/>
      <c r="T324" s="53"/>
      <c r="U324" s="53"/>
      <c r="V324" s="53"/>
      <c r="W324" s="187"/>
    </row>
    <row r="325" spans="1:23" ht="18" customHeight="1" x14ac:dyDescent="0.25">
      <c r="A325" s="341" t="s">
        <v>310</v>
      </c>
      <c r="B325" s="337" t="s">
        <v>102</v>
      </c>
      <c r="C325" s="338">
        <f>'ORÇAMENTO SINTETICO'!H1271</f>
        <v>0</v>
      </c>
      <c r="D325" s="340" t="e">
        <f>C325/$C$288</f>
        <v>#DIV/0!</v>
      </c>
      <c r="E325" s="339">
        <f t="shared" ref="E325:V325" si="159">E327</f>
        <v>0</v>
      </c>
      <c r="F325" s="339">
        <f t="shared" si="159"/>
        <v>0</v>
      </c>
      <c r="G325" s="339">
        <f t="shared" si="159"/>
        <v>0</v>
      </c>
      <c r="H325" s="339">
        <f t="shared" si="159"/>
        <v>0</v>
      </c>
      <c r="I325" s="339">
        <f t="shared" si="159"/>
        <v>0</v>
      </c>
      <c r="J325" s="339">
        <f t="shared" si="159"/>
        <v>0</v>
      </c>
      <c r="K325" s="339">
        <f t="shared" si="159"/>
        <v>0</v>
      </c>
      <c r="L325" s="339">
        <f t="shared" si="159"/>
        <v>0</v>
      </c>
      <c r="M325" s="339">
        <f t="shared" si="159"/>
        <v>0</v>
      </c>
      <c r="N325" s="339">
        <f t="shared" si="159"/>
        <v>0</v>
      </c>
      <c r="O325" s="339">
        <f t="shared" si="159"/>
        <v>0</v>
      </c>
      <c r="P325" s="339">
        <f t="shared" si="159"/>
        <v>0</v>
      </c>
      <c r="Q325" s="339">
        <f t="shared" si="159"/>
        <v>0</v>
      </c>
      <c r="R325" s="339">
        <f t="shared" si="159"/>
        <v>0</v>
      </c>
      <c r="S325" s="339">
        <f t="shared" si="159"/>
        <v>0</v>
      </c>
      <c r="T325" s="339">
        <f t="shared" si="159"/>
        <v>0</v>
      </c>
      <c r="U325" s="339">
        <f t="shared" si="159"/>
        <v>0</v>
      </c>
      <c r="V325" s="339">
        <f t="shared" si="159"/>
        <v>0</v>
      </c>
      <c r="W325" s="187"/>
    </row>
    <row r="326" spans="1:23" ht="18" customHeight="1" x14ac:dyDescent="0.25">
      <c r="A326" s="52"/>
      <c r="B326" s="58"/>
      <c r="C326" s="50"/>
      <c r="D326" s="49"/>
      <c r="E326" s="48"/>
      <c r="F326" s="48"/>
      <c r="G326" s="48"/>
      <c r="H326" s="48"/>
      <c r="I326" s="48"/>
      <c r="J326" s="48"/>
      <c r="K326" s="48"/>
      <c r="L326" s="48"/>
      <c r="M326" s="48"/>
      <c r="N326" s="48"/>
      <c r="O326" s="48"/>
      <c r="P326" s="48"/>
      <c r="Q326" s="48"/>
      <c r="R326" s="190"/>
      <c r="S326" s="190"/>
      <c r="T326" s="48"/>
      <c r="U326" s="48"/>
      <c r="V326" s="48"/>
      <c r="W326" s="187"/>
    </row>
    <row r="327" spans="1:23" ht="18" customHeight="1" x14ac:dyDescent="0.25">
      <c r="A327" s="52"/>
      <c r="B327" s="57"/>
      <c r="C327" s="50"/>
      <c r="D327" s="49"/>
      <c r="E327" s="53"/>
      <c r="F327" s="53"/>
      <c r="G327" s="53"/>
      <c r="H327" s="53"/>
      <c r="I327" s="53"/>
      <c r="J327" s="53"/>
      <c r="K327" s="53"/>
      <c r="L327" s="53"/>
      <c r="M327" s="53"/>
      <c r="N327" s="53"/>
      <c r="O327" s="53"/>
      <c r="P327" s="53"/>
      <c r="Q327" s="53"/>
      <c r="R327" s="53">
        <f>$C$325*R326</f>
        <v>0</v>
      </c>
      <c r="S327" s="53">
        <f>$C$325*S326</f>
        <v>0</v>
      </c>
      <c r="T327" s="53">
        <f>$C$325*T326</f>
        <v>0</v>
      </c>
      <c r="U327" s="53">
        <f>$C$325*U326</f>
        <v>0</v>
      </c>
      <c r="V327" s="53">
        <f>$C$325*V326</f>
        <v>0</v>
      </c>
      <c r="W327" s="187"/>
    </row>
    <row r="328" spans="1:23" ht="18" customHeight="1" x14ac:dyDescent="0.25">
      <c r="A328" s="52"/>
      <c r="B328" s="58"/>
      <c r="C328" s="50"/>
      <c r="D328" s="49"/>
      <c r="E328" s="53"/>
      <c r="F328" s="53"/>
      <c r="G328" s="53"/>
      <c r="H328" s="53"/>
      <c r="I328" s="53"/>
      <c r="J328" s="53"/>
      <c r="K328" s="53"/>
      <c r="L328" s="53"/>
      <c r="M328" s="53"/>
      <c r="N328" s="53"/>
      <c r="O328" s="53"/>
      <c r="P328" s="53"/>
      <c r="Q328" s="53"/>
      <c r="R328" s="53"/>
      <c r="S328" s="53"/>
      <c r="T328" s="53"/>
      <c r="U328" s="53"/>
      <c r="V328" s="53"/>
      <c r="W328" s="187"/>
    </row>
    <row r="329" spans="1:23" ht="18" customHeight="1" x14ac:dyDescent="0.25">
      <c r="A329" s="341" t="s">
        <v>309</v>
      </c>
      <c r="B329" s="337" t="s">
        <v>51</v>
      </c>
      <c r="C329" s="338">
        <f>'ORÇAMENTO SINTETICO'!H1273</f>
        <v>0</v>
      </c>
      <c r="D329" s="340" t="e">
        <f>C329/$C$288</f>
        <v>#DIV/0!</v>
      </c>
      <c r="E329" s="339">
        <f t="shared" ref="E329:V329" si="160">E331</f>
        <v>0</v>
      </c>
      <c r="F329" s="339">
        <f t="shared" si="160"/>
        <v>0</v>
      </c>
      <c r="G329" s="339">
        <f t="shared" si="160"/>
        <v>0</v>
      </c>
      <c r="H329" s="339">
        <f t="shared" si="160"/>
        <v>0</v>
      </c>
      <c r="I329" s="339">
        <f t="shared" si="160"/>
        <v>0</v>
      </c>
      <c r="J329" s="339">
        <f t="shared" si="160"/>
        <v>0</v>
      </c>
      <c r="K329" s="339">
        <f t="shared" si="160"/>
        <v>0</v>
      </c>
      <c r="L329" s="339">
        <f t="shared" si="160"/>
        <v>0</v>
      </c>
      <c r="M329" s="339">
        <f t="shared" si="160"/>
        <v>0</v>
      </c>
      <c r="N329" s="339">
        <f t="shared" si="160"/>
        <v>0</v>
      </c>
      <c r="O329" s="339">
        <f t="shared" si="160"/>
        <v>0</v>
      </c>
      <c r="P329" s="339">
        <f t="shared" si="160"/>
        <v>0</v>
      </c>
      <c r="Q329" s="339">
        <f t="shared" si="160"/>
        <v>0</v>
      </c>
      <c r="R329" s="339">
        <f t="shared" si="160"/>
        <v>0</v>
      </c>
      <c r="S329" s="339">
        <f t="shared" si="160"/>
        <v>0</v>
      </c>
      <c r="T329" s="339">
        <f t="shared" si="160"/>
        <v>0</v>
      </c>
      <c r="U329" s="339">
        <f t="shared" si="160"/>
        <v>0</v>
      </c>
      <c r="V329" s="339">
        <f t="shared" si="160"/>
        <v>0</v>
      </c>
      <c r="W329" s="187"/>
    </row>
    <row r="330" spans="1:23" ht="18" customHeight="1" x14ac:dyDescent="0.25">
      <c r="A330" s="52"/>
      <c r="B330" s="58"/>
      <c r="C330" s="50"/>
      <c r="D330" s="49"/>
      <c r="E330" s="48"/>
      <c r="F330" s="48"/>
      <c r="G330" s="48"/>
      <c r="H330" s="48"/>
      <c r="I330" s="48"/>
      <c r="J330" s="48"/>
      <c r="K330" s="48"/>
      <c r="L330" s="48"/>
      <c r="M330" s="48"/>
      <c r="N330" s="48"/>
      <c r="O330" s="48"/>
      <c r="P330" s="48"/>
      <c r="Q330" s="190"/>
      <c r="R330" s="190"/>
      <c r="S330" s="190"/>
      <c r="T330" s="190"/>
      <c r="U330" s="190"/>
      <c r="V330" s="190"/>
      <c r="W330" s="187"/>
    </row>
    <row r="331" spans="1:23" ht="18" customHeight="1" x14ac:dyDescent="0.25">
      <c r="A331" s="54"/>
      <c r="B331" s="57"/>
      <c r="C331" s="50"/>
      <c r="D331" s="49"/>
      <c r="E331" s="53"/>
      <c r="F331" s="53"/>
      <c r="G331" s="53"/>
      <c r="H331" s="53"/>
      <c r="I331" s="53"/>
      <c r="J331" s="53"/>
      <c r="K331" s="53"/>
      <c r="L331" s="53"/>
      <c r="M331" s="53"/>
      <c r="N331" s="53"/>
      <c r="O331" s="53">
        <f>$C$94*O330</f>
        <v>0</v>
      </c>
      <c r="P331" s="53">
        <f>$C$94*P330</f>
        <v>0</v>
      </c>
      <c r="Q331" s="53">
        <f t="shared" ref="Q331:V331" si="161">$C$329*Q330</f>
        <v>0</v>
      </c>
      <c r="R331" s="53">
        <f t="shared" si="161"/>
        <v>0</v>
      </c>
      <c r="S331" s="53">
        <f t="shared" si="161"/>
        <v>0</v>
      </c>
      <c r="T331" s="53">
        <f t="shared" si="161"/>
        <v>0</v>
      </c>
      <c r="U331" s="53">
        <f t="shared" si="161"/>
        <v>0</v>
      </c>
      <c r="V331" s="53">
        <f t="shared" si="161"/>
        <v>0</v>
      </c>
      <c r="W331" s="187"/>
    </row>
    <row r="332" spans="1:23" ht="18" customHeight="1" x14ac:dyDescent="0.25">
      <c r="A332" s="54"/>
      <c r="B332" s="58"/>
      <c r="C332" s="50"/>
      <c r="D332" s="49"/>
      <c r="E332" s="53"/>
      <c r="F332" s="53"/>
      <c r="G332" s="53"/>
      <c r="H332" s="53"/>
      <c r="I332" s="53"/>
      <c r="J332" s="53"/>
      <c r="K332" s="53"/>
      <c r="L332" s="53"/>
      <c r="M332" s="53"/>
      <c r="N332" s="53"/>
      <c r="O332" s="53"/>
      <c r="P332" s="53"/>
      <c r="Q332" s="53"/>
      <c r="R332" s="53"/>
      <c r="S332" s="53"/>
      <c r="T332" s="53"/>
      <c r="U332" s="53"/>
      <c r="V332" s="53"/>
      <c r="W332" s="187"/>
    </row>
    <row r="333" spans="1:23" ht="18" customHeight="1" x14ac:dyDescent="0.25">
      <c r="A333" s="341" t="s">
        <v>308</v>
      </c>
      <c r="B333" s="337" t="s">
        <v>53</v>
      </c>
      <c r="C333" s="338">
        <f>'ORÇAMENTO SINTETICO'!H1294</f>
        <v>0</v>
      </c>
      <c r="D333" s="340" t="e">
        <f>C333/$C$288</f>
        <v>#DIV/0!</v>
      </c>
      <c r="E333" s="339">
        <f t="shared" ref="E333:V333" si="162">E335</f>
        <v>0</v>
      </c>
      <c r="F333" s="339">
        <f t="shared" si="162"/>
        <v>0</v>
      </c>
      <c r="G333" s="339">
        <f t="shared" si="162"/>
        <v>0</v>
      </c>
      <c r="H333" s="339">
        <f t="shared" si="162"/>
        <v>0</v>
      </c>
      <c r="I333" s="339">
        <f t="shared" si="162"/>
        <v>0</v>
      </c>
      <c r="J333" s="339">
        <f t="shared" si="162"/>
        <v>0</v>
      </c>
      <c r="K333" s="339">
        <f t="shared" si="162"/>
        <v>0</v>
      </c>
      <c r="L333" s="339">
        <f t="shared" si="162"/>
        <v>0</v>
      </c>
      <c r="M333" s="339">
        <f t="shared" si="162"/>
        <v>0</v>
      </c>
      <c r="N333" s="339">
        <f t="shared" si="162"/>
        <v>0</v>
      </c>
      <c r="O333" s="339">
        <f t="shared" si="162"/>
        <v>0</v>
      </c>
      <c r="P333" s="339">
        <f t="shared" si="162"/>
        <v>0</v>
      </c>
      <c r="Q333" s="339">
        <f t="shared" si="162"/>
        <v>0</v>
      </c>
      <c r="R333" s="339">
        <f t="shared" si="162"/>
        <v>0</v>
      </c>
      <c r="S333" s="339">
        <f t="shared" si="162"/>
        <v>0</v>
      </c>
      <c r="T333" s="339">
        <f t="shared" si="162"/>
        <v>0</v>
      </c>
      <c r="U333" s="339">
        <f t="shared" si="162"/>
        <v>0</v>
      </c>
      <c r="V333" s="339">
        <f t="shared" si="162"/>
        <v>0</v>
      </c>
      <c r="W333" s="187"/>
    </row>
    <row r="334" spans="1:23" ht="18" customHeight="1" x14ac:dyDescent="0.25">
      <c r="A334" s="52"/>
      <c r="B334" s="58"/>
      <c r="C334" s="56"/>
      <c r="D334" s="55"/>
      <c r="E334" s="48"/>
      <c r="F334" s="48"/>
      <c r="G334" s="48"/>
      <c r="H334" s="48"/>
      <c r="I334" s="48"/>
      <c r="J334" s="48"/>
      <c r="K334" s="48"/>
      <c r="L334" s="190"/>
      <c r="M334" s="190"/>
      <c r="N334" s="190"/>
      <c r="O334" s="190"/>
      <c r="P334" s="190"/>
      <c r="Q334" s="190"/>
      <c r="R334" s="190"/>
      <c r="S334" s="190"/>
      <c r="T334" s="190"/>
      <c r="U334" s="190"/>
      <c r="V334" s="48"/>
      <c r="W334" s="187"/>
    </row>
    <row r="335" spans="1:23" ht="18" customHeight="1" x14ac:dyDescent="0.25">
      <c r="A335" s="52"/>
      <c r="B335" s="57"/>
      <c r="C335" s="50"/>
      <c r="D335" s="49"/>
      <c r="E335" s="53"/>
      <c r="F335" s="53"/>
      <c r="G335" s="53"/>
      <c r="H335" s="53"/>
      <c r="I335" s="53"/>
      <c r="J335" s="53"/>
      <c r="K335" s="53">
        <f>$C$98*K334</f>
        <v>0</v>
      </c>
      <c r="L335" s="53">
        <f t="shared" ref="L335:V335" si="163">$C$333*L334</f>
        <v>0</v>
      </c>
      <c r="M335" s="53">
        <f t="shared" si="163"/>
        <v>0</v>
      </c>
      <c r="N335" s="53">
        <f t="shared" si="163"/>
        <v>0</v>
      </c>
      <c r="O335" s="53">
        <f t="shared" si="163"/>
        <v>0</v>
      </c>
      <c r="P335" s="53">
        <f t="shared" si="163"/>
        <v>0</v>
      </c>
      <c r="Q335" s="53">
        <f t="shared" si="163"/>
        <v>0</v>
      </c>
      <c r="R335" s="53">
        <f t="shared" si="163"/>
        <v>0</v>
      </c>
      <c r="S335" s="53">
        <f t="shared" si="163"/>
        <v>0</v>
      </c>
      <c r="T335" s="53">
        <f t="shared" si="163"/>
        <v>0</v>
      </c>
      <c r="U335" s="53">
        <f t="shared" si="163"/>
        <v>0</v>
      </c>
      <c r="V335" s="53">
        <f t="shared" si="163"/>
        <v>0</v>
      </c>
      <c r="W335" s="187"/>
    </row>
    <row r="336" spans="1:23" ht="18" customHeight="1" x14ac:dyDescent="0.25">
      <c r="A336" s="54"/>
      <c r="B336" s="58"/>
      <c r="C336" s="50"/>
      <c r="D336" s="49"/>
      <c r="E336" s="53"/>
      <c r="F336" s="53"/>
      <c r="G336" s="53"/>
      <c r="H336" s="53"/>
      <c r="I336" s="53"/>
      <c r="J336" s="53"/>
      <c r="K336" s="53"/>
      <c r="L336" s="53"/>
      <c r="M336" s="53"/>
      <c r="N336" s="53"/>
      <c r="O336" s="53"/>
      <c r="P336" s="53"/>
      <c r="Q336" s="53"/>
      <c r="R336" s="53"/>
      <c r="S336" s="53"/>
      <c r="T336" s="53"/>
      <c r="U336" s="53"/>
      <c r="V336" s="53"/>
      <c r="W336" s="187"/>
    </row>
    <row r="337" spans="1:23" ht="27.6" x14ac:dyDescent="0.25">
      <c r="A337" s="341" t="s">
        <v>307</v>
      </c>
      <c r="B337" s="337" t="s">
        <v>55</v>
      </c>
      <c r="C337" s="338">
        <f>'ORÇAMENTO SINTETICO'!H1358</f>
        <v>0</v>
      </c>
      <c r="D337" s="340" t="e">
        <f>C337/$C$288</f>
        <v>#DIV/0!</v>
      </c>
      <c r="E337" s="339">
        <f t="shared" ref="E337:V337" si="164">E339</f>
        <v>0</v>
      </c>
      <c r="F337" s="339">
        <f t="shared" si="164"/>
        <v>0</v>
      </c>
      <c r="G337" s="339">
        <f t="shared" si="164"/>
        <v>0</v>
      </c>
      <c r="H337" s="339">
        <f t="shared" si="164"/>
        <v>0</v>
      </c>
      <c r="I337" s="339">
        <f t="shared" si="164"/>
        <v>0</v>
      </c>
      <c r="J337" s="339">
        <f t="shared" si="164"/>
        <v>0</v>
      </c>
      <c r="K337" s="339">
        <f t="shared" si="164"/>
        <v>0</v>
      </c>
      <c r="L337" s="339">
        <f t="shared" si="164"/>
        <v>0</v>
      </c>
      <c r="M337" s="339">
        <f t="shared" si="164"/>
        <v>0</v>
      </c>
      <c r="N337" s="339">
        <f t="shared" si="164"/>
        <v>0</v>
      </c>
      <c r="O337" s="339">
        <f t="shared" si="164"/>
        <v>0</v>
      </c>
      <c r="P337" s="339">
        <f t="shared" si="164"/>
        <v>0</v>
      </c>
      <c r="Q337" s="339">
        <f t="shared" si="164"/>
        <v>0</v>
      </c>
      <c r="R337" s="339">
        <f t="shared" si="164"/>
        <v>0</v>
      </c>
      <c r="S337" s="339">
        <f t="shared" si="164"/>
        <v>0</v>
      </c>
      <c r="T337" s="339">
        <f t="shared" si="164"/>
        <v>0</v>
      </c>
      <c r="U337" s="339">
        <f t="shared" si="164"/>
        <v>0</v>
      </c>
      <c r="V337" s="339">
        <f t="shared" si="164"/>
        <v>0</v>
      </c>
      <c r="W337" s="187"/>
    </row>
    <row r="338" spans="1:23" ht="18" customHeight="1" x14ac:dyDescent="0.25">
      <c r="A338" s="52"/>
      <c r="B338" s="58"/>
      <c r="C338" s="56"/>
      <c r="D338" s="55"/>
      <c r="E338" s="48"/>
      <c r="F338" s="48"/>
      <c r="G338" s="48"/>
      <c r="H338" s="48"/>
      <c r="I338" s="48"/>
      <c r="J338" s="48"/>
      <c r="K338" s="48"/>
      <c r="L338" s="190"/>
      <c r="M338" s="190"/>
      <c r="N338" s="190"/>
      <c r="O338" s="190"/>
      <c r="P338" s="190"/>
      <c r="Q338" s="190"/>
      <c r="R338" s="190"/>
      <c r="S338" s="190"/>
      <c r="T338" s="190"/>
      <c r="U338" s="190"/>
      <c r="V338" s="48"/>
      <c r="W338" s="187"/>
    </row>
    <row r="339" spans="1:23" ht="18" customHeight="1" x14ac:dyDescent="0.25">
      <c r="A339" s="54"/>
      <c r="B339" s="57"/>
      <c r="C339" s="50"/>
      <c r="D339" s="49"/>
      <c r="E339" s="53"/>
      <c r="F339" s="53"/>
      <c r="G339" s="53"/>
      <c r="H339" s="53"/>
      <c r="I339" s="53"/>
      <c r="J339" s="53"/>
      <c r="K339" s="53">
        <f>$C$102*K338</f>
        <v>0</v>
      </c>
      <c r="L339" s="53">
        <f t="shared" ref="L339:V339" si="165">$C$337*L338</f>
        <v>0</v>
      </c>
      <c r="M339" s="53">
        <f t="shared" si="165"/>
        <v>0</v>
      </c>
      <c r="N339" s="53">
        <f t="shared" si="165"/>
        <v>0</v>
      </c>
      <c r="O339" s="53">
        <f t="shared" si="165"/>
        <v>0</v>
      </c>
      <c r="P339" s="53">
        <f t="shared" si="165"/>
        <v>0</v>
      </c>
      <c r="Q339" s="53">
        <f t="shared" si="165"/>
        <v>0</v>
      </c>
      <c r="R339" s="53">
        <f t="shared" si="165"/>
        <v>0</v>
      </c>
      <c r="S339" s="53">
        <f t="shared" si="165"/>
        <v>0</v>
      </c>
      <c r="T339" s="53">
        <f t="shared" si="165"/>
        <v>0</v>
      </c>
      <c r="U339" s="53">
        <f t="shared" si="165"/>
        <v>0</v>
      </c>
      <c r="V339" s="53">
        <f t="shared" si="165"/>
        <v>0</v>
      </c>
      <c r="W339" s="187"/>
    </row>
    <row r="340" spans="1:23" ht="18" customHeight="1" x14ac:dyDescent="0.25">
      <c r="A340" s="52"/>
      <c r="B340" s="58"/>
      <c r="C340" s="50"/>
      <c r="D340" s="49"/>
      <c r="E340" s="48"/>
      <c r="F340" s="48"/>
      <c r="G340" s="48"/>
      <c r="H340" s="48"/>
      <c r="I340" s="48"/>
      <c r="J340" s="48"/>
      <c r="K340" s="48"/>
      <c r="L340" s="48"/>
      <c r="M340" s="48"/>
      <c r="N340" s="48"/>
      <c r="O340" s="48"/>
      <c r="P340" s="48"/>
      <c r="Q340" s="48"/>
      <c r="R340" s="48"/>
      <c r="S340" s="48"/>
      <c r="T340" s="48"/>
      <c r="U340" s="48"/>
      <c r="V340" s="48"/>
      <c r="W340" s="187"/>
    </row>
    <row r="341" spans="1:23" ht="27.6" x14ac:dyDescent="0.25">
      <c r="A341" s="341" t="s">
        <v>306</v>
      </c>
      <c r="B341" s="337" t="s">
        <v>57</v>
      </c>
      <c r="C341" s="338">
        <f>'ORÇAMENTO SINTETICO'!H1408</f>
        <v>0</v>
      </c>
      <c r="D341" s="340" t="e">
        <f>C341/$C$288</f>
        <v>#DIV/0!</v>
      </c>
      <c r="E341" s="339">
        <f t="shared" ref="E341:V341" si="166">E343</f>
        <v>0</v>
      </c>
      <c r="F341" s="339">
        <f t="shared" si="166"/>
        <v>0</v>
      </c>
      <c r="G341" s="339">
        <f t="shared" si="166"/>
        <v>0</v>
      </c>
      <c r="H341" s="339">
        <f t="shared" si="166"/>
        <v>0</v>
      </c>
      <c r="I341" s="339">
        <f t="shared" si="166"/>
        <v>0</v>
      </c>
      <c r="J341" s="339">
        <f t="shared" si="166"/>
        <v>0</v>
      </c>
      <c r="K341" s="339">
        <f t="shared" si="166"/>
        <v>0</v>
      </c>
      <c r="L341" s="339">
        <f t="shared" si="166"/>
        <v>0</v>
      </c>
      <c r="M341" s="339">
        <f t="shared" si="166"/>
        <v>0</v>
      </c>
      <c r="N341" s="339">
        <f t="shared" si="166"/>
        <v>0</v>
      </c>
      <c r="O341" s="339">
        <f t="shared" si="166"/>
        <v>0</v>
      </c>
      <c r="P341" s="339">
        <f t="shared" si="166"/>
        <v>0</v>
      </c>
      <c r="Q341" s="339">
        <f t="shared" si="166"/>
        <v>0</v>
      </c>
      <c r="R341" s="339">
        <f t="shared" si="166"/>
        <v>0</v>
      </c>
      <c r="S341" s="339">
        <f t="shared" si="166"/>
        <v>0</v>
      </c>
      <c r="T341" s="339">
        <f t="shared" si="166"/>
        <v>0</v>
      </c>
      <c r="U341" s="339">
        <f t="shared" si="166"/>
        <v>0</v>
      </c>
      <c r="V341" s="339">
        <f t="shared" si="166"/>
        <v>0</v>
      </c>
      <c r="W341" s="187"/>
    </row>
    <row r="342" spans="1:23" ht="18" customHeight="1" x14ac:dyDescent="0.25">
      <c r="A342" s="52"/>
      <c r="B342" s="57"/>
      <c r="C342" s="56"/>
      <c r="D342" s="55"/>
      <c r="E342" s="48"/>
      <c r="F342" s="48"/>
      <c r="G342" s="48"/>
      <c r="H342" s="48"/>
      <c r="I342" s="48"/>
      <c r="J342" s="48"/>
      <c r="K342" s="48"/>
      <c r="L342" s="190"/>
      <c r="M342" s="190"/>
      <c r="N342" s="190"/>
      <c r="O342" s="190"/>
      <c r="P342" s="190"/>
      <c r="Q342" s="190"/>
      <c r="R342" s="190"/>
      <c r="S342" s="190"/>
      <c r="T342" s="190"/>
      <c r="U342" s="190"/>
      <c r="V342" s="48"/>
      <c r="W342" s="187"/>
    </row>
    <row r="343" spans="1:23" ht="18" customHeight="1" x14ac:dyDescent="0.25">
      <c r="A343" s="54"/>
      <c r="B343" s="58"/>
      <c r="C343" s="50"/>
      <c r="D343" s="49"/>
      <c r="E343" s="53"/>
      <c r="F343" s="53"/>
      <c r="G343" s="53"/>
      <c r="H343" s="53"/>
      <c r="I343" s="53"/>
      <c r="J343" s="53"/>
      <c r="K343" s="53"/>
      <c r="L343" s="53">
        <f t="shared" ref="L343:V343" si="167">$C$341*L342</f>
        <v>0</v>
      </c>
      <c r="M343" s="53">
        <f t="shared" si="167"/>
        <v>0</v>
      </c>
      <c r="N343" s="53">
        <f t="shared" si="167"/>
        <v>0</v>
      </c>
      <c r="O343" s="53">
        <f t="shared" si="167"/>
        <v>0</v>
      </c>
      <c r="P343" s="53">
        <f t="shared" si="167"/>
        <v>0</v>
      </c>
      <c r="Q343" s="53">
        <f t="shared" si="167"/>
        <v>0</v>
      </c>
      <c r="R343" s="53">
        <f t="shared" si="167"/>
        <v>0</v>
      </c>
      <c r="S343" s="53">
        <f t="shared" si="167"/>
        <v>0</v>
      </c>
      <c r="T343" s="53">
        <f t="shared" si="167"/>
        <v>0</v>
      </c>
      <c r="U343" s="53">
        <f t="shared" si="167"/>
        <v>0</v>
      </c>
      <c r="V343" s="53">
        <f t="shared" si="167"/>
        <v>0</v>
      </c>
      <c r="W343" s="187"/>
    </row>
    <row r="344" spans="1:23" ht="18" customHeight="1" x14ac:dyDescent="0.25">
      <c r="A344" s="52"/>
      <c r="B344" s="58"/>
      <c r="C344" s="64"/>
      <c r="D344" s="63"/>
      <c r="E344" s="53"/>
      <c r="F344" s="53"/>
      <c r="G344" s="53"/>
      <c r="H344" s="53"/>
      <c r="I344" s="53"/>
      <c r="J344" s="53"/>
      <c r="K344" s="53"/>
      <c r="L344" s="53"/>
      <c r="M344" s="53"/>
      <c r="N344" s="53"/>
      <c r="O344" s="53"/>
      <c r="P344" s="53"/>
      <c r="Q344" s="53"/>
      <c r="R344" s="53"/>
      <c r="S344" s="53"/>
      <c r="T344" s="53"/>
      <c r="U344" s="53"/>
      <c r="V344" s="53"/>
      <c r="W344" s="187"/>
    </row>
    <row r="345" spans="1:23" ht="27.6" x14ac:dyDescent="0.25">
      <c r="A345" s="341" t="s">
        <v>305</v>
      </c>
      <c r="B345" s="337" t="s">
        <v>59</v>
      </c>
      <c r="C345" s="338">
        <f>'ORÇAMENTO SINTETICO'!H1428</f>
        <v>0</v>
      </c>
      <c r="D345" s="340" t="e">
        <f>C345/$C$288</f>
        <v>#DIV/0!</v>
      </c>
      <c r="E345" s="339">
        <f t="shared" ref="E345:V345" si="168">E347</f>
        <v>0</v>
      </c>
      <c r="F345" s="339">
        <f t="shared" si="168"/>
        <v>0</v>
      </c>
      <c r="G345" s="339">
        <f t="shared" si="168"/>
        <v>0</v>
      </c>
      <c r="H345" s="339">
        <f t="shared" si="168"/>
        <v>0</v>
      </c>
      <c r="I345" s="339">
        <f t="shared" si="168"/>
        <v>0</v>
      </c>
      <c r="J345" s="339">
        <f t="shared" si="168"/>
        <v>0</v>
      </c>
      <c r="K345" s="339">
        <f t="shared" si="168"/>
        <v>0</v>
      </c>
      <c r="L345" s="339">
        <f t="shared" si="168"/>
        <v>0</v>
      </c>
      <c r="M345" s="339">
        <f t="shared" si="168"/>
        <v>0</v>
      </c>
      <c r="N345" s="339">
        <f t="shared" si="168"/>
        <v>0</v>
      </c>
      <c r="O345" s="339">
        <f t="shared" si="168"/>
        <v>0</v>
      </c>
      <c r="P345" s="339">
        <f t="shared" si="168"/>
        <v>0</v>
      </c>
      <c r="Q345" s="339">
        <f t="shared" si="168"/>
        <v>0</v>
      </c>
      <c r="R345" s="339">
        <f t="shared" si="168"/>
        <v>0</v>
      </c>
      <c r="S345" s="339">
        <f t="shared" si="168"/>
        <v>0</v>
      </c>
      <c r="T345" s="339">
        <f t="shared" si="168"/>
        <v>0</v>
      </c>
      <c r="U345" s="339">
        <f t="shared" si="168"/>
        <v>0</v>
      </c>
      <c r="V345" s="339">
        <f t="shared" si="168"/>
        <v>0</v>
      </c>
      <c r="W345" s="187"/>
    </row>
    <row r="346" spans="1:23" ht="18" customHeight="1" x14ac:dyDescent="0.25">
      <c r="A346" s="52"/>
      <c r="B346" s="59"/>
      <c r="C346" s="56"/>
      <c r="D346" s="55"/>
      <c r="E346" s="48"/>
      <c r="F346" s="48"/>
      <c r="G346" s="48"/>
      <c r="H346" s="48"/>
      <c r="I346" s="48"/>
      <c r="J346" s="48"/>
      <c r="K346" s="48"/>
      <c r="L346" s="48"/>
      <c r="M346" s="48"/>
      <c r="N346" s="48"/>
      <c r="O346" s="48"/>
      <c r="P346" s="48"/>
      <c r="Q346" s="48"/>
      <c r="R346" s="190"/>
      <c r="S346" s="190"/>
      <c r="T346" s="190"/>
      <c r="U346" s="48"/>
      <c r="V346" s="48"/>
      <c r="W346" s="187"/>
    </row>
    <row r="347" spans="1:23" ht="18" customHeight="1" x14ac:dyDescent="0.25">
      <c r="A347" s="54"/>
      <c r="B347" s="58"/>
      <c r="C347" s="50"/>
      <c r="D347" s="49"/>
      <c r="E347" s="53"/>
      <c r="F347" s="53"/>
      <c r="G347" s="53"/>
      <c r="H347" s="53"/>
      <c r="I347" s="53"/>
      <c r="J347" s="53"/>
      <c r="K347" s="53"/>
      <c r="L347" s="53"/>
      <c r="M347" s="53"/>
      <c r="N347" s="53"/>
      <c r="O347" s="53"/>
      <c r="P347" s="53"/>
      <c r="Q347" s="53"/>
      <c r="R347" s="53">
        <f>$C$345*R346</f>
        <v>0</v>
      </c>
      <c r="S347" s="53">
        <f>$C$345*S346</f>
        <v>0</v>
      </c>
      <c r="T347" s="53">
        <f>$C$345*T346</f>
        <v>0</v>
      </c>
      <c r="U347" s="53">
        <f>$C$345*U346</f>
        <v>0</v>
      </c>
      <c r="V347" s="53">
        <f>$C$345*V346</f>
        <v>0</v>
      </c>
      <c r="W347" s="187"/>
    </row>
    <row r="348" spans="1:23" ht="18" customHeight="1" x14ac:dyDescent="0.25">
      <c r="A348" s="52"/>
      <c r="B348" s="65"/>
      <c r="C348" s="50"/>
      <c r="D348" s="49"/>
      <c r="E348" s="48"/>
      <c r="F348" s="48"/>
      <c r="G348" s="48"/>
      <c r="H348" s="48"/>
      <c r="I348" s="48"/>
      <c r="J348" s="48"/>
      <c r="K348" s="48"/>
      <c r="L348" s="48"/>
      <c r="M348" s="48"/>
      <c r="N348" s="48"/>
      <c r="O348" s="48"/>
      <c r="P348" s="48"/>
      <c r="Q348" s="48"/>
      <c r="R348" s="48"/>
      <c r="S348" s="48"/>
      <c r="T348" s="48"/>
      <c r="U348" s="48"/>
      <c r="V348" s="48"/>
      <c r="W348" s="187"/>
    </row>
    <row r="349" spans="1:23" ht="27.6" x14ac:dyDescent="0.25">
      <c r="A349" s="341" t="s">
        <v>304</v>
      </c>
      <c r="B349" s="337" t="s">
        <v>61</v>
      </c>
      <c r="C349" s="338">
        <f>'ORÇAMENTO SINTETICO'!H1441</f>
        <v>0</v>
      </c>
      <c r="D349" s="340" t="e">
        <f>C349/$C$288</f>
        <v>#DIV/0!</v>
      </c>
      <c r="E349" s="339">
        <f t="shared" ref="E349:V349" si="169">E351</f>
        <v>0</v>
      </c>
      <c r="F349" s="339">
        <f t="shared" si="169"/>
        <v>0</v>
      </c>
      <c r="G349" s="339">
        <f t="shared" si="169"/>
        <v>0</v>
      </c>
      <c r="H349" s="339">
        <f t="shared" si="169"/>
        <v>0</v>
      </c>
      <c r="I349" s="339">
        <f t="shared" si="169"/>
        <v>0</v>
      </c>
      <c r="J349" s="339">
        <f t="shared" si="169"/>
        <v>0</v>
      </c>
      <c r="K349" s="339">
        <f t="shared" si="169"/>
        <v>0</v>
      </c>
      <c r="L349" s="339">
        <f t="shared" si="169"/>
        <v>0</v>
      </c>
      <c r="M349" s="339">
        <f t="shared" si="169"/>
        <v>0</v>
      </c>
      <c r="N349" s="339">
        <f t="shared" si="169"/>
        <v>0</v>
      </c>
      <c r="O349" s="339">
        <f t="shared" si="169"/>
        <v>0</v>
      </c>
      <c r="P349" s="339">
        <f t="shared" si="169"/>
        <v>0</v>
      </c>
      <c r="Q349" s="339">
        <f t="shared" si="169"/>
        <v>0</v>
      </c>
      <c r="R349" s="339">
        <f t="shared" si="169"/>
        <v>0</v>
      </c>
      <c r="S349" s="339">
        <f t="shared" si="169"/>
        <v>0</v>
      </c>
      <c r="T349" s="339">
        <f t="shared" si="169"/>
        <v>0</v>
      </c>
      <c r="U349" s="339">
        <f t="shared" si="169"/>
        <v>0</v>
      </c>
      <c r="V349" s="339">
        <f t="shared" si="169"/>
        <v>0</v>
      </c>
      <c r="W349" s="187"/>
    </row>
    <row r="350" spans="1:23" ht="18" customHeight="1" x14ac:dyDescent="0.25">
      <c r="A350" s="52"/>
      <c r="B350" s="59"/>
      <c r="C350" s="56"/>
      <c r="D350" s="55"/>
      <c r="E350" s="48"/>
      <c r="F350" s="48"/>
      <c r="G350" s="48"/>
      <c r="H350" s="48"/>
      <c r="I350" s="48"/>
      <c r="J350" s="190"/>
      <c r="K350" s="190"/>
      <c r="L350" s="190"/>
      <c r="M350" s="190"/>
      <c r="N350" s="190"/>
      <c r="O350" s="190"/>
      <c r="P350" s="190"/>
      <c r="Q350" s="190"/>
      <c r="R350" s="190"/>
      <c r="S350" s="190"/>
      <c r="T350" s="48"/>
      <c r="U350" s="48"/>
      <c r="V350" s="48"/>
      <c r="W350" s="187"/>
    </row>
    <row r="351" spans="1:23" ht="18" customHeight="1" x14ac:dyDescent="0.25">
      <c r="A351" s="54"/>
      <c r="B351" s="57"/>
      <c r="C351" s="50"/>
      <c r="D351" s="49"/>
      <c r="E351" s="53"/>
      <c r="F351" s="53"/>
      <c r="G351" s="53"/>
      <c r="H351" s="53"/>
      <c r="I351" s="53"/>
      <c r="J351" s="53">
        <f t="shared" ref="J351:S351" si="170">$C$349*J350</f>
        <v>0</v>
      </c>
      <c r="K351" s="53">
        <f t="shared" si="170"/>
        <v>0</v>
      </c>
      <c r="L351" s="53">
        <f t="shared" si="170"/>
        <v>0</v>
      </c>
      <c r="M351" s="53">
        <f t="shared" si="170"/>
        <v>0</v>
      </c>
      <c r="N351" s="53">
        <f t="shared" si="170"/>
        <v>0</v>
      </c>
      <c r="O351" s="53">
        <f t="shared" si="170"/>
        <v>0</v>
      </c>
      <c r="P351" s="53">
        <f t="shared" si="170"/>
        <v>0</v>
      </c>
      <c r="Q351" s="53">
        <f t="shared" si="170"/>
        <v>0</v>
      </c>
      <c r="R351" s="53">
        <f t="shared" si="170"/>
        <v>0</v>
      </c>
      <c r="S351" s="53">
        <f t="shared" si="170"/>
        <v>0</v>
      </c>
      <c r="T351" s="53">
        <f>$C$114*T350</f>
        <v>0</v>
      </c>
      <c r="U351" s="53">
        <f>$C$114*U350</f>
        <v>0</v>
      </c>
      <c r="V351" s="53">
        <f>$C$114*V350</f>
        <v>0</v>
      </c>
      <c r="W351" s="187"/>
    </row>
    <row r="352" spans="1:23" ht="18" customHeight="1" x14ac:dyDescent="0.25">
      <c r="A352" s="52"/>
      <c r="B352" s="58"/>
      <c r="C352" s="50"/>
      <c r="D352" s="49"/>
      <c r="E352" s="48"/>
      <c r="F352" s="48"/>
      <c r="G352" s="48"/>
      <c r="H352" s="48"/>
      <c r="I352" s="48"/>
      <c r="J352" s="48"/>
      <c r="K352" s="48"/>
      <c r="L352" s="48"/>
      <c r="M352" s="48"/>
      <c r="N352" s="48"/>
      <c r="O352" s="48"/>
      <c r="P352" s="48"/>
      <c r="Q352" s="48"/>
      <c r="R352" s="48"/>
      <c r="S352" s="48"/>
      <c r="T352" s="48"/>
      <c r="U352" s="48"/>
      <c r="V352" s="48"/>
      <c r="W352" s="187"/>
    </row>
    <row r="353" spans="1:23" ht="27.6" x14ac:dyDescent="0.25">
      <c r="A353" s="341" t="s">
        <v>303</v>
      </c>
      <c r="B353" s="337" t="s">
        <v>263</v>
      </c>
      <c r="C353" s="338">
        <f>'ORÇAMENTO SINTETICO'!H1453</f>
        <v>0</v>
      </c>
      <c r="D353" s="340" t="e">
        <f>C353/$C$288</f>
        <v>#DIV/0!</v>
      </c>
      <c r="E353" s="339">
        <f t="shared" ref="E353:V353" si="171">E355</f>
        <v>0</v>
      </c>
      <c r="F353" s="339">
        <f t="shared" si="171"/>
        <v>0</v>
      </c>
      <c r="G353" s="339">
        <f t="shared" si="171"/>
        <v>0</v>
      </c>
      <c r="H353" s="339">
        <f t="shared" si="171"/>
        <v>0</v>
      </c>
      <c r="I353" s="339">
        <f t="shared" si="171"/>
        <v>0</v>
      </c>
      <c r="J353" s="339">
        <f t="shared" si="171"/>
        <v>0</v>
      </c>
      <c r="K353" s="339">
        <f t="shared" si="171"/>
        <v>0</v>
      </c>
      <c r="L353" s="339">
        <f t="shared" si="171"/>
        <v>0</v>
      </c>
      <c r="M353" s="339">
        <f t="shared" si="171"/>
        <v>0</v>
      </c>
      <c r="N353" s="339">
        <f t="shared" si="171"/>
        <v>0</v>
      </c>
      <c r="O353" s="339">
        <f t="shared" si="171"/>
        <v>0</v>
      </c>
      <c r="P353" s="339">
        <f t="shared" si="171"/>
        <v>0</v>
      </c>
      <c r="Q353" s="339">
        <f t="shared" si="171"/>
        <v>0</v>
      </c>
      <c r="R353" s="339">
        <f t="shared" si="171"/>
        <v>0</v>
      </c>
      <c r="S353" s="339">
        <f t="shared" si="171"/>
        <v>0</v>
      </c>
      <c r="T353" s="339">
        <f t="shared" si="171"/>
        <v>0</v>
      </c>
      <c r="U353" s="339">
        <f t="shared" si="171"/>
        <v>0</v>
      </c>
      <c r="V353" s="339">
        <f t="shared" si="171"/>
        <v>0</v>
      </c>
      <c r="W353" s="187"/>
    </row>
    <row r="354" spans="1:23" ht="18" customHeight="1" x14ac:dyDescent="0.25">
      <c r="A354" s="52"/>
      <c r="B354" s="59"/>
      <c r="C354" s="56"/>
      <c r="D354" s="55"/>
      <c r="E354" s="48"/>
      <c r="F354" s="48"/>
      <c r="G354" s="48"/>
      <c r="H354" s="48"/>
      <c r="I354" s="48"/>
      <c r="J354" s="48"/>
      <c r="K354" s="48"/>
      <c r="L354" s="48"/>
      <c r="M354" s="48"/>
      <c r="N354" s="48"/>
      <c r="O354" s="48"/>
      <c r="P354" s="48"/>
      <c r="Q354" s="48"/>
      <c r="R354" s="48"/>
      <c r="S354" s="190"/>
      <c r="T354" s="190"/>
      <c r="U354" s="190"/>
      <c r="V354" s="190"/>
      <c r="W354" s="187"/>
    </row>
    <row r="355" spans="1:23" ht="18" customHeight="1" x14ac:dyDescent="0.25">
      <c r="A355" s="54"/>
      <c r="B355" s="58"/>
      <c r="C355" s="50"/>
      <c r="D355" s="49"/>
      <c r="E355" s="53"/>
      <c r="F355" s="53"/>
      <c r="G355" s="53"/>
      <c r="H355" s="53"/>
      <c r="I355" s="53"/>
      <c r="J355" s="53"/>
      <c r="K355" s="53"/>
      <c r="L355" s="53"/>
      <c r="M355" s="53"/>
      <c r="N355" s="53">
        <f>$C$118*N354</f>
        <v>0</v>
      </c>
      <c r="O355" s="53">
        <f>$C$118*O354</f>
        <v>0</v>
      </c>
      <c r="P355" s="53">
        <f>$C$118*P354</f>
        <v>0</v>
      </c>
      <c r="Q355" s="53">
        <f>$C$118*Q354</f>
        <v>0</v>
      </c>
      <c r="R355" s="53">
        <f>$C$118*R354</f>
        <v>0</v>
      </c>
      <c r="S355" s="53">
        <f>$C$353*S354</f>
        <v>0</v>
      </c>
      <c r="T355" s="53">
        <f>$C$353*T354</f>
        <v>0</v>
      </c>
      <c r="U355" s="53">
        <f>$C$353*U354</f>
        <v>0</v>
      </c>
      <c r="V355" s="53">
        <f>$C$353*V354</f>
        <v>0</v>
      </c>
      <c r="W355" s="187"/>
    </row>
    <row r="356" spans="1:23" ht="18" customHeight="1" x14ac:dyDescent="0.25">
      <c r="A356" s="52"/>
      <c r="B356" s="65"/>
      <c r="C356" s="50"/>
      <c r="D356" s="49"/>
      <c r="E356" s="48"/>
      <c r="F356" s="48"/>
      <c r="G356" s="48"/>
      <c r="H356" s="48"/>
      <c r="I356" s="48"/>
      <c r="J356" s="48"/>
      <c r="K356" s="48"/>
      <c r="L356" s="48"/>
      <c r="M356" s="48"/>
      <c r="N356" s="48"/>
      <c r="O356" s="48"/>
      <c r="P356" s="48"/>
      <c r="Q356" s="48"/>
      <c r="R356" s="48"/>
      <c r="S356" s="48"/>
      <c r="T356" s="48"/>
      <c r="U356" s="48"/>
      <c r="V356" s="48"/>
      <c r="W356" s="187"/>
    </row>
    <row r="357" spans="1:23" ht="27.6" x14ac:dyDescent="0.25">
      <c r="A357" s="341" t="s">
        <v>302</v>
      </c>
      <c r="B357" s="337" t="s">
        <v>65</v>
      </c>
      <c r="C357" s="338">
        <f>'ORÇAMENTO SINTETICO'!H1466</f>
        <v>0</v>
      </c>
      <c r="D357" s="340" t="e">
        <f>C357/$C$288</f>
        <v>#DIV/0!</v>
      </c>
      <c r="E357" s="339">
        <f t="shared" ref="E357:V357" si="172">E359</f>
        <v>0</v>
      </c>
      <c r="F357" s="339">
        <f t="shared" si="172"/>
        <v>0</v>
      </c>
      <c r="G357" s="339">
        <f t="shared" si="172"/>
        <v>0</v>
      </c>
      <c r="H357" s="339">
        <f t="shared" si="172"/>
        <v>0</v>
      </c>
      <c r="I357" s="339">
        <f t="shared" si="172"/>
        <v>0</v>
      </c>
      <c r="J357" s="339">
        <f t="shared" si="172"/>
        <v>0</v>
      </c>
      <c r="K357" s="339">
        <f t="shared" si="172"/>
        <v>0</v>
      </c>
      <c r="L357" s="339">
        <f t="shared" si="172"/>
        <v>0</v>
      </c>
      <c r="M357" s="339">
        <f t="shared" si="172"/>
        <v>0</v>
      </c>
      <c r="N357" s="339">
        <f t="shared" si="172"/>
        <v>0</v>
      </c>
      <c r="O357" s="339">
        <f t="shared" si="172"/>
        <v>0</v>
      </c>
      <c r="P357" s="339">
        <f t="shared" si="172"/>
        <v>0</v>
      </c>
      <c r="Q357" s="339">
        <f t="shared" si="172"/>
        <v>0</v>
      </c>
      <c r="R357" s="339">
        <f t="shared" si="172"/>
        <v>0</v>
      </c>
      <c r="S357" s="339">
        <f t="shared" si="172"/>
        <v>0</v>
      </c>
      <c r="T357" s="339">
        <f t="shared" si="172"/>
        <v>0</v>
      </c>
      <c r="U357" s="339">
        <f t="shared" si="172"/>
        <v>0</v>
      </c>
      <c r="V357" s="339">
        <f t="shared" si="172"/>
        <v>0</v>
      </c>
      <c r="W357" s="187"/>
    </row>
    <row r="358" spans="1:23" ht="18" customHeight="1" x14ac:dyDescent="0.25">
      <c r="A358" s="52"/>
      <c r="B358" s="59"/>
      <c r="C358" s="56"/>
      <c r="D358" s="55"/>
      <c r="E358" s="48"/>
      <c r="F358" s="48"/>
      <c r="G358" s="48"/>
      <c r="H358" s="48"/>
      <c r="I358" s="48"/>
      <c r="J358" s="48"/>
      <c r="K358" s="48"/>
      <c r="L358" s="48"/>
      <c r="M358" s="48"/>
      <c r="N358" s="190"/>
      <c r="O358" s="190"/>
      <c r="P358" s="190"/>
      <c r="Q358" s="48"/>
      <c r="R358" s="48"/>
      <c r="S358" s="48"/>
      <c r="T358" s="190"/>
      <c r="U358" s="190"/>
      <c r="V358" s="48"/>
      <c r="W358" s="187"/>
    </row>
    <row r="359" spans="1:23" ht="18" customHeight="1" x14ac:dyDescent="0.25">
      <c r="A359" s="54"/>
      <c r="B359" s="57"/>
      <c r="C359" s="50"/>
      <c r="D359" s="49"/>
      <c r="E359" s="53"/>
      <c r="F359" s="53"/>
      <c r="G359" s="53"/>
      <c r="H359" s="53"/>
      <c r="I359" s="53"/>
      <c r="J359" s="53"/>
      <c r="K359" s="53"/>
      <c r="L359" s="53"/>
      <c r="M359" s="53"/>
      <c r="N359" s="53">
        <f t="shared" ref="N359:V359" si="173">$C$357*N358</f>
        <v>0</v>
      </c>
      <c r="O359" s="53">
        <f t="shared" si="173"/>
        <v>0</v>
      </c>
      <c r="P359" s="53">
        <f t="shared" si="173"/>
        <v>0</v>
      </c>
      <c r="Q359" s="53">
        <f t="shared" si="173"/>
        <v>0</v>
      </c>
      <c r="R359" s="53">
        <f t="shared" si="173"/>
        <v>0</v>
      </c>
      <c r="S359" s="53">
        <f t="shared" si="173"/>
        <v>0</v>
      </c>
      <c r="T359" s="53">
        <f t="shared" si="173"/>
        <v>0</v>
      </c>
      <c r="U359" s="53">
        <f t="shared" si="173"/>
        <v>0</v>
      </c>
      <c r="V359" s="53">
        <f t="shared" si="173"/>
        <v>0</v>
      </c>
      <c r="W359" s="187"/>
    </row>
    <row r="360" spans="1:23" ht="18" customHeight="1" x14ac:dyDescent="0.25">
      <c r="A360" s="52"/>
      <c r="B360" s="58"/>
      <c r="C360" s="50"/>
      <c r="D360" s="49"/>
      <c r="E360" s="48"/>
      <c r="F360" s="48"/>
      <c r="G360" s="48"/>
      <c r="H360" s="48"/>
      <c r="I360" s="48"/>
      <c r="J360" s="48"/>
      <c r="K360" s="48"/>
      <c r="L360" s="48"/>
      <c r="M360" s="48"/>
      <c r="N360" s="48"/>
      <c r="O360" s="48"/>
      <c r="P360" s="48"/>
      <c r="Q360" s="48"/>
      <c r="R360" s="48"/>
      <c r="S360" s="48"/>
      <c r="T360" s="48"/>
      <c r="U360" s="48"/>
      <c r="V360" s="48" t="s">
        <v>261</v>
      </c>
      <c r="W360" s="187"/>
    </row>
    <row r="361" spans="1:23" ht="27.6" x14ac:dyDescent="0.25">
      <c r="A361" s="341" t="s">
        <v>301</v>
      </c>
      <c r="B361" s="337" t="s">
        <v>278</v>
      </c>
      <c r="C361" s="338">
        <f>'ORÇAMENTO SINTETICO'!H1501</f>
        <v>0</v>
      </c>
      <c r="D361" s="340" t="e">
        <f>C361/$C$288</f>
        <v>#DIV/0!</v>
      </c>
      <c r="E361" s="339">
        <f t="shared" ref="E361:V361" si="174">E363</f>
        <v>0</v>
      </c>
      <c r="F361" s="339">
        <f t="shared" si="174"/>
        <v>0</v>
      </c>
      <c r="G361" s="339">
        <f t="shared" si="174"/>
        <v>0</v>
      </c>
      <c r="H361" s="339">
        <f t="shared" si="174"/>
        <v>0</v>
      </c>
      <c r="I361" s="339">
        <f t="shared" si="174"/>
        <v>0</v>
      </c>
      <c r="J361" s="339">
        <f t="shared" si="174"/>
        <v>0</v>
      </c>
      <c r="K361" s="339">
        <f t="shared" si="174"/>
        <v>0</v>
      </c>
      <c r="L361" s="339">
        <f t="shared" si="174"/>
        <v>0</v>
      </c>
      <c r="M361" s="339">
        <f t="shared" si="174"/>
        <v>0</v>
      </c>
      <c r="N361" s="339">
        <f t="shared" si="174"/>
        <v>0</v>
      </c>
      <c r="O361" s="339">
        <f t="shared" si="174"/>
        <v>0</v>
      </c>
      <c r="P361" s="339">
        <f t="shared" si="174"/>
        <v>0</v>
      </c>
      <c r="Q361" s="339">
        <f t="shared" si="174"/>
        <v>0</v>
      </c>
      <c r="R361" s="339">
        <f t="shared" si="174"/>
        <v>0</v>
      </c>
      <c r="S361" s="339">
        <f t="shared" si="174"/>
        <v>0</v>
      </c>
      <c r="T361" s="339">
        <f t="shared" si="174"/>
        <v>0</v>
      </c>
      <c r="U361" s="339">
        <f t="shared" si="174"/>
        <v>0</v>
      </c>
      <c r="V361" s="339">
        <f t="shared" si="174"/>
        <v>0</v>
      </c>
      <c r="W361" s="187"/>
    </row>
    <row r="362" spans="1:23" ht="18" customHeight="1" x14ac:dyDescent="0.25">
      <c r="A362" s="52"/>
      <c r="B362" s="59"/>
      <c r="C362" s="56"/>
      <c r="D362" s="55"/>
      <c r="E362" s="48"/>
      <c r="F362" s="48"/>
      <c r="G362" s="48"/>
      <c r="H362" s="48"/>
      <c r="I362" s="48"/>
      <c r="J362" s="48"/>
      <c r="K362" s="48"/>
      <c r="L362" s="48"/>
      <c r="M362" s="48"/>
      <c r="N362" s="190"/>
      <c r="O362" s="190"/>
      <c r="P362" s="190"/>
      <c r="Q362" s="190"/>
      <c r="R362" s="48"/>
      <c r="S362" s="48"/>
      <c r="T362" s="48"/>
      <c r="U362" s="48"/>
      <c r="V362" s="48"/>
      <c r="W362" s="187"/>
    </row>
    <row r="363" spans="1:23" ht="18" customHeight="1" x14ac:dyDescent="0.25">
      <c r="A363" s="54"/>
      <c r="B363" s="57"/>
      <c r="C363" s="50"/>
      <c r="D363" s="49"/>
      <c r="E363" s="53"/>
      <c r="F363" s="53"/>
      <c r="G363" s="53"/>
      <c r="H363" s="53"/>
      <c r="I363" s="53"/>
      <c r="J363" s="53"/>
      <c r="K363" s="53"/>
      <c r="L363" s="53"/>
      <c r="M363" s="53"/>
      <c r="N363" s="53">
        <f t="shared" ref="N363:V363" si="175">$C$361*N362</f>
        <v>0</v>
      </c>
      <c r="O363" s="53">
        <f t="shared" si="175"/>
        <v>0</v>
      </c>
      <c r="P363" s="53">
        <f t="shared" si="175"/>
        <v>0</v>
      </c>
      <c r="Q363" s="53">
        <f t="shared" si="175"/>
        <v>0</v>
      </c>
      <c r="R363" s="53">
        <f t="shared" si="175"/>
        <v>0</v>
      </c>
      <c r="S363" s="53">
        <f t="shared" si="175"/>
        <v>0</v>
      </c>
      <c r="T363" s="53">
        <f t="shared" si="175"/>
        <v>0</v>
      </c>
      <c r="U363" s="53">
        <f t="shared" si="175"/>
        <v>0</v>
      </c>
      <c r="V363" s="53">
        <f t="shared" si="175"/>
        <v>0</v>
      </c>
      <c r="W363" s="187"/>
    </row>
    <row r="364" spans="1:23" ht="18" customHeight="1" x14ac:dyDescent="0.25">
      <c r="A364" s="54"/>
      <c r="B364" s="57"/>
      <c r="C364" s="50"/>
      <c r="D364" s="49"/>
      <c r="E364" s="53"/>
      <c r="F364" s="53"/>
      <c r="G364" s="53"/>
      <c r="H364" s="53"/>
      <c r="I364" s="53"/>
      <c r="J364" s="53"/>
      <c r="K364" s="53"/>
      <c r="L364" s="53"/>
      <c r="M364" s="53"/>
      <c r="N364" s="53"/>
      <c r="O364" s="53"/>
      <c r="P364" s="53"/>
      <c r="Q364" s="53"/>
      <c r="R364" s="53"/>
      <c r="S364" s="53"/>
      <c r="T364" s="53"/>
      <c r="U364" s="53"/>
      <c r="V364" s="53"/>
      <c r="W364" s="187"/>
    </row>
    <row r="365" spans="1:23" ht="18" customHeight="1" x14ac:dyDescent="0.25">
      <c r="A365" s="54"/>
      <c r="B365" s="57"/>
      <c r="C365" s="50"/>
      <c r="D365" s="49"/>
      <c r="E365" s="53"/>
      <c r="F365" s="53"/>
      <c r="G365" s="53"/>
      <c r="H365" s="53"/>
      <c r="I365" s="53"/>
      <c r="J365" s="53"/>
      <c r="K365" s="53"/>
      <c r="L365" s="53"/>
      <c r="M365" s="53"/>
      <c r="N365" s="53"/>
      <c r="O365" s="53"/>
      <c r="P365" s="53"/>
      <c r="Q365" s="53"/>
      <c r="R365" s="53"/>
      <c r="S365" s="53"/>
      <c r="T365" s="53"/>
      <c r="U365" s="53"/>
      <c r="V365" s="53"/>
      <c r="W365" s="187"/>
    </row>
    <row r="366" spans="1:23" ht="18" customHeight="1" x14ac:dyDescent="0.25">
      <c r="A366" s="81" t="str">
        <f>RESUMO!B101</f>
        <v xml:space="preserve"> 6 </v>
      </c>
      <c r="B366" s="62" t="s">
        <v>300</v>
      </c>
      <c r="C366" s="61">
        <f>SUM(C367:C443)</f>
        <v>0</v>
      </c>
      <c r="D366" s="60" t="e">
        <f>C366/$C$588</f>
        <v>#DIV/0!</v>
      </c>
      <c r="E366" s="53"/>
      <c r="F366" s="53"/>
      <c r="G366" s="53"/>
      <c r="H366" s="53"/>
      <c r="I366" s="53"/>
      <c r="J366" s="53"/>
      <c r="K366" s="53"/>
      <c r="L366" s="53"/>
      <c r="M366" s="53"/>
      <c r="N366" s="53"/>
      <c r="O366" s="53"/>
      <c r="P366" s="53"/>
      <c r="Q366" s="53"/>
      <c r="R366" s="53"/>
      <c r="S366" s="53"/>
      <c r="T366" s="53"/>
      <c r="U366" s="53"/>
      <c r="V366" s="53"/>
      <c r="W366" s="187"/>
    </row>
    <row r="367" spans="1:23" ht="18" customHeight="1" x14ac:dyDescent="0.25">
      <c r="A367" s="341" t="s">
        <v>299</v>
      </c>
      <c r="B367" s="337" t="s">
        <v>33</v>
      </c>
      <c r="C367" s="338">
        <f>'ORÇAMENTO SINTETICO'!H1509</f>
        <v>0</v>
      </c>
      <c r="D367" s="340" t="e">
        <f>C367/$C$366</f>
        <v>#DIV/0!</v>
      </c>
      <c r="E367" s="339">
        <f t="shared" ref="E367:V367" si="176">E369</f>
        <v>0</v>
      </c>
      <c r="F367" s="339">
        <f t="shared" si="176"/>
        <v>0</v>
      </c>
      <c r="G367" s="339">
        <f t="shared" si="176"/>
        <v>0</v>
      </c>
      <c r="H367" s="339">
        <f t="shared" si="176"/>
        <v>0</v>
      </c>
      <c r="I367" s="339">
        <f t="shared" si="176"/>
        <v>0</v>
      </c>
      <c r="J367" s="339">
        <f t="shared" si="176"/>
        <v>0</v>
      </c>
      <c r="K367" s="339">
        <f t="shared" si="176"/>
        <v>0</v>
      </c>
      <c r="L367" s="339">
        <f t="shared" si="176"/>
        <v>0</v>
      </c>
      <c r="M367" s="339">
        <f t="shared" si="176"/>
        <v>0</v>
      </c>
      <c r="N367" s="339">
        <f t="shared" si="176"/>
        <v>0</v>
      </c>
      <c r="O367" s="339">
        <f t="shared" si="176"/>
        <v>0</v>
      </c>
      <c r="P367" s="339">
        <f t="shared" si="176"/>
        <v>0</v>
      </c>
      <c r="Q367" s="339">
        <f t="shared" si="176"/>
        <v>0</v>
      </c>
      <c r="R367" s="339">
        <f t="shared" si="176"/>
        <v>0</v>
      </c>
      <c r="S367" s="339">
        <f t="shared" si="176"/>
        <v>0</v>
      </c>
      <c r="T367" s="339">
        <f t="shared" si="176"/>
        <v>0</v>
      </c>
      <c r="U367" s="339">
        <f t="shared" si="176"/>
        <v>0</v>
      </c>
      <c r="V367" s="339">
        <f t="shared" si="176"/>
        <v>0</v>
      </c>
      <c r="W367" s="187"/>
    </row>
    <row r="368" spans="1:23" ht="18" customHeight="1" x14ac:dyDescent="0.25">
      <c r="A368" s="52"/>
      <c r="B368" s="59"/>
      <c r="C368" s="56"/>
      <c r="D368" s="55"/>
      <c r="E368" s="48"/>
      <c r="F368" s="48"/>
      <c r="G368" s="48"/>
      <c r="H368" s="48"/>
      <c r="I368" s="190"/>
      <c r="J368" s="190"/>
      <c r="K368" s="190"/>
      <c r="L368" s="190"/>
      <c r="M368" s="190"/>
      <c r="N368" s="190"/>
      <c r="O368" s="190"/>
      <c r="P368" s="190"/>
      <c r="Q368" s="190"/>
      <c r="R368" s="190"/>
      <c r="S368" s="190"/>
      <c r="T368" s="190"/>
      <c r="U368" s="48"/>
      <c r="V368" s="48"/>
      <c r="W368" s="187"/>
    </row>
    <row r="369" spans="1:23" ht="18" customHeight="1" x14ac:dyDescent="0.25">
      <c r="A369" s="54"/>
      <c r="B369" s="58"/>
      <c r="C369" s="50"/>
      <c r="D369" s="49"/>
      <c r="E369" s="53">
        <f t="shared" ref="E369:V369" si="177">$C367*E368</f>
        <v>0</v>
      </c>
      <c r="F369" s="53">
        <f t="shared" si="177"/>
        <v>0</v>
      </c>
      <c r="G369" s="53">
        <f t="shared" si="177"/>
        <v>0</v>
      </c>
      <c r="H369" s="53">
        <f t="shared" si="177"/>
        <v>0</v>
      </c>
      <c r="I369" s="53">
        <f t="shared" si="177"/>
        <v>0</v>
      </c>
      <c r="J369" s="53">
        <f t="shared" si="177"/>
        <v>0</v>
      </c>
      <c r="K369" s="53">
        <f t="shared" si="177"/>
        <v>0</v>
      </c>
      <c r="L369" s="53">
        <f t="shared" si="177"/>
        <v>0</v>
      </c>
      <c r="M369" s="53">
        <f t="shared" si="177"/>
        <v>0</v>
      </c>
      <c r="N369" s="53">
        <f t="shared" si="177"/>
        <v>0</v>
      </c>
      <c r="O369" s="53">
        <f t="shared" si="177"/>
        <v>0</v>
      </c>
      <c r="P369" s="53">
        <f t="shared" si="177"/>
        <v>0</v>
      </c>
      <c r="Q369" s="53">
        <f t="shared" si="177"/>
        <v>0</v>
      </c>
      <c r="R369" s="53">
        <f t="shared" si="177"/>
        <v>0</v>
      </c>
      <c r="S369" s="53">
        <f t="shared" si="177"/>
        <v>0</v>
      </c>
      <c r="T369" s="53">
        <f t="shared" si="177"/>
        <v>0</v>
      </c>
      <c r="U369" s="53">
        <f t="shared" si="177"/>
        <v>0</v>
      </c>
      <c r="V369" s="53">
        <f t="shared" si="177"/>
        <v>0</v>
      </c>
      <c r="W369" s="187"/>
    </row>
    <row r="370" spans="1:23" ht="18" customHeight="1" x14ac:dyDescent="0.25">
      <c r="A370" s="52"/>
      <c r="B370" s="58"/>
      <c r="C370" s="50"/>
      <c r="D370" s="49"/>
      <c r="E370" s="53"/>
      <c r="F370" s="53"/>
      <c r="G370" s="53"/>
      <c r="H370" s="53"/>
      <c r="I370" s="53"/>
      <c r="J370" s="53"/>
      <c r="K370" s="53"/>
      <c r="L370" s="53"/>
      <c r="M370" s="53"/>
      <c r="N370" s="53"/>
      <c r="O370" s="53"/>
      <c r="P370" s="53"/>
      <c r="Q370" s="53"/>
      <c r="R370" s="53"/>
      <c r="S370" s="53"/>
      <c r="T370" s="53"/>
      <c r="U370" s="53"/>
      <c r="V370" s="53"/>
      <c r="W370" s="187"/>
    </row>
    <row r="371" spans="1:23" ht="18" customHeight="1" x14ac:dyDescent="0.25">
      <c r="A371" s="341" t="s">
        <v>298</v>
      </c>
      <c r="B371" s="337" t="s">
        <v>35</v>
      </c>
      <c r="C371" s="338">
        <f>'ORÇAMENTO SINTETICO'!H1516</f>
        <v>0</v>
      </c>
      <c r="D371" s="340" t="e">
        <f>C371/$C$366</f>
        <v>#DIV/0!</v>
      </c>
      <c r="E371" s="339">
        <f t="shared" ref="E371:V371" si="178">E373</f>
        <v>0</v>
      </c>
      <c r="F371" s="339">
        <f t="shared" si="178"/>
        <v>0</v>
      </c>
      <c r="G371" s="339">
        <f t="shared" si="178"/>
        <v>0</v>
      </c>
      <c r="H371" s="339">
        <f t="shared" si="178"/>
        <v>0</v>
      </c>
      <c r="I371" s="339">
        <f t="shared" si="178"/>
        <v>0</v>
      </c>
      <c r="J371" s="339">
        <f t="shared" si="178"/>
        <v>0</v>
      </c>
      <c r="K371" s="339">
        <f t="shared" si="178"/>
        <v>0</v>
      </c>
      <c r="L371" s="339">
        <f t="shared" si="178"/>
        <v>0</v>
      </c>
      <c r="M371" s="339">
        <f t="shared" si="178"/>
        <v>0</v>
      </c>
      <c r="N371" s="339">
        <f t="shared" si="178"/>
        <v>0</v>
      </c>
      <c r="O371" s="339">
        <f t="shared" si="178"/>
        <v>0</v>
      </c>
      <c r="P371" s="339">
        <f t="shared" si="178"/>
        <v>0</v>
      </c>
      <c r="Q371" s="339">
        <f t="shared" si="178"/>
        <v>0</v>
      </c>
      <c r="R371" s="339">
        <f t="shared" si="178"/>
        <v>0</v>
      </c>
      <c r="S371" s="339">
        <f t="shared" si="178"/>
        <v>0</v>
      </c>
      <c r="T371" s="339">
        <f t="shared" si="178"/>
        <v>0</v>
      </c>
      <c r="U371" s="339">
        <f t="shared" si="178"/>
        <v>0</v>
      </c>
      <c r="V371" s="339">
        <f t="shared" si="178"/>
        <v>0</v>
      </c>
      <c r="W371" s="187"/>
    </row>
    <row r="372" spans="1:23" ht="18" customHeight="1" x14ac:dyDescent="0.25">
      <c r="A372" s="52"/>
      <c r="B372" s="59"/>
      <c r="C372" s="56"/>
      <c r="D372" s="55"/>
      <c r="E372" s="48"/>
      <c r="F372" s="48"/>
      <c r="G372" s="48"/>
      <c r="H372" s="48"/>
      <c r="I372" s="190"/>
      <c r="J372" s="190"/>
      <c r="K372" s="190"/>
      <c r="L372" s="190"/>
      <c r="M372" s="48"/>
      <c r="N372" s="48"/>
      <c r="O372" s="48"/>
      <c r="P372" s="48"/>
      <c r="Q372" s="48"/>
      <c r="R372" s="48"/>
      <c r="S372" s="48"/>
      <c r="T372" s="48"/>
      <c r="U372" s="48"/>
      <c r="V372" s="48"/>
      <c r="W372" s="187"/>
    </row>
    <row r="373" spans="1:23" ht="18" customHeight="1" x14ac:dyDescent="0.25">
      <c r="A373" s="54"/>
      <c r="B373" s="58"/>
      <c r="C373" s="50"/>
      <c r="D373" s="67"/>
      <c r="E373" s="53">
        <f t="shared" ref="E373:V373" si="179">$C371*E372</f>
        <v>0</v>
      </c>
      <c r="F373" s="53">
        <f t="shared" si="179"/>
        <v>0</v>
      </c>
      <c r="G373" s="53">
        <f t="shared" si="179"/>
        <v>0</v>
      </c>
      <c r="H373" s="53">
        <f t="shared" si="179"/>
        <v>0</v>
      </c>
      <c r="I373" s="53">
        <f t="shared" si="179"/>
        <v>0</v>
      </c>
      <c r="J373" s="53">
        <f t="shared" si="179"/>
        <v>0</v>
      </c>
      <c r="K373" s="53">
        <f t="shared" si="179"/>
        <v>0</v>
      </c>
      <c r="L373" s="53">
        <f t="shared" si="179"/>
        <v>0</v>
      </c>
      <c r="M373" s="53">
        <f t="shared" si="179"/>
        <v>0</v>
      </c>
      <c r="N373" s="53">
        <f t="shared" si="179"/>
        <v>0</v>
      </c>
      <c r="O373" s="53">
        <f t="shared" si="179"/>
        <v>0</v>
      </c>
      <c r="P373" s="53">
        <f t="shared" si="179"/>
        <v>0</v>
      </c>
      <c r="Q373" s="53">
        <f t="shared" si="179"/>
        <v>0</v>
      </c>
      <c r="R373" s="53">
        <f t="shared" si="179"/>
        <v>0</v>
      </c>
      <c r="S373" s="53">
        <f t="shared" si="179"/>
        <v>0</v>
      </c>
      <c r="T373" s="53">
        <f t="shared" si="179"/>
        <v>0</v>
      </c>
      <c r="U373" s="53">
        <f t="shared" si="179"/>
        <v>0</v>
      </c>
      <c r="V373" s="53">
        <f t="shared" si="179"/>
        <v>0</v>
      </c>
      <c r="W373" s="187"/>
    </row>
    <row r="374" spans="1:23" ht="18" customHeight="1" x14ac:dyDescent="0.25">
      <c r="A374" s="52"/>
      <c r="B374" s="58"/>
      <c r="C374" s="50"/>
      <c r="D374" s="49"/>
      <c r="E374" s="53"/>
      <c r="F374" s="53"/>
      <c r="G374" s="53"/>
      <c r="H374" s="53"/>
      <c r="I374" s="53"/>
      <c r="J374" s="53"/>
      <c r="K374" s="53"/>
      <c r="L374" s="53"/>
      <c r="M374" s="53"/>
      <c r="N374" s="53"/>
      <c r="O374" s="53"/>
      <c r="P374" s="53"/>
      <c r="Q374" s="53"/>
      <c r="R374" s="53"/>
      <c r="S374" s="53"/>
      <c r="T374" s="53"/>
      <c r="U374" s="53"/>
      <c r="V374" s="53"/>
      <c r="W374" s="187"/>
    </row>
    <row r="375" spans="1:23" x14ac:dyDescent="0.25">
      <c r="A375" s="341" t="s">
        <v>297</v>
      </c>
      <c r="B375" s="337" t="s">
        <v>37</v>
      </c>
      <c r="C375" s="338">
        <f>'ORÇAMENTO SINTETICO'!H1525</f>
        <v>0</v>
      </c>
      <c r="D375" s="340" t="e">
        <f>C375/$C$366</f>
        <v>#DIV/0!</v>
      </c>
      <c r="E375" s="339">
        <f t="shared" ref="E375:V375" si="180">E377</f>
        <v>0</v>
      </c>
      <c r="F375" s="339">
        <f t="shared" si="180"/>
        <v>0</v>
      </c>
      <c r="G375" s="339">
        <f t="shared" si="180"/>
        <v>0</v>
      </c>
      <c r="H375" s="339">
        <f t="shared" si="180"/>
        <v>0</v>
      </c>
      <c r="I375" s="339">
        <f t="shared" si="180"/>
        <v>0</v>
      </c>
      <c r="J375" s="339">
        <f t="shared" si="180"/>
        <v>0</v>
      </c>
      <c r="K375" s="339">
        <f t="shared" si="180"/>
        <v>0</v>
      </c>
      <c r="L375" s="339">
        <f t="shared" si="180"/>
        <v>0</v>
      </c>
      <c r="M375" s="339">
        <f t="shared" si="180"/>
        <v>0</v>
      </c>
      <c r="N375" s="339">
        <f t="shared" si="180"/>
        <v>0</v>
      </c>
      <c r="O375" s="339">
        <f t="shared" si="180"/>
        <v>0</v>
      </c>
      <c r="P375" s="339">
        <f t="shared" si="180"/>
        <v>0</v>
      </c>
      <c r="Q375" s="339">
        <f t="shared" si="180"/>
        <v>0</v>
      </c>
      <c r="R375" s="339">
        <f t="shared" si="180"/>
        <v>0</v>
      </c>
      <c r="S375" s="339">
        <f t="shared" si="180"/>
        <v>0</v>
      </c>
      <c r="T375" s="339">
        <f t="shared" si="180"/>
        <v>0</v>
      </c>
      <c r="U375" s="339">
        <f t="shared" si="180"/>
        <v>0</v>
      </c>
      <c r="V375" s="339">
        <f t="shared" si="180"/>
        <v>0</v>
      </c>
      <c r="W375" s="187"/>
    </row>
    <row r="376" spans="1:23" ht="18" customHeight="1" x14ac:dyDescent="0.25">
      <c r="A376" s="52"/>
      <c r="B376" s="59"/>
      <c r="C376" s="56"/>
      <c r="D376" s="55"/>
      <c r="E376" s="48"/>
      <c r="F376" s="48"/>
      <c r="G376" s="48"/>
      <c r="H376" s="48"/>
      <c r="I376" s="48"/>
      <c r="J376" s="190"/>
      <c r="K376" s="190"/>
      <c r="L376" s="190"/>
      <c r="M376" s="190"/>
      <c r="N376" s="190"/>
      <c r="O376" s="190"/>
      <c r="P376" s="190"/>
      <c r="Q376" s="190"/>
      <c r="R376" s="48"/>
      <c r="S376" s="190"/>
      <c r="T376" s="48"/>
      <c r="U376" s="48"/>
      <c r="V376" s="48"/>
      <c r="W376" s="187"/>
    </row>
    <row r="377" spans="1:23" ht="18" customHeight="1" x14ac:dyDescent="0.25">
      <c r="A377" s="54"/>
      <c r="B377" s="58"/>
      <c r="C377" s="50"/>
      <c r="D377" s="49"/>
      <c r="E377" s="53">
        <f t="shared" ref="E377:V377" si="181">$C375*E376</f>
        <v>0</v>
      </c>
      <c r="F377" s="53">
        <f t="shared" si="181"/>
        <v>0</v>
      </c>
      <c r="G377" s="53">
        <f t="shared" si="181"/>
        <v>0</v>
      </c>
      <c r="H377" s="53">
        <f t="shared" si="181"/>
        <v>0</v>
      </c>
      <c r="I377" s="53">
        <f t="shared" si="181"/>
        <v>0</v>
      </c>
      <c r="J377" s="53">
        <f t="shared" si="181"/>
        <v>0</v>
      </c>
      <c r="K377" s="53">
        <f t="shared" si="181"/>
        <v>0</v>
      </c>
      <c r="L377" s="53">
        <f t="shared" si="181"/>
        <v>0</v>
      </c>
      <c r="M377" s="53">
        <f t="shared" si="181"/>
        <v>0</v>
      </c>
      <c r="N377" s="53">
        <f t="shared" si="181"/>
        <v>0</v>
      </c>
      <c r="O377" s="53">
        <f t="shared" si="181"/>
        <v>0</v>
      </c>
      <c r="P377" s="53">
        <f t="shared" si="181"/>
        <v>0</v>
      </c>
      <c r="Q377" s="53">
        <f t="shared" si="181"/>
        <v>0</v>
      </c>
      <c r="R377" s="53">
        <f t="shared" si="181"/>
        <v>0</v>
      </c>
      <c r="S377" s="53">
        <f t="shared" si="181"/>
        <v>0</v>
      </c>
      <c r="T377" s="53">
        <f t="shared" si="181"/>
        <v>0</v>
      </c>
      <c r="U377" s="53">
        <f t="shared" si="181"/>
        <v>0</v>
      </c>
      <c r="V377" s="53">
        <f t="shared" si="181"/>
        <v>0</v>
      </c>
      <c r="W377" s="187"/>
    </row>
    <row r="378" spans="1:23" ht="18" customHeight="1" x14ac:dyDescent="0.25">
      <c r="A378" s="52"/>
      <c r="B378" s="58"/>
      <c r="C378" s="50"/>
      <c r="D378" s="49"/>
      <c r="E378" s="53"/>
      <c r="F378" s="53"/>
      <c r="G378" s="53"/>
      <c r="H378" s="53"/>
      <c r="I378" s="53"/>
      <c r="J378" s="53"/>
      <c r="K378" s="53"/>
      <c r="L378" s="53"/>
      <c r="M378" s="53"/>
      <c r="N378" s="53"/>
      <c r="O378" s="53"/>
      <c r="P378" s="53"/>
      <c r="Q378" s="53"/>
      <c r="R378" s="53"/>
      <c r="S378" s="53"/>
      <c r="T378" s="53"/>
      <c r="U378" s="53"/>
      <c r="V378" s="53"/>
      <c r="W378" s="187"/>
    </row>
    <row r="379" spans="1:23" ht="18" customHeight="1" x14ac:dyDescent="0.25">
      <c r="A379" s="341" t="s">
        <v>296</v>
      </c>
      <c r="B379" s="337" t="s">
        <v>39</v>
      </c>
      <c r="C379" s="338">
        <f>'ORÇAMENTO SINTETICO'!H1562</f>
        <v>0</v>
      </c>
      <c r="D379" s="340" t="e">
        <f>C379/$C$366</f>
        <v>#DIV/0!</v>
      </c>
      <c r="E379" s="339">
        <f t="shared" ref="E379:V379" si="182">E381</f>
        <v>0</v>
      </c>
      <c r="F379" s="339">
        <f t="shared" si="182"/>
        <v>0</v>
      </c>
      <c r="G379" s="339">
        <f t="shared" si="182"/>
        <v>0</v>
      </c>
      <c r="H379" s="339">
        <f t="shared" si="182"/>
        <v>0</v>
      </c>
      <c r="I379" s="339">
        <f t="shared" si="182"/>
        <v>0</v>
      </c>
      <c r="J379" s="339">
        <f t="shared" si="182"/>
        <v>0</v>
      </c>
      <c r="K379" s="339">
        <f t="shared" si="182"/>
        <v>0</v>
      </c>
      <c r="L379" s="339">
        <f t="shared" si="182"/>
        <v>0</v>
      </c>
      <c r="M379" s="339">
        <f t="shared" si="182"/>
        <v>0</v>
      </c>
      <c r="N379" s="339">
        <f t="shared" si="182"/>
        <v>0</v>
      </c>
      <c r="O379" s="339">
        <f t="shared" si="182"/>
        <v>0</v>
      </c>
      <c r="P379" s="339">
        <f t="shared" si="182"/>
        <v>0</v>
      </c>
      <c r="Q379" s="339">
        <f t="shared" si="182"/>
        <v>0</v>
      </c>
      <c r="R379" s="339">
        <f t="shared" si="182"/>
        <v>0</v>
      </c>
      <c r="S379" s="339">
        <f t="shared" si="182"/>
        <v>0</v>
      </c>
      <c r="T379" s="339">
        <f t="shared" si="182"/>
        <v>0</v>
      </c>
      <c r="U379" s="339">
        <f t="shared" si="182"/>
        <v>0</v>
      </c>
      <c r="V379" s="339">
        <f t="shared" si="182"/>
        <v>0</v>
      </c>
      <c r="W379" s="187"/>
    </row>
    <row r="380" spans="1:23" ht="18" customHeight="1" x14ac:dyDescent="0.25">
      <c r="A380" s="52"/>
      <c r="B380" s="59"/>
      <c r="C380" s="56"/>
      <c r="D380" s="55"/>
      <c r="E380" s="48"/>
      <c r="F380" s="48"/>
      <c r="G380" s="48"/>
      <c r="H380" s="48"/>
      <c r="I380" s="48"/>
      <c r="J380" s="48"/>
      <c r="K380" s="48"/>
      <c r="L380" s="190"/>
      <c r="M380" s="190"/>
      <c r="N380" s="190"/>
      <c r="O380" s="190"/>
      <c r="P380" s="190"/>
      <c r="Q380" s="190"/>
      <c r="R380" s="190"/>
      <c r="S380" s="190"/>
      <c r="T380" s="190"/>
      <c r="U380" s="48"/>
      <c r="V380" s="48"/>
      <c r="W380" s="187"/>
    </row>
    <row r="381" spans="1:23" ht="18" customHeight="1" x14ac:dyDescent="0.25">
      <c r="A381" s="54"/>
      <c r="B381" s="58"/>
      <c r="C381" s="50"/>
      <c r="D381" s="53">
        <f>$C$70*D380</f>
        <v>0</v>
      </c>
      <c r="E381" s="53">
        <f t="shared" ref="E381:V381" si="183">$C379*E380</f>
        <v>0</v>
      </c>
      <c r="F381" s="53">
        <f t="shared" si="183"/>
        <v>0</v>
      </c>
      <c r="G381" s="53">
        <f t="shared" si="183"/>
        <v>0</v>
      </c>
      <c r="H381" s="53">
        <f t="shared" si="183"/>
        <v>0</v>
      </c>
      <c r="I381" s="53">
        <f t="shared" si="183"/>
        <v>0</v>
      </c>
      <c r="J381" s="53">
        <f t="shared" si="183"/>
        <v>0</v>
      </c>
      <c r="K381" s="53">
        <f t="shared" si="183"/>
        <v>0</v>
      </c>
      <c r="L381" s="53">
        <f t="shared" si="183"/>
        <v>0</v>
      </c>
      <c r="M381" s="53">
        <f t="shared" si="183"/>
        <v>0</v>
      </c>
      <c r="N381" s="53">
        <f t="shared" si="183"/>
        <v>0</v>
      </c>
      <c r="O381" s="53">
        <f t="shared" si="183"/>
        <v>0</v>
      </c>
      <c r="P381" s="53">
        <f t="shared" si="183"/>
        <v>0</v>
      </c>
      <c r="Q381" s="53">
        <f t="shared" si="183"/>
        <v>0</v>
      </c>
      <c r="R381" s="53">
        <f t="shared" si="183"/>
        <v>0</v>
      </c>
      <c r="S381" s="53">
        <f t="shared" si="183"/>
        <v>0</v>
      </c>
      <c r="T381" s="53">
        <f t="shared" si="183"/>
        <v>0</v>
      </c>
      <c r="U381" s="53">
        <f t="shared" si="183"/>
        <v>0</v>
      </c>
      <c r="V381" s="53">
        <f t="shared" si="183"/>
        <v>0</v>
      </c>
      <c r="W381" s="187"/>
    </row>
    <row r="382" spans="1:23" ht="18" customHeight="1" x14ac:dyDescent="0.25">
      <c r="A382" s="52"/>
      <c r="B382" s="58"/>
      <c r="C382" s="50"/>
      <c r="D382" s="49"/>
      <c r="E382" s="53"/>
      <c r="F382" s="53"/>
      <c r="G382" s="53"/>
      <c r="H382" s="53"/>
      <c r="I382" s="53"/>
      <c r="J382" s="53"/>
      <c r="K382" s="53"/>
      <c r="L382" s="53"/>
      <c r="M382" s="53"/>
      <c r="N382" s="53"/>
      <c r="O382" s="53"/>
      <c r="P382" s="53"/>
      <c r="Q382" s="53"/>
      <c r="R382" s="53"/>
      <c r="S382" s="53"/>
      <c r="T382" s="53"/>
      <c r="U382" s="53"/>
      <c r="V382" s="53"/>
      <c r="W382" s="187"/>
    </row>
    <row r="383" spans="1:23" ht="18" customHeight="1" x14ac:dyDescent="0.25">
      <c r="A383" s="341" t="s">
        <v>295</v>
      </c>
      <c r="B383" s="337" t="s">
        <v>41</v>
      </c>
      <c r="C383" s="338">
        <f>'ORÇAMENTO SINTETICO'!H1568</f>
        <v>0</v>
      </c>
      <c r="D383" s="340" t="e">
        <f>C383/$C$366</f>
        <v>#DIV/0!</v>
      </c>
      <c r="E383" s="339">
        <f t="shared" ref="E383:V383" si="184">E385</f>
        <v>0</v>
      </c>
      <c r="F383" s="339">
        <f t="shared" si="184"/>
        <v>0</v>
      </c>
      <c r="G383" s="339">
        <f t="shared" si="184"/>
        <v>0</v>
      </c>
      <c r="H383" s="339">
        <f t="shared" si="184"/>
        <v>0</v>
      </c>
      <c r="I383" s="339">
        <f t="shared" si="184"/>
        <v>0</v>
      </c>
      <c r="J383" s="339">
        <f t="shared" si="184"/>
        <v>0</v>
      </c>
      <c r="K383" s="339">
        <f t="shared" si="184"/>
        <v>0</v>
      </c>
      <c r="L383" s="339">
        <f t="shared" si="184"/>
        <v>0</v>
      </c>
      <c r="M383" s="339">
        <f t="shared" si="184"/>
        <v>0</v>
      </c>
      <c r="N383" s="339">
        <f t="shared" si="184"/>
        <v>0</v>
      </c>
      <c r="O383" s="339">
        <f t="shared" si="184"/>
        <v>0</v>
      </c>
      <c r="P383" s="339">
        <f t="shared" si="184"/>
        <v>0</v>
      </c>
      <c r="Q383" s="339">
        <f t="shared" si="184"/>
        <v>0</v>
      </c>
      <c r="R383" s="339">
        <f t="shared" si="184"/>
        <v>0</v>
      </c>
      <c r="S383" s="339">
        <f t="shared" si="184"/>
        <v>0</v>
      </c>
      <c r="T383" s="339">
        <f t="shared" si="184"/>
        <v>0</v>
      </c>
      <c r="U383" s="339">
        <f t="shared" si="184"/>
        <v>0</v>
      </c>
      <c r="V383" s="339">
        <f t="shared" si="184"/>
        <v>0</v>
      </c>
      <c r="W383" s="187"/>
    </row>
    <row r="384" spans="1:23" ht="18" customHeight="1" x14ac:dyDescent="0.25">
      <c r="A384" s="52"/>
      <c r="B384" s="59"/>
      <c r="C384" s="56"/>
      <c r="D384" s="55"/>
      <c r="E384" s="48"/>
      <c r="F384" s="48"/>
      <c r="G384" s="48"/>
      <c r="H384" s="48"/>
      <c r="I384" s="48"/>
      <c r="J384" s="48"/>
      <c r="K384" s="48"/>
      <c r="L384" s="48"/>
      <c r="M384" s="48"/>
      <c r="N384" s="190"/>
      <c r="O384" s="190"/>
      <c r="P384" s="190"/>
      <c r="Q384" s="190"/>
      <c r="R384" s="190"/>
      <c r="S384" s="190"/>
      <c r="T384" s="190"/>
      <c r="U384" s="190"/>
      <c r="V384" s="48"/>
      <c r="W384" s="187"/>
    </row>
    <row r="385" spans="1:23" ht="18" customHeight="1" x14ac:dyDescent="0.25">
      <c r="A385" s="54"/>
      <c r="B385" s="58"/>
      <c r="C385" s="50"/>
      <c r="D385" s="49"/>
      <c r="E385" s="53">
        <f t="shared" ref="E385:V385" si="185">$C383*E384</f>
        <v>0</v>
      </c>
      <c r="F385" s="53">
        <f t="shared" si="185"/>
        <v>0</v>
      </c>
      <c r="G385" s="53">
        <f t="shared" si="185"/>
        <v>0</v>
      </c>
      <c r="H385" s="53">
        <f t="shared" si="185"/>
        <v>0</v>
      </c>
      <c r="I385" s="53">
        <f t="shared" si="185"/>
        <v>0</v>
      </c>
      <c r="J385" s="53">
        <f t="shared" si="185"/>
        <v>0</v>
      </c>
      <c r="K385" s="53">
        <f t="shared" si="185"/>
        <v>0</v>
      </c>
      <c r="L385" s="53">
        <f t="shared" si="185"/>
        <v>0</v>
      </c>
      <c r="M385" s="53">
        <f t="shared" si="185"/>
        <v>0</v>
      </c>
      <c r="N385" s="53">
        <f t="shared" si="185"/>
        <v>0</v>
      </c>
      <c r="O385" s="53">
        <f t="shared" si="185"/>
        <v>0</v>
      </c>
      <c r="P385" s="53">
        <f t="shared" si="185"/>
        <v>0</v>
      </c>
      <c r="Q385" s="53">
        <f t="shared" si="185"/>
        <v>0</v>
      </c>
      <c r="R385" s="53">
        <f t="shared" si="185"/>
        <v>0</v>
      </c>
      <c r="S385" s="53">
        <f t="shared" si="185"/>
        <v>0</v>
      </c>
      <c r="T385" s="53">
        <f t="shared" si="185"/>
        <v>0</v>
      </c>
      <c r="U385" s="53">
        <f t="shared" si="185"/>
        <v>0</v>
      </c>
      <c r="V385" s="53">
        <f t="shared" si="185"/>
        <v>0</v>
      </c>
      <c r="W385" s="187"/>
    </row>
    <row r="386" spans="1:23" ht="18" customHeight="1" x14ac:dyDescent="0.25">
      <c r="A386" s="52"/>
      <c r="B386" s="58"/>
      <c r="C386" s="50"/>
      <c r="D386" s="49"/>
      <c r="E386" s="53"/>
      <c r="F386" s="53"/>
      <c r="G386" s="53"/>
      <c r="H386" s="53"/>
      <c r="I386" s="53"/>
      <c r="J386" s="53"/>
      <c r="K386" s="53"/>
      <c r="L386" s="53"/>
      <c r="M386" s="53"/>
      <c r="N386" s="53"/>
      <c r="O386" s="53"/>
      <c r="P386" s="53"/>
      <c r="Q386" s="53"/>
      <c r="R386" s="53"/>
      <c r="S386" s="53"/>
      <c r="T386" s="53"/>
      <c r="U386" s="53"/>
      <c r="V386" s="53"/>
      <c r="W386" s="187"/>
    </row>
    <row r="387" spans="1:23" ht="18" customHeight="1" x14ac:dyDescent="0.25">
      <c r="A387" s="341" t="s">
        <v>294</v>
      </c>
      <c r="B387" s="337" t="s">
        <v>43</v>
      </c>
      <c r="C387" s="338">
        <f>'ORÇAMENTO SINTETICO'!H1572</f>
        <v>0</v>
      </c>
      <c r="D387" s="340" t="e">
        <f>C387/$C$366</f>
        <v>#DIV/0!</v>
      </c>
      <c r="E387" s="339">
        <f t="shared" ref="E387:V387" si="186">E389</f>
        <v>0</v>
      </c>
      <c r="F387" s="339">
        <f t="shared" si="186"/>
        <v>0</v>
      </c>
      <c r="G387" s="339">
        <f t="shared" si="186"/>
        <v>0</v>
      </c>
      <c r="H387" s="339">
        <f t="shared" si="186"/>
        <v>0</v>
      </c>
      <c r="I387" s="339">
        <f t="shared" si="186"/>
        <v>0</v>
      </c>
      <c r="J387" s="339">
        <f t="shared" si="186"/>
        <v>0</v>
      </c>
      <c r="K387" s="339">
        <f t="shared" si="186"/>
        <v>0</v>
      </c>
      <c r="L387" s="339">
        <f t="shared" si="186"/>
        <v>0</v>
      </c>
      <c r="M387" s="339">
        <f t="shared" si="186"/>
        <v>0</v>
      </c>
      <c r="N387" s="339">
        <f t="shared" si="186"/>
        <v>0</v>
      </c>
      <c r="O387" s="339">
        <f t="shared" si="186"/>
        <v>0</v>
      </c>
      <c r="P387" s="339">
        <f t="shared" si="186"/>
        <v>0</v>
      </c>
      <c r="Q387" s="339">
        <f t="shared" si="186"/>
        <v>0</v>
      </c>
      <c r="R387" s="339">
        <f t="shared" si="186"/>
        <v>0</v>
      </c>
      <c r="S387" s="339">
        <f t="shared" si="186"/>
        <v>0</v>
      </c>
      <c r="T387" s="339">
        <f t="shared" si="186"/>
        <v>0</v>
      </c>
      <c r="U387" s="339">
        <f t="shared" si="186"/>
        <v>0</v>
      </c>
      <c r="V387" s="339">
        <f t="shared" si="186"/>
        <v>0</v>
      </c>
      <c r="W387" s="187"/>
    </row>
    <row r="388" spans="1:23" ht="18" customHeight="1" x14ac:dyDescent="0.25">
      <c r="A388" s="52"/>
      <c r="B388" s="58"/>
      <c r="C388" s="50"/>
      <c r="D388" s="49"/>
      <c r="E388" s="48"/>
      <c r="F388" s="48"/>
      <c r="G388" s="48"/>
      <c r="H388" s="48"/>
      <c r="I388" s="48"/>
      <c r="J388" s="190"/>
      <c r="K388" s="190"/>
      <c r="L388" s="190"/>
      <c r="M388" s="190"/>
      <c r="N388" s="190"/>
      <c r="O388" s="190"/>
      <c r="P388" s="190"/>
      <c r="Q388" s="190"/>
      <c r="R388" s="190"/>
      <c r="S388" s="190"/>
      <c r="T388" s="190"/>
      <c r="U388" s="190"/>
      <c r="V388" s="48"/>
      <c r="W388" s="187"/>
    </row>
    <row r="389" spans="1:23" ht="18" customHeight="1" x14ac:dyDescent="0.25">
      <c r="A389" s="54"/>
      <c r="B389" s="66"/>
      <c r="C389" s="50"/>
      <c r="D389" s="49"/>
      <c r="E389" s="53">
        <f t="shared" ref="E389:V389" si="187">$C387*E388</f>
        <v>0</v>
      </c>
      <c r="F389" s="53">
        <f t="shared" si="187"/>
        <v>0</v>
      </c>
      <c r="G389" s="53">
        <f t="shared" si="187"/>
        <v>0</v>
      </c>
      <c r="H389" s="53">
        <f t="shared" si="187"/>
        <v>0</v>
      </c>
      <c r="I389" s="53">
        <f t="shared" si="187"/>
        <v>0</v>
      </c>
      <c r="J389" s="53">
        <f t="shared" si="187"/>
        <v>0</v>
      </c>
      <c r="K389" s="53">
        <f t="shared" si="187"/>
        <v>0</v>
      </c>
      <c r="L389" s="53">
        <f t="shared" si="187"/>
        <v>0</v>
      </c>
      <c r="M389" s="53">
        <f t="shared" si="187"/>
        <v>0</v>
      </c>
      <c r="N389" s="53">
        <f t="shared" si="187"/>
        <v>0</v>
      </c>
      <c r="O389" s="53">
        <f t="shared" si="187"/>
        <v>0</v>
      </c>
      <c r="P389" s="53">
        <f t="shared" si="187"/>
        <v>0</v>
      </c>
      <c r="Q389" s="53">
        <f t="shared" si="187"/>
        <v>0</v>
      </c>
      <c r="R389" s="53">
        <f t="shared" si="187"/>
        <v>0</v>
      </c>
      <c r="S389" s="53">
        <f t="shared" si="187"/>
        <v>0</v>
      </c>
      <c r="T389" s="53">
        <f t="shared" si="187"/>
        <v>0</v>
      </c>
      <c r="U389" s="53">
        <f t="shared" si="187"/>
        <v>0</v>
      </c>
      <c r="V389" s="53">
        <f t="shared" si="187"/>
        <v>0</v>
      </c>
      <c r="W389" s="187"/>
    </row>
    <row r="390" spans="1:23" ht="18" customHeight="1" x14ac:dyDescent="0.25">
      <c r="A390" s="52"/>
      <c r="B390" s="57"/>
      <c r="C390" s="50"/>
      <c r="D390" s="49"/>
      <c r="E390" s="48"/>
      <c r="F390" s="48"/>
      <c r="G390" s="48"/>
      <c r="H390" s="48"/>
      <c r="I390" s="48"/>
      <c r="J390" s="48"/>
      <c r="K390" s="48"/>
      <c r="L390" s="48"/>
      <c r="M390" s="48"/>
      <c r="N390" s="48"/>
      <c r="O390" s="48"/>
      <c r="P390" s="48"/>
      <c r="Q390" s="48"/>
      <c r="R390" s="48"/>
      <c r="S390" s="48"/>
      <c r="T390" s="48"/>
      <c r="U390" s="48"/>
      <c r="V390" s="48"/>
      <c r="W390" s="187"/>
    </row>
    <row r="391" spans="1:23" ht="27.6" x14ac:dyDescent="0.25">
      <c r="A391" s="341" t="s">
        <v>293</v>
      </c>
      <c r="B391" s="337" t="s">
        <v>292</v>
      </c>
      <c r="C391" s="338">
        <f>'ORÇAMENTO SINTETICO'!H1588</f>
        <v>0</v>
      </c>
      <c r="D391" s="340" t="e">
        <f>C391/$C$366</f>
        <v>#DIV/0!</v>
      </c>
      <c r="E391" s="339">
        <f t="shared" ref="E391:V391" si="188">E393</f>
        <v>0</v>
      </c>
      <c r="F391" s="339">
        <f t="shared" si="188"/>
        <v>0</v>
      </c>
      <c r="G391" s="339">
        <f t="shared" si="188"/>
        <v>0</v>
      </c>
      <c r="H391" s="339">
        <f t="shared" si="188"/>
        <v>0</v>
      </c>
      <c r="I391" s="339">
        <f t="shared" si="188"/>
        <v>0</v>
      </c>
      <c r="J391" s="339">
        <f t="shared" si="188"/>
        <v>0</v>
      </c>
      <c r="K391" s="339">
        <f t="shared" si="188"/>
        <v>0</v>
      </c>
      <c r="L391" s="339">
        <f t="shared" si="188"/>
        <v>0</v>
      </c>
      <c r="M391" s="339">
        <f t="shared" si="188"/>
        <v>0</v>
      </c>
      <c r="N391" s="339">
        <f t="shared" si="188"/>
        <v>0</v>
      </c>
      <c r="O391" s="339">
        <f t="shared" si="188"/>
        <v>0</v>
      </c>
      <c r="P391" s="339">
        <f t="shared" si="188"/>
        <v>0</v>
      </c>
      <c r="Q391" s="339">
        <f t="shared" si="188"/>
        <v>0</v>
      </c>
      <c r="R391" s="339">
        <f t="shared" si="188"/>
        <v>0</v>
      </c>
      <c r="S391" s="339">
        <f t="shared" si="188"/>
        <v>0</v>
      </c>
      <c r="T391" s="339">
        <f t="shared" si="188"/>
        <v>0</v>
      </c>
      <c r="U391" s="339">
        <f t="shared" si="188"/>
        <v>0</v>
      </c>
      <c r="V391" s="339">
        <f t="shared" si="188"/>
        <v>0</v>
      </c>
      <c r="W391" s="187"/>
    </row>
    <row r="392" spans="1:23" ht="18" customHeight="1" x14ac:dyDescent="0.25">
      <c r="A392" s="52"/>
      <c r="B392" s="58"/>
      <c r="C392" s="50"/>
      <c r="D392" s="49"/>
      <c r="E392" s="48"/>
      <c r="F392" s="48"/>
      <c r="G392" s="48"/>
      <c r="H392" s="48"/>
      <c r="I392" s="48"/>
      <c r="J392" s="48"/>
      <c r="K392" s="48"/>
      <c r="L392" s="190"/>
      <c r="M392" s="190"/>
      <c r="N392" s="190"/>
      <c r="O392" s="190"/>
      <c r="P392" s="190"/>
      <c r="Q392" s="190"/>
      <c r="R392" s="190"/>
      <c r="S392" s="190"/>
      <c r="T392" s="190"/>
      <c r="U392" s="48"/>
      <c r="V392" s="48"/>
      <c r="W392" s="187"/>
    </row>
    <row r="393" spans="1:23" ht="18" customHeight="1" x14ac:dyDescent="0.25">
      <c r="A393" s="54"/>
      <c r="B393" s="66"/>
      <c r="C393" s="50"/>
      <c r="D393" s="49"/>
      <c r="E393" s="53">
        <f t="shared" ref="E393:V393" si="189">$C391*E392</f>
        <v>0</v>
      </c>
      <c r="F393" s="53">
        <f t="shared" si="189"/>
        <v>0</v>
      </c>
      <c r="G393" s="53">
        <f t="shared" si="189"/>
        <v>0</v>
      </c>
      <c r="H393" s="53">
        <f t="shared" si="189"/>
        <v>0</v>
      </c>
      <c r="I393" s="53">
        <f t="shared" si="189"/>
        <v>0</v>
      </c>
      <c r="J393" s="53">
        <f t="shared" si="189"/>
        <v>0</v>
      </c>
      <c r="K393" s="53">
        <f t="shared" si="189"/>
        <v>0</v>
      </c>
      <c r="L393" s="53">
        <f t="shared" si="189"/>
        <v>0</v>
      </c>
      <c r="M393" s="53">
        <f t="shared" si="189"/>
        <v>0</v>
      </c>
      <c r="N393" s="53">
        <f t="shared" si="189"/>
        <v>0</v>
      </c>
      <c r="O393" s="53">
        <f t="shared" si="189"/>
        <v>0</v>
      </c>
      <c r="P393" s="53">
        <f t="shared" si="189"/>
        <v>0</v>
      </c>
      <c r="Q393" s="53">
        <f t="shared" si="189"/>
        <v>0</v>
      </c>
      <c r="R393" s="53">
        <f t="shared" si="189"/>
        <v>0</v>
      </c>
      <c r="S393" s="53">
        <f t="shared" si="189"/>
        <v>0</v>
      </c>
      <c r="T393" s="53">
        <f t="shared" si="189"/>
        <v>0</v>
      </c>
      <c r="U393" s="53">
        <f t="shared" si="189"/>
        <v>0</v>
      </c>
      <c r="V393" s="53">
        <f t="shared" si="189"/>
        <v>0</v>
      </c>
      <c r="W393" s="187"/>
    </row>
    <row r="394" spans="1:23" ht="18" customHeight="1" x14ac:dyDescent="0.25">
      <c r="A394" s="52"/>
      <c r="B394" s="58"/>
      <c r="C394" s="50"/>
      <c r="D394" s="49"/>
      <c r="E394" s="53"/>
      <c r="F394" s="53"/>
      <c r="G394" s="53"/>
      <c r="H394" s="53"/>
      <c r="I394" s="53"/>
      <c r="J394" s="53"/>
      <c r="K394" s="53"/>
      <c r="L394" s="53"/>
      <c r="M394" s="53"/>
      <c r="N394" s="53"/>
      <c r="O394" s="53"/>
      <c r="P394" s="53"/>
      <c r="Q394" s="53"/>
      <c r="R394" s="53"/>
      <c r="S394" s="53"/>
      <c r="T394" s="53"/>
      <c r="U394" s="53"/>
      <c r="V394" s="53"/>
      <c r="W394" s="187"/>
    </row>
    <row r="395" spans="1:23" ht="18" customHeight="1" x14ac:dyDescent="0.25">
      <c r="A395" s="341" t="s">
        <v>291</v>
      </c>
      <c r="B395" s="337" t="s">
        <v>47</v>
      </c>
      <c r="C395" s="338">
        <f>'ORÇAMENTO SINTETICO'!H1594</f>
        <v>0</v>
      </c>
      <c r="D395" s="340" t="e">
        <f>C395/$C$366</f>
        <v>#DIV/0!</v>
      </c>
      <c r="E395" s="339">
        <f t="shared" ref="E395:V395" si="190">E397</f>
        <v>0</v>
      </c>
      <c r="F395" s="339">
        <f t="shared" si="190"/>
        <v>0</v>
      </c>
      <c r="G395" s="339">
        <f t="shared" si="190"/>
        <v>0</v>
      </c>
      <c r="H395" s="339">
        <f t="shared" si="190"/>
        <v>0</v>
      </c>
      <c r="I395" s="339">
        <f t="shared" si="190"/>
        <v>0</v>
      </c>
      <c r="J395" s="339">
        <f t="shared" si="190"/>
        <v>0</v>
      </c>
      <c r="K395" s="339">
        <f t="shared" si="190"/>
        <v>0</v>
      </c>
      <c r="L395" s="339">
        <f t="shared" si="190"/>
        <v>0</v>
      </c>
      <c r="M395" s="339">
        <f t="shared" si="190"/>
        <v>0</v>
      </c>
      <c r="N395" s="339">
        <f t="shared" si="190"/>
        <v>0</v>
      </c>
      <c r="O395" s="339">
        <f t="shared" si="190"/>
        <v>0</v>
      </c>
      <c r="P395" s="339">
        <f t="shared" si="190"/>
        <v>0</v>
      </c>
      <c r="Q395" s="339">
        <f t="shared" si="190"/>
        <v>0</v>
      </c>
      <c r="R395" s="339">
        <f t="shared" si="190"/>
        <v>0</v>
      </c>
      <c r="S395" s="339">
        <f t="shared" si="190"/>
        <v>0</v>
      </c>
      <c r="T395" s="339">
        <f t="shared" si="190"/>
        <v>0</v>
      </c>
      <c r="U395" s="339">
        <f t="shared" si="190"/>
        <v>0</v>
      </c>
      <c r="V395" s="339">
        <f t="shared" si="190"/>
        <v>0</v>
      </c>
      <c r="W395" s="187"/>
    </row>
    <row r="396" spans="1:23" ht="18" customHeight="1" x14ac:dyDescent="0.25">
      <c r="A396" s="52"/>
      <c r="B396" s="66"/>
      <c r="C396" s="50"/>
      <c r="D396" s="49"/>
      <c r="E396" s="48"/>
      <c r="F396" s="48"/>
      <c r="G396" s="48"/>
      <c r="H396" s="48"/>
      <c r="I396" s="48"/>
      <c r="J396" s="48"/>
      <c r="K396" s="48"/>
      <c r="L396" s="190"/>
      <c r="M396" s="190"/>
      <c r="N396" s="190"/>
      <c r="O396" s="190"/>
      <c r="P396" s="190"/>
      <c r="Q396" s="190"/>
      <c r="R396" s="190"/>
      <c r="S396" s="190"/>
      <c r="T396" s="48"/>
      <c r="U396" s="48"/>
      <c r="V396" s="48"/>
      <c r="W396" s="187"/>
    </row>
    <row r="397" spans="1:23" ht="18" customHeight="1" x14ac:dyDescent="0.25">
      <c r="A397" s="54"/>
      <c r="B397" s="57"/>
      <c r="C397" s="50"/>
      <c r="D397" s="49"/>
      <c r="E397" s="53">
        <f t="shared" ref="E397:V397" si="191">$C395*E396</f>
        <v>0</v>
      </c>
      <c r="F397" s="53">
        <f t="shared" si="191"/>
        <v>0</v>
      </c>
      <c r="G397" s="53">
        <f t="shared" si="191"/>
        <v>0</v>
      </c>
      <c r="H397" s="53">
        <f t="shared" si="191"/>
        <v>0</v>
      </c>
      <c r="I397" s="53">
        <f t="shared" si="191"/>
        <v>0</v>
      </c>
      <c r="J397" s="53">
        <f t="shared" si="191"/>
        <v>0</v>
      </c>
      <c r="K397" s="53">
        <f t="shared" si="191"/>
        <v>0</v>
      </c>
      <c r="L397" s="53">
        <f t="shared" si="191"/>
        <v>0</v>
      </c>
      <c r="M397" s="53">
        <f t="shared" si="191"/>
        <v>0</v>
      </c>
      <c r="N397" s="53">
        <f t="shared" si="191"/>
        <v>0</v>
      </c>
      <c r="O397" s="53">
        <f t="shared" si="191"/>
        <v>0</v>
      </c>
      <c r="P397" s="53">
        <f t="shared" si="191"/>
        <v>0</v>
      </c>
      <c r="Q397" s="53">
        <f t="shared" si="191"/>
        <v>0</v>
      </c>
      <c r="R397" s="53">
        <f t="shared" si="191"/>
        <v>0</v>
      </c>
      <c r="S397" s="53">
        <f t="shared" si="191"/>
        <v>0</v>
      </c>
      <c r="T397" s="53">
        <f t="shared" si="191"/>
        <v>0</v>
      </c>
      <c r="U397" s="53">
        <f t="shared" si="191"/>
        <v>0</v>
      </c>
      <c r="V397" s="53">
        <f t="shared" si="191"/>
        <v>0</v>
      </c>
      <c r="W397" s="187"/>
    </row>
    <row r="398" spans="1:23" ht="18" customHeight="1" x14ac:dyDescent="0.25">
      <c r="A398" s="52"/>
      <c r="B398" s="58"/>
      <c r="C398" s="50"/>
      <c r="D398" s="49"/>
      <c r="E398" s="53"/>
      <c r="F398" s="53"/>
      <c r="G398" s="53"/>
      <c r="H398" s="53"/>
      <c r="I398" s="53"/>
      <c r="J398" s="53"/>
      <c r="K398" s="53"/>
      <c r="L398" s="53"/>
      <c r="M398" s="53"/>
      <c r="N398" s="53"/>
      <c r="O398" s="53"/>
      <c r="P398" s="53"/>
      <c r="Q398" s="53"/>
      <c r="R398" s="53"/>
      <c r="S398" s="53"/>
      <c r="T398" s="53"/>
      <c r="U398" s="53"/>
      <c r="V398" s="53"/>
      <c r="W398" s="187"/>
    </row>
    <row r="399" spans="1:23" ht="18" customHeight="1" x14ac:dyDescent="0.25">
      <c r="A399" s="341" t="s">
        <v>290</v>
      </c>
      <c r="B399" s="337" t="s">
        <v>49</v>
      </c>
      <c r="C399" s="338">
        <f>'ORÇAMENTO SINTETICO'!H1599</f>
        <v>0</v>
      </c>
      <c r="D399" s="340" t="e">
        <f>C399/$C$366</f>
        <v>#DIV/0!</v>
      </c>
      <c r="E399" s="339">
        <f t="shared" ref="E399:V399" si="192">E401</f>
        <v>0</v>
      </c>
      <c r="F399" s="339">
        <f t="shared" si="192"/>
        <v>0</v>
      </c>
      <c r="G399" s="339">
        <f t="shared" si="192"/>
        <v>0</v>
      </c>
      <c r="H399" s="339">
        <f t="shared" si="192"/>
        <v>0</v>
      </c>
      <c r="I399" s="339">
        <f t="shared" si="192"/>
        <v>0</v>
      </c>
      <c r="J399" s="339">
        <f t="shared" si="192"/>
        <v>0</v>
      </c>
      <c r="K399" s="339">
        <f t="shared" si="192"/>
        <v>0</v>
      </c>
      <c r="L399" s="339">
        <f t="shared" si="192"/>
        <v>0</v>
      </c>
      <c r="M399" s="339">
        <f t="shared" si="192"/>
        <v>0</v>
      </c>
      <c r="N399" s="339">
        <f t="shared" si="192"/>
        <v>0</v>
      </c>
      <c r="O399" s="339">
        <f t="shared" si="192"/>
        <v>0</v>
      </c>
      <c r="P399" s="339">
        <f t="shared" si="192"/>
        <v>0</v>
      </c>
      <c r="Q399" s="339">
        <f t="shared" si="192"/>
        <v>0</v>
      </c>
      <c r="R399" s="339">
        <f t="shared" si="192"/>
        <v>0</v>
      </c>
      <c r="S399" s="339">
        <f t="shared" si="192"/>
        <v>0</v>
      </c>
      <c r="T399" s="339">
        <f t="shared" si="192"/>
        <v>0</v>
      </c>
      <c r="U399" s="339">
        <f t="shared" si="192"/>
        <v>0</v>
      </c>
      <c r="V399" s="339">
        <f t="shared" si="192"/>
        <v>0</v>
      </c>
      <c r="W399" s="187"/>
    </row>
    <row r="400" spans="1:23" ht="18" customHeight="1" x14ac:dyDescent="0.25">
      <c r="A400" s="52"/>
      <c r="B400" s="57"/>
      <c r="C400" s="50"/>
      <c r="D400" s="49"/>
      <c r="E400" s="48"/>
      <c r="F400" s="48"/>
      <c r="G400" s="48"/>
      <c r="H400" s="48"/>
      <c r="I400" s="48"/>
      <c r="J400" s="48"/>
      <c r="K400" s="48"/>
      <c r="L400" s="48"/>
      <c r="M400" s="190"/>
      <c r="N400" s="190"/>
      <c r="O400" s="190"/>
      <c r="P400" s="190"/>
      <c r="Q400" s="190"/>
      <c r="R400" s="190"/>
      <c r="S400" s="190"/>
      <c r="T400" s="190"/>
      <c r="U400" s="48"/>
      <c r="V400" s="48"/>
      <c r="W400" s="187"/>
    </row>
    <row r="401" spans="1:23" ht="18" customHeight="1" x14ac:dyDescent="0.25">
      <c r="A401" s="54"/>
      <c r="B401" s="57"/>
      <c r="C401" s="50"/>
      <c r="D401" s="49"/>
      <c r="E401" s="53">
        <f t="shared" ref="E401:V401" si="193">$C399*E400</f>
        <v>0</v>
      </c>
      <c r="F401" s="53">
        <f t="shared" si="193"/>
        <v>0</v>
      </c>
      <c r="G401" s="53">
        <f t="shared" si="193"/>
        <v>0</v>
      </c>
      <c r="H401" s="53">
        <f t="shared" si="193"/>
        <v>0</v>
      </c>
      <c r="I401" s="53">
        <f t="shared" si="193"/>
        <v>0</v>
      </c>
      <c r="J401" s="53">
        <f t="shared" si="193"/>
        <v>0</v>
      </c>
      <c r="K401" s="53">
        <f t="shared" si="193"/>
        <v>0</v>
      </c>
      <c r="L401" s="53">
        <f t="shared" si="193"/>
        <v>0</v>
      </c>
      <c r="M401" s="53">
        <f t="shared" si="193"/>
        <v>0</v>
      </c>
      <c r="N401" s="53">
        <f t="shared" si="193"/>
        <v>0</v>
      </c>
      <c r="O401" s="53">
        <f t="shared" si="193"/>
        <v>0</v>
      </c>
      <c r="P401" s="53">
        <f t="shared" si="193"/>
        <v>0</v>
      </c>
      <c r="Q401" s="53">
        <f t="shared" si="193"/>
        <v>0</v>
      </c>
      <c r="R401" s="53">
        <f t="shared" si="193"/>
        <v>0</v>
      </c>
      <c r="S401" s="53">
        <f t="shared" si="193"/>
        <v>0</v>
      </c>
      <c r="T401" s="53">
        <f t="shared" si="193"/>
        <v>0</v>
      </c>
      <c r="U401" s="53">
        <f t="shared" si="193"/>
        <v>0</v>
      </c>
      <c r="V401" s="53">
        <f t="shared" si="193"/>
        <v>0</v>
      </c>
      <c r="W401" s="187"/>
    </row>
    <row r="402" spans="1:23" ht="18" customHeight="1" x14ac:dyDescent="0.25">
      <c r="A402" s="52"/>
      <c r="B402" s="58"/>
      <c r="C402" s="50"/>
      <c r="D402" s="49"/>
      <c r="E402" s="53"/>
      <c r="F402" s="53"/>
      <c r="G402" s="53"/>
      <c r="H402" s="53"/>
      <c r="I402" s="53"/>
      <c r="J402" s="53"/>
      <c r="K402" s="53"/>
      <c r="L402" s="53"/>
      <c r="M402" s="53"/>
      <c r="N402" s="53"/>
      <c r="O402" s="53"/>
      <c r="P402" s="53"/>
      <c r="Q402" s="53"/>
      <c r="R402" s="53"/>
      <c r="S402" s="53"/>
      <c r="T402" s="53"/>
      <c r="U402" s="53"/>
      <c r="V402" s="53"/>
      <c r="W402" s="187"/>
    </row>
    <row r="403" spans="1:23" ht="18" customHeight="1" x14ac:dyDescent="0.25">
      <c r="A403" s="341" t="s">
        <v>289</v>
      </c>
      <c r="B403" s="337" t="s">
        <v>102</v>
      </c>
      <c r="C403" s="338">
        <f>'ORÇAMENTO SINTETICO'!H1642</f>
        <v>0</v>
      </c>
      <c r="D403" s="340" t="e">
        <f>C403/$C$366</f>
        <v>#DIV/0!</v>
      </c>
      <c r="E403" s="339">
        <f t="shared" ref="E403:V403" si="194">E405</f>
        <v>0</v>
      </c>
      <c r="F403" s="339">
        <f t="shared" si="194"/>
        <v>0</v>
      </c>
      <c r="G403" s="339">
        <f t="shared" si="194"/>
        <v>0</v>
      </c>
      <c r="H403" s="339">
        <f t="shared" si="194"/>
        <v>0</v>
      </c>
      <c r="I403" s="339">
        <f t="shared" si="194"/>
        <v>0</v>
      </c>
      <c r="J403" s="339">
        <f t="shared" si="194"/>
        <v>0</v>
      </c>
      <c r="K403" s="339">
        <f t="shared" si="194"/>
        <v>0</v>
      </c>
      <c r="L403" s="339">
        <f t="shared" si="194"/>
        <v>0</v>
      </c>
      <c r="M403" s="339">
        <f t="shared" si="194"/>
        <v>0</v>
      </c>
      <c r="N403" s="339">
        <f t="shared" si="194"/>
        <v>0</v>
      </c>
      <c r="O403" s="339">
        <f t="shared" si="194"/>
        <v>0</v>
      </c>
      <c r="P403" s="339">
        <f t="shared" si="194"/>
        <v>0</v>
      </c>
      <c r="Q403" s="339">
        <f t="shared" si="194"/>
        <v>0</v>
      </c>
      <c r="R403" s="339">
        <f t="shared" si="194"/>
        <v>0</v>
      </c>
      <c r="S403" s="339">
        <f t="shared" si="194"/>
        <v>0</v>
      </c>
      <c r="T403" s="339">
        <f t="shared" si="194"/>
        <v>0</v>
      </c>
      <c r="U403" s="339">
        <f t="shared" si="194"/>
        <v>0</v>
      </c>
      <c r="V403" s="339">
        <f t="shared" si="194"/>
        <v>0</v>
      </c>
      <c r="W403" s="187"/>
    </row>
    <row r="404" spans="1:23" ht="18" customHeight="1" x14ac:dyDescent="0.25">
      <c r="A404" s="52"/>
      <c r="B404" s="58"/>
      <c r="C404" s="50"/>
      <c r="D404" s="49"/>
      <c r="E404" s="48"/>
      <c r="F404" s="48"/>
      <c r="G404" s="48"/>
      <c r="H404" s="48"/>
      <c r="I404" s="48"/>
      <c r="J404" s="48"/>
      <c r="K404" s="48"/>
      <c r="L404" s="48"/>
      <c r="M404" s="48"/>
      <c r="N404" s="48"/>
      <c r="O404" s="48"/>
      <c r="P404" s="48"/>
      <c r="Q404" s="48"/>
      <c r="R404" s="190"/>
      <c r="S404" s="190"/>
      <c r="T404" s="48"/>
      <c r="U404" s="48"/>
      <c r="V404" s="48"/>
      <c r="W404" s="187"/>
    </row>
    <row r="405" spans="1:23" ht="18" customHeight="1" x14ac:dyDescent="0.25">
      <c r="A405" s="52"/>
      <c r="B405" s="57"/>
      <c r="C405" s="50"/>
      <c r="D405" s="49"/>
      <c r="E405" s="53">
        <f t="shared" ref="E405:V405" si="195">$C403*E404</f>
        <v>0</v>
      </c>
      <c r="F405" s="53">
        <f t="shared" si="195"/>
        <v>0</v>
      </c>
      <c r="G405" s="53">
        <f t="shared" si="195"/>
        <v>0</v>
      </c>
      <c r="H405" s="53">
        <f t="shared" si="195"/>
        <v>0</v>
      </c>
      <c r="I405" s="53">
        <f t="shared" si="195"/>
        <v>0</v>
      </c>
      <c r="J405" s="53">
        <f t="shared" si="195"/>
        <v>0</v>
      </c>
      <c r="K405" s="53">
        <f t="shared" si="195"/>
        <v>0</v>
      </c>
      <c r="L405" s="53">
        <f t="shared" si="195"/>
        <v>0</v>
      </c>
      <c r="M405" s="53">
        <f t="shared" si="195"/>
        <v>0</v>
      </c>
      <c r="N405" s="53">
        <f t="shared" si="195"/>
        <v>0</v>
      </c>
      <c r="O405" s="53">
        <f t="shared" si="195"/>
        <v>0</v>
      </c>
      <c r="P405" s="53">
        <f t="shared" si="195"/>
        <v>0</v>
      </c>
      <c r="Q405" s="53">
        <f t="shared" si="195"/>
        <v>0</v>
      </c>
      <c r="R405" s="53">
        <f t="shared" si="195"/>
        <v>0</v>
      </c>
      <c r="S405" s="53">
        <f t="shared" si="195"/>
        <v>0</v>
      </c>
      <c r="T405" s="53">
        <f t="shared" si="195"/>
        <v>0</v>
      </c>
      <c r="U405" s="53">
        <f t="shared" si="195"/>
        <v>0</v>
      </c>
      <c r="V405" s="53">
        <f t="shared" si="195"/>
        <v>0</v>
      </c>
      <c r="W405" s="187"/>
    </row>
    <row r="406" spans="1:23" ht="18" customHeight="1" x14ac:dyDescent="0.25">
      <c r="A406" s="52"/>
      <c r="B406" s="58"/>
      <c r="C406" s="50"/>
      <c r="D406" s="49"/>
      <c r="E406" s="53"/>
      <c r="F406" s="53"/>
      <c r="G406" s="53"/>
      <c r="H406" s="53"/>
      <c r="I406" s="53"/>
      <c r="J406" s="53"/>
      <c r="K406" s="53"/>
      <c r="L406" s="53"/>
      <c r="M406" s="53"/>
      <c r="N406" s="53"/>
      <c r="O406" s="53"/>
      <c r="P406" s="53"/>
      <c r="Q406" s="53"/>
      <c r="R406" s="53"/>
      <c r="S406" s="53"/>
      <c r="T406" s="53"/>
      <c r="U406" s="53"/>
      <c r="V406" s="53"/>
      <c r="W406" s="187"/>
    </row>
    <row r="407" spans="1:23" ht="18" customHeight="1" x14ac:dyDescent="0.25">
      <c r="A407" s="341" t="s">
        <v>288</v>
      </c>
      <c r="B407" s="337" t="s">
        <v>51</v>
      </c>
      <c r="C407" s="338">
        <f>'ORÇAMENTO SINTETICO'!H1649</f>
        <v>0</v>
      </c>
      <c r="D407" s="340" t="e">
        <f>C407/$C$366</f>
        <v>#DIV/0!</v>
      </c>
      <c r="E407" s="339">
        <f t="shared" ref="E407:V407" si="196">E409</f>
        <v>0</v>
      </c>
      <c r="F407" s="339">
        <f t="shared" si="196"/>
        <v>0</v>
      </c>
      <c r="G407" s="339">
        <f t="shared" si="196"/>
        <v>0</v>
      </c>
      <c r="H407" s="339">
        <f t="shared" si="196"/>
        <v>0</v>
      </c>
      <c r="I407" s="339">
        <f t="shared" si="196"/>
        <v>0</v>
      </c>
      <c r="J407" s="339">
        <f t="shared" si="196"/>
        <v>0</v>
      </c>
      <c r="K407" s="339">
        <f t="shared" si="196"/>
        <v>0</v>
      </c>
      <c r="L407" s="339">
        <f t="shared" si="196"/>
        <v>0</v>
      </c>
      <c r="M407" s="339">
        <f t="shared" si="196"/>
        <v>0</v>
      </c>
      <c r="N407" s="339">
        <f t="shared" si="196"/>
        <v>0</v>
      </c>
      <c r="O407" s="339">
        <f t="shared" si="196"/>
        <v>0</v>
      </c>
      <c r="P407" s="339">
        <f t="shared" si="196"/>
        <v>0</v>
      </c>
      <c r="Q407" s="339">
        <f t="shared" si="196"/>
        <v>0</v>
      </c>
      <c r="R407" s="339">
        <f t="shared" si="196"/>
        <v>0</v>
      </c>
      <c r="S407" s="339">
        <f t="shared" si="196"/>
        <v>0</v>
      </c>
      <c r="T407" s="339">
        <f t="shared" si="196"/>
        <v>0</v>
      </c>
      <c r="U407" s="339">
        <f t="shared" si="196"/>
        <v>0</v>
      </c>
      <c r="V407" s="339">
        <f t="shared" si="196"/>
        <v>0</v>
      </c>
      <c r="W407" s="187"/>
    </row>
    <row r="408" spans="1:23" ht="18" customHeight="1" x14ac:dyDescent="0.25">
      <c r="A408" s="52"/>
      <c r="B408" s="58"/>
      <c r="C408" s="50"/>
      <c r="D408" s="49"/>
      <c r="E408" s="48"/>
      <c r="F408" s="48"/>
      <c r="G408" s="48"/>
      <c r="H408" s="48"/>
      <c r="I408" s="48"/>
      <c r="J408" s="48"/>
      <c r="K408" s="48"/>
      <c r="L408" s="48"/>
      <c r="M408" s="48"/>
      <c r="N408" s="48"/>
      <c r="O408" s="48"/>
      <c r="P408" s="48"/>
      <c r="Q408" s="190"/>
      <c r="R408" s="190"/>
      <c r="S408" s="190"/>
      <c r="T408" s="190"/>
      <c r="U408" s="190"/>
      <c r="V408" s="190"/>
      <c r="W408" s="187"/>
    </row>
    <row r="409" spans="1:23" ht="18" customHeight="1" x14ac:dyDescent="0.25">
      <c r="A409" s="54"/>
      <c r="B409" s="57"/>
      <c r="C409" s="50"/>
      <c r="D409" s="49"/>
      <c r="E409" s="53">
        <f t="shared" ref="E409:V409" si="197">$C407*E408</f>
        <v>0</v>
      </c>
      <c r="F409" s="53">
        <f t="shared" si="197"/>
        <v>0</v>
      </c>
      <c r="G409" s="53">
        <f t="shared" si="197"/>
        <v>0</v>
      </c>
      <c r="H409" s="53">
        <f t="shared" si="197"/>
        <v>0</v>
      </c>
      <c r="I409" s="53">
        <f t="shared" si="197"/>
        <v>0</v>
      </c>
      <c r="J409" s="53">
        <f t="shared" si="197"/>
        <v>0</v>
      </c>
      <c r="K409" s="53">
        <f t="shared" si="197"/>
        <v>0</v>
      </c>
      <c r="L409" s="53">
        <f t="shared" si="197"/>
        <v>0</v>
      </c>
      <c r="M409" s="53">
        <f t="shared" si="197"/>
        <v>0</v>
      </c>
      <c r="N409" s="53">
        <f t="shared" si="197"/>
        <v>0</v>
      </c>
      <c r="O409" s="53">
        <f t="shared" si="197"/>
        <v>0</v>
      </c>
      <c r="P409" s="53">
        <f t="shared" si="197"/>
        <v>0</v>
      </c>
      <c r="Q409" s="53">
        <f t="shared" si="197"/>
        <v>0</v>
      </c>
      <c r="R409" s="53">
        <f t="shared" si="197"/>
        <v>0</v>
      </c>
      <c r="S409" s="53">
        <f t="shared" si="197"/>
        <v>0</v>
      </c>
      <c r="T409" s="53">
        <f t="shared" si="197"/>
        <v>0</v>
      </c>
      <c r="U409" s="53">
        <f t="shared" si="197"/>
        <v>0</v>
      </c>
      <c r="V409" s="53">
        <f t="shared" si="197"/>
        <v>0</v>
      </c>
      <c r="W409" s="187"/>
    </row>
    <row r="410" spans="1:23" ht="18" customHeight="1" x14ac:dyDescent="0.25">
      <c r="A410" s="54"/>
      <c r="B410" s="58"/>
      <c r="C410" s="50"/>
      <c r="D410" s="49"/>
      <c r="E410" s="53"/>
      <c r="F410" s="53"/>
      <c r="G410" s="53"/>
      <c r="H410" s="53"/>
      <c r="I410" s="53"/>
      <c r="J410" s="53"/>
      <c r="K410" s="53"/>
      <c r="L410" s="53"/>
      <c r="M410" s="53"/>
      <c r="N410" s="53"/>
      <c r="O410" s="53"/>
      <c r="P410" s="53"/>
      <c r="Q410" s="53"/>
      <c r="R410" s="53"/>
      <c r="S410" s="53"/>
      <c r="T410" s="53"/>
      <c r="U410" s="53"/>
      <c r="V410" s="53"/>
      <c r="W410" s="187"/>
    </row>
    <row r="411" spans="1:23" ht="18" customHeight="1" x14ac:dyDescent="0.25">
      <c r="A411" s="341" t="s">
        <v>287</v>
      </c>
      <c r="B411" s="337" t="s">
        <v>53</v>
      </c>
      <c r="C411" s="338">
        <f>'ORÇAMENTO SINTETICO'!H1669</f>
        <v>0</v>
      </c>
      <c r="D411" s="340" t="e">
        <f>C411/$C$366</f>
        <v>#DIV/0!</v>
      </c>
      <c r="E411" s="339">
        <f t="shared" ref="E411:V411" si="198">E413</f>
        <v>0</v>
      </c>
      <c r="F411" s="339">
        <f t="shared" si="198"/>
        <v>0</v>
      </c>
      <c r="G411" s="339">
        <f t="shared" si="198"/>
        <v>0</v>
      </c>
      <c r="H411" s="339">
        <f t="shared" si="198"/>
        <v>0</v>
      </c>
      <c r="I411" s="339">
        <f t="shared" si="198"/>
        <v>0</v>
      </c>
      <c r="J411" s="339">
        <f t="shared" si="198"/>
        <v>0</v>
      </c>
      <c r="K411" s="339">
        <f t="shared" si="198"/>
        <v>0</v>
      </c>
      <c r="L411" s="339">
        <f t="shared" si="198"/>
        <v>0</v>
      </c>
      <c r="M411" s="339">
        <f t="shared" si="198"/>
        <v>0</v>
      </c>
      <c r="N411" s="339">
        <f t="shared" si="198"/>
        <v>0</v>
      </c>
      <c r="O411" s="339">
        <f t="shared" si="198"/>
        <v>0</v>
      </c>
      <c r="P411" s="339">
        <f t="shared" si="198"/>
        <v>0</v>
      </c>
      <c r="Q411" s="339">
        <f t="shared" si="198"/>
        <v>0</v>
      </c>
      <c r="R411" s="339">
        <f t="shared" si="198"/>
        <v>0</v>
      </c>
      <c r="S411" s="339">
        <f t="shared" si="198"/>
        <v>0</v>
      </c>
      <c r="T411" s="339">
        <f t="shared" si="198"/>
        <v>0</v>
      </c>
      <c r="U411" s="339">
        <f t="shared" si="198"/>
        <v>0</v>
      </c>
      <c r="V411" s="339">
        <f t="shared" si="198"/>
        <v>0</v>
      </c>
      <c r="W411" s="187"/>
    </row>
    <row r="412" spans="1:23" ht="18" customHeight="1" x14ac:dyDescent="0.25">
      <c r="A412" s="52"/>
      <c r="B412" s="58"/>
      <c r="C412" s="56"/>
      <c r="D412" s="55"/>
      <c r="E412" s="48"/>
      <c r="F412" s="48"/>
      <c r="G412" s="48"/>
      <c r="H412" s="48"/>
      <c r="I412" s="48"/>
      <c r="J412" s="48"/>
      <c r="K412" s="48"/>
      <c r="L412" s="190"/>
      <c r="M412" s="190"/>
      <c r="N412" s="190"/>
      <c r="O412" s="190"/>
      <c r="P412" s="190"/>
      <c r="Q412" s="190"/>
      <c r="R412" s="190"/>
      <c r="S412" s="190"/>
      <c r="T412" s="190"/>
      <c r="U412" s="190"/>
      <c r="V412" s="48"/>
      <c r="W412" s="187"/>
    </row>
    <row r="413" spans="1:23" ht="18" customHeight="1" x14ac:dyDescent="0.25">
      <c r="A413" s="52"/>
      <c r="B413" s="57"/>
      <c r="C413" s="50"/>
      <c r="D413" s="49"/>
      <c r="E413" s="53">
        <f t="shared" ref="E413:V413" si="199">$C411*E412</f>
        <v>0</v>
      </c>
      <c r="F413" s="53">
        <f t="shared" si="199"/>
        <v>0</v>
      </c>
      <c r="G413" s="53">
        <f t="shared" si="199"/>
        <v>0</v>
      </c>
      <c r="H413" s="53">
        <f t="shared" si="199"/>
        <v>0</v>
      </c>
      <c r="I413" s="53">
        <f t="shared" si="199"/>
        <v>0</v>
      </c>
      <c r="J413" s="53">
        <f t="shared" si="199"/>
        <v>0</v>
      </c>
      <c r="K413" s="53">
        <f t="shared" si="199"/>
        <v>0</v>
      </c>
      <c r="L413" s="53">
        <f t="shared" si="199"/>
        <v>0</v>
      </c>
      <c r="M413" s="53">
        <f t="shared" si="199"/>
        <v>0</v>
      </c>
      <c r="N413" s="53">
        <f t="shared" si="199"/>
        <v>0</v>
      </c>
      <c r="O413" s="53">
        <f t="shared" si="199"/>
        <v>0</v>
      </c>
      <c r="P413" s="53">
        <f t="shared" si="199"/>
        <v>0</v>
      </c>
      <c r="Q413" s="53">
        <f t="shared" si="199"/>
        <v>0</v>
      </c>
      <c r="R413" s="53">
        <f t="shared" si="199"/>
        <v>0</v>
      </c>
      <c r="S413" s="53">
        <f t="shared" si="199"/>
        <v>0</v>
      </c>
      <c r="T413" s="53">
        <f t="shared" si="199"/>
        <v>0</v>
      </c>
      <c r="U413" s="53">
        <f t="shared" si="199"/>
        <v>0</v>
      </c>
      <c r="V413" s="53">
        <f t="shared" si="199"/>
        <v>0</v>
      </c>
      <c r="W413" s="187"/>
    </row>
    <row r="414" spans="1:23" ht="18" customHeight="1" x14ac:dyDescent="0.25">
      <c r="A414" s="54"/>
      <c r="B414" s="58"/>
      <c r="C414" s="50"/>
      <c r="D414" s="49"/>
      <c r="E414" s="53"/>
      <c r="F414" s="53"/>
      <c r="G414" s="53"/>
      <c r="H414" s="53"/>
      <c r="I414" s="53"/>
      <c r="J414" s="53"/>
      <c r="K414" s="53"/>
      <c r="L414" s="53"/>
      <c r="M414" s="53"/>
      <c r="N414" s="53"/>
      <c r="O414" s="53"/>
      <c r="P414" s="53"/>
      <c r="Q414" s="53"/>
      <c r="R414" s="53"/>
      <c r="S414" s="53"/>
      <c r="T414" s="53"/>
      <c r="U414" s="53"/>
      <c r="V414" s="53"/>
      <c r="W414" s="187"/>
    </row>
    <row r="415" spans="1:23" ht="27.6" x14ac:dyDescent="0.25">
      <c r="A415" s="341" t="s">
        <v>286</v>
      </c>
      <c r="B415" s="337" t="s">
        <v>55</v>
      </c>
      <c r="C415" s="338">
        <f>'ORÇAMENTO SINTETICO'!H1750</f>
        <v>0</v>
      </c>
      <c r="D415" s="340" t="e">
        <f>C415/$C$366</f>
        <v>#DIV/0!</v>
      </c>
      <c r="E415" s="339">
        <f t="shared" ref="E415:V415" si="200">E417</f>
        <v>0</v>
      </c>
      <c r="F415" s="339">
        <f t="shared" si="200"/>
        <v>0</v>
      </c>
      <c r="G415" s="339">
        <f t="shared" si="200"/>
        <v>0</v>
      </c>
      <c r="H415" s="339">
        <f t="shared" si="200"/>
        <v>0</v>
      </c>
      <c r="I415" s="339">
        <f t="shared" si="200"/>
        <v>0</v>
      </c>
      <c r="J415" s="339">
        <f t="shared" si="200"/>
        <v>0</v>
      </c>
      <c r="K415" s="339">
        <f t="shared" si="200"/>
        <v>0</v>
      </c>
      <c r="L415" s="339">
        <f t="shared" si="200"/>
        <v>0</v>
      </c>
      <c r="M415" s="339">
        <f t="shared" si="200"/>
        <v>0</v>
      </c>
      <c r="N415" s="339">
        <f t="shared" si="200"/>
        <v>0</v>
      </c>
      <c r="O415" s="339">
        <f t="shared" si="200"/>
        <v>0</v>
      </c>
      <c r="P415" s="339">
        <f t="shared" si="200"/>
        <v>0</v>
      </c>
      <c r="Q415" s="339">
        <f t="shared" si="200"/>
        <v>0</v>
      </c>
      <c r="R415" s="339">
        <f t="shared" si="200"/>
        <v>0</v>
      </c>
      <c r="S415" s="339">
        <f t="shared" si="200"/>
        <v>0</v>
      </c>
      <c r="T415" s="339">
        <f t="shared" si="200"/>
        <v>0</v>
      </c>
      <c r="U415" s="339">
        <f t="shared" si="200"/>
        <v>0</v>
      </c>
      <c r="V415" s="339">
        <f t="shared" si="200"/>
        <v>0</v>
      </c>
      <c r="W415" s="187"/>
    </row>
    <row r="416" spans="1:23" ht="18" customHeight="1" x14ac:dyDescent="0.25">
      <c r="A416" s="52"/>
      <c r="B416" s="58"/>
      <c r="C416" s="56"/>
      <c r="D416" s="55"/>
      <c r="E416" s="48"/>
      <c r="F416" s="48"/>
      <c r="G416" s="48"/>
      <c r="H416" s="48"/>
      <c r="I416" s="48"/>
      <c r="J416" s="48"/>
      <c r="K416" s="48"/>
      <c r="L416" s="190"/>
      <c r="M416" s="190"/>
      <c r="N416" s="190"/>
      <c r="O416" s="190"/>
      <c r="P416" s="190"/>
      <c r="Q416" s="190"/>
      <c r="R416" s="190"/>
      <c r="S416" s="190"/>
      <c r="T416" s="190"/>
      <c r="U416" s="190"/>
      <c r="V416" s="48"/>
      <c r="W416" s="187"/>
    </row>
    <row r="417" spans="1:23" ht="18" customHeight="1" x14ac:dyDescent="0.25">
      <c r="A417" s="54"/>
      <c r="B417" s="57"/>
      <c r="C417" s="50"/>
      <c r="D417" s="49"/>
      <c r="E417" s="53">
        <f t="shared" ref="E417:V417" si="201">$C415*E416</f>
        <v>0</v>
      </c>
      <c r="F417" s="53">
        <f t="shared" si="201"/>
        <v>0</v>
      </c>
      <c r="G417" s="53">
        <f t="shared" si="201"/>
        <v>0</v>
      </c>
      <c r="H417" s="53">
        <f t="shared" si="201"/>
        <v>0</v>
      </c>
      <c r="I417" s="53">
        <f t="shared" si="201"/>
        <v>0</v>
      </c>
      <c r="J417" s="53">
        <f t="shared" si="201"/>
        <v>0</v>
      </c>
      <c r="K417" s="53">
        <f t="shared" si="201"/>
        <v>0</v>
      </c>
      <c r="L417" s="53">
        <f t="shared" si="201"/>
        <v>0</v>
      </c>
      <c r="M417" s="53">
        <f t="shared" si="201"/>
        <v>0</v>
      </c>
      <c r="N417" s="53">
        <f t="shared" si="201"/>
        <v>0</v>
      </c>
      <c r="O417" s="53">
        <f t="shared" si="201"/>
        <v>0</v>
      </c>
      <c r="P417" s="53">
        <f t="shared" si="201"/>
        <v>0</v>
      </c>
      <c r="Q417" s="53">
        <f t="shared" si="201"/>
        <v>0</v>
      </c>
      <c r="R417" s="53">
        <f t="shared" si="201"/>
        <v>0</v>
      </c>
      <c r="S417" s="53">
        <f t="shared" si="201"/>
        <v>0</v>
      </c>
      <c r="T417" s="53">
        <f t="shared" si="201"/>
        <v>0</v>
      </c>
      <c r="U417" s="53">
        <f t="shared" si="201"/>
        <v>0</v>
      </c>
      <c r="V417" s="53">
        <f t="shared" si="201"/>
        <v>0</v>
      </c>
      <c r="W417" s="187"/>
    </row>
    <row r="418" spans="1:23" ht="18" customHeight="1" x14ac:dyDescent="0.25">
      <c r="A418" s="52"/>
      <c r="B418" s="58"/>
      <c r="C418" s="50"/>
      <c r="D418" s="49"/>
      <c r="E418" s="48"/>
      <c r="F418" s="48"/>
      <c r="G418" s="48"/>
      <c r="H418" s="48"/>
      <c r="I418" s="48"/>
      <c r="J418" s="48"/>
      <c r="K418" s="48"/>
      <c r="L418" s="48"/>
      <c r="M418" s="48"/>
      <c r="N418" s="48"/>
      <c r="O418" s="48"/>
      <c r="P418" s="48"/>
      <c r="Q418" s="48"/>
      <c r="R418" s="48"/>
      <c r="S418" s="48"/>
      <c r="T418" s="48"/>
      <c r="U418" s="48"/>
      <c r="V418" s="48"/>
      <c r="W418" s="187"/>
    </row>
    <row r="419" spans="1:23" ht="27.6" x14ac:dyDescent="0.25">
      <c r="A419" s="341" t="s">
        <v>285</v>
      </c>
      <c r="B419" s="337" t="s">
        <v>57</v>
      </c>
      <c r="C419" s="338">
        <f>'ORÇAMENTO SINTETICO'!H1797</f>
        <v>0</v>
      </c>
      <c r="D419" s="340" t="e">
        <f>C419/$C$366</f>
        <v>#DIV/0!</v>
      </c>
      <c r="E419" s="339">
        <f t="shared" ref="E419:V419" si="202">E421</f>
        <v>0</v>
      </c>
      <c r="F419" s="339">
        <f t="shared" si="202"/>
        <v>0</v>
      </c>
      <c r="G419" s="339">
        <f t="shared" si="202"/>
        <v>0</v>
      </c>
      <c r="H419" s="339">
        <f t="shared" si="202"/>
        <v>0</v>
      </c>
      <c r="I419" s="339">
        <f t="shared" si="202"/>
        <v>0</v>
      </c>
      <c r="J419" s="339">
        <f t="shared" si="202"/>
        <v>0</v>
      </c>
      <c r="K419" s="339">
        <f t="shared" si="202"/>
        <v>0</v>
      </c>
      <c r="L419" s="339">
        <f t="shared" si="202"/>
        <v>0</v>
      </c>
      <c r="M419" s="339">
        <f t="shared" si="202"/>
        <v>0</v>
      </c>
      <c r="N419" s="339">
        <f t="shared" si="202"/>
        <v>0</v>
      </c>
      <c r="O419" s="339">
        <f t="shared" si="202"/>
        <v>0</v>
      </c>
      <c r="P419" s="339">
        <f t="shared" si="202"/>
        <v>0</v>
      </c>
      <c r="Q419" s="339">
        <f t="shared" si="202"/>
        <v>0</v>
      </c>
      <c r="R419" s="339">
        <f t="shared" si="202"/>
        <v>0</v>
      </c>
      <c r="S419" s="339">
        <f t="shared" si="202"/>
        <v>0</v>
      </c>
      <c r="T419" s="339">
        <f t="shared" si="202"/>
        <v>0</v>
      </c>
      <c r="U419" s="339">
        <f t="shared" si="202"/>
        <v>0</v>
      </c>
      <c r="V419" s="339">
        <f t="shared" si="202"/>
        <v>0</v>
      </c>
      <c r="W419" s="187"/>
    </row>
    <row r="420" spans="1:23" ht="18" customHeight="1" x14ac:dyDescent="0.25">
      <c r="A420" s="52"/>
      <c r="B420" s="57"/>
      <c r="C420" s="56"/>
      <c r="D420" s="55"/>
      <c r="E420" s="48"/>
      <c r="F420" s="48"/>
      <c r="G420" s="48"/>
      <c r="H420" s="48"/>
      <c r="I420" s="48"/>
      <c r="J420" s="48"/>
      <c r="K420" s="48"/>
      <c r="L420" s="190"/>
      <c r="M420" s="190"/>
      <c r="N420" s="190"/>
      <c r="O420" s="190"/>
      <c r="P420" s="190"/>
      <c r="Q420" s="190"/>
      <c r="R420" s="190"/>
      <c r="S420" s="190"/>
      <c r="T420" s="190"/>
      <c r="U420" s="190"/>
      <c r="V420" s="48"/>
      <c r="W420" s="187"/>
    </row>
    <row r="421" spans="1:23" ht="18" customHeight="1" x14ac:dyDescent="0.25">
      <c r="A421" s="54"/>
      <c r="B421" s="58"/>
      <c r="C421" s="50"/>
      <c r="D421" s="49"/>
      <c r="E421" s="53">
        <f t="shared" ref="E421:V421" si="203">$C419*E420</f>
        <v>0</v>
      </c>
      <c r="F421" s="53">
        <f t="shared" si="203"/>
        <v>0</v>
      </c>
      <c r="G421" s="53">
        <f t="shared" si="203"/>
        <v>0</v>
      </c>
      <c r="H421" s="53">
        <f t="shared" si="203"/>
        <v>0</v>
      </c>
      <c r="I421" s="53">
        <f t="shared" si="203"/>
        <v>0</v>
      </c>
      <c r="J421" s="53">
        <f t="shared" si="203"/>
        <v>0</v>
      </c>
      <c r="K421" s="53">
        <f t="shared" si="203"/>
        <v>0</v>
      </c>
      <c r="L421" s="53">
        <f t="shared" si="203"/>
        <v>0</v>
      </c>
      <c r="M421" s="53">
        <f t="shared" si="203"/>
        <v>0</v>
      </c>
      <c r="N421" s="53">
        <f t="shared" si="203"/>
        <v>0</v>
      </c>
      <c r="O421" s="53">
        <f t="shared" si="203"/>
        <v>0</v>
      </c>
      <c r="P421" s="53">
        <f t="shared" si="203"/>
        <v>0</v>
      </c>
      <c r="Q421" s="53">
        <f t="shared" si="203"/>
        <v>0</v>
      </c>
      <c r="R421" s="53">
        <f t="shared" si="203"/>
        <v>0</v>
      </c>
      <c r="S421" s="53">
        <f t="shared" si="203"/>
        <v>0</v>
      </c>
      <c r="T421" s="53">
        <f t="shared" si="203"/>
        <v>0</v>
      </c>
      <c r="U421" s="53">
        <f t="shared" si="203"/>
        <v>0</v>
      </c>
      <c r="V421" s="53">
        <f t="shared" si="203"/>
        <v>0</v>
      </c>
      <c r="W421" s="187"/>
    </row>
    <row r="422" spans="1:23" ht="18" customHeight="1" x14ac:dyDescent="0.25">
      <c r="A422" s="52"/>
      <c r="B422" s="58"/>
      <c r="C422" s="64"/>
      <c r="D422" s="63"/>
      <c r="E422" s="53"/>
      <c r="F422" s="53"/>
      <c r="G422" s="53"/>
      <c r="H422" s="53"/>
      <c r="I422" s="53"/>
      <c r="J422" s="53"/>
      <c r="K422" s="53"/>
      <c r="L422" s="53"/>
      <c r="M422" s="53"/>
      <c r="N422" s="53"/>
      <c r="O422" s="53"/>
      <c r="P422" s="53"/>
      <c r="Q422" s="53"/>
      <c r="R422" s="53"/>
      <c r="S422" s="53"/>
      <c r="T422" s="53"/>
      <c r="U422" s="53"/>
      <c r="V422" s="53"/>
      <c r="W422" s="187"/>
    </row>
    <row r="423" spans="1:23" ht="18" customHeight="1" x14ac:dyDescent="0.25">
      <c r="A423" s="341" t="s">
        <v>284</v>
      </c>
      <c r="B423" s="337" t="s">
        <v>151</v>
      </c>
      <c r="C423" s="338">
        <f>'ORÇAMENTO SINTETICO'!H1837</f>
        <v>0</v>
      </c>
      <c r="D423" s="340" t="e">
        <f>C423/$C$366</f>
        <v>#DIV/0!</v>
      </c>
      <c r="E423" s="339">
        <f t="shared" ref="E423:V423" si="204">E425</f>
        <v>0</v>
      </c>
      <c r="F423" s="339">
        <f t="shared" si="204"/>
        <v>0</v>
      </c>
      <c r="G423" s="339">
        <f t="shared" si="204"/>
        <v>0</v>
      </c>
      <c r="H423" s="339">
        <f t="shared" si="204"/>
        <v>0</v>
      </c>
      <c r="I423" s="339">
        <f t="shared" si="204"/>
        <v>0</v>
      </c>
      <c r="J423" s="339">
        <f t="shared" si="204"/>
        <v>0</v>
      </c>
      <c r="K423" s="339">
        <f t="shared" si="204"/>
        <v>0</v>
      </c>
      <c r="L423" s="339">
        <f t="shared" si="204"/>
        <v>0</v>
      </c>
      <c r="M423" s="339">
        <f t="shared" si="204"/>
        <v>0</v>
      </c>
      <c r="N423" s="339">
        <f t="shared" si="204"/>
        <v>0</v>
      </c>
      <c r="O423" s="339">
        <f t="shared" si="204"/>
        <v>0</v>
      </c>
      <c r="P423" s="339">
        <f t="shared" si="204"/>
        <v>0</v>
      </c>
      <c r="Q423" s="339">
        <f t="shared" si="204"/>
        <v>0</v>
      </c>
      <c r="R423" s="339">
        <f t="shared" si="204"/>
        <v>0</v>
      </c>
      <c r="S423" s="339">
        <f t="shared" si="204"/>
        <v>0</v>
      </c>
      <c r="T423" s="339">
        <f t="shared" si="204"/>
        <v>0</v>
      </c>
      <c r="U423" s="339">
        <f t="shared" si="204"/>
        <v>0</v>
      </c>
      <c r="V423" s="339">
        <f t="shared" si="204"/>
        <v>0</v>
      </c>
      <c r="W423" s="187"/>
    </row>
    <row r="424" spans="1:23" ht="18" customHeight="1" x14ac:dyDescent="0.25">
      <c r="A424" s="52"/>
      <c r="B424" s="58"/>
      <c r="C424" s="56"/>
      <c r="D424" s="55"/>
      <c r="E424" s="48"/>
      <c r="F424" s="48"/>
      <c r="G424" s="48"/>
      <c r="H424" s="48"/>
      <c r="I424" s="48"/>
      <c r="J424" s="48"/>
      <c r="K424" s="48"/>
      <c r="L424" s="48"/>
      <c r="M424" s="48"/>
      <c r="N424" s="48"/>
      <c r="O424" s="48"/>
      <c r="P424" s="48"/>
      <c r="Q424" s="48"/>
      <c r="R424" s="48"/>
      <c r="S424" s="48"/>
      <c r="T424" s="190"/>
      <c r="U424" s="48"/>
      <c r="V424" s="48"/>
      <c r="W424" s="187"/>
    </row>
    <row r="425" spans="1:23" ht="18" customHeight="1" x14ac:dyDescent="0.25">
      <c r="A425" s="54"/>
      <c r="B425" s="57"/>
      <c r="C425" s="50"/>
      <c r="D425" s="49"/>
      <c r="E425" s="53">
        <f t="shared" ref="E425:V425" si="205">$C423*E424</f>
        <v>0</v>
      </c>
      <c r="F425" s="53">
        <f t="shared" si="205"/>
        <v>0</v>
      </c>
      <c r="G425" s="53">
        <f t="shared" si="205"/>
        <v>0</v>
      </c>
      <c r="H425" s="53">
        <f t="shared" si="205"/>
        <v>0</v>
      </c>
      <c r="I425" s="53">
        <f t="shared" si="205"/>
        <v>0</v>
      </c>
      <c r="J425" s="53">
        <f t="shared" si="205"/>
        <v>0</v>
      </c>
      <c r="K425" s="53">
        <f t="shared" si="205"/>
        <v>0</v>
      </c>
      <c r="L425" s="53">
        <f t="shared" si="205"/>
        <v>0</v>
      </c>
      <c r="M425" s="53">
        <f t="shared" si="205"/>
        <v>0</v>
      </c>
      <c r="N425" s="53">
        <f t="shared" si="205"/>
        <v>0</v>
      </c>
      <c r="O425" s="53">
        <f t="shared" si="205"/>
        <v>0</v>
      </c>
      <c r="P425" s="53">
        <f t="shared" si="205"/>
        <v>0</v>
      </c>
      <c r="Q425" s="53">
        <f t="shared" si="205"/>
        <v>0</v>
      </c>
      <c r="R425" s="53">
        <f t="shared" si="205"/>
        <v>0</v>
      </c>
      <c r="S425" s="53">
        <f t="shared" si="205"/>
        <v>0</v>
      </c>
      <c r="T425" s="53">
        <f t="shared" si="205"/>
        <v>0</v>
      </c>
      <c r="U425" s="53">
        <f t="shared" si="205"/>
        <v>0</v>
      </c>
      <c r="V425" s="53">
        <f t="shared" si="205"/>
        <v>0</v>
      </c>
      <c r="W425" s="187"/>
    </row>
    <row r="426" spans="1:23" ht="18" customHeight="1" x14ac:dyDescent="0.25">
      <c r="A426" s="52"/>
      <c r="B426" s="58"/>
      <c r="C426" s="50"/>
      <c r="D426" s="49"/>
      <c r="E426" s="53"/>
      <c r="F426" s="53"/>
      <c r="G426" s="53"/>
      <c r="H426" s="53"/>
      <c r="I426" s="53"/>
      <c r="J426" s="53"/>
      <c r="K426" s="53"/>
      <c r="L426" s="53"/>
      <c r="M426" s="53"/>
      <c r="N426" s="53"/>
      <c r="O426" s="53"/>
      <c r="P426" s="53"/>
      <c r="Q426" s="53"/>
      <c r="R426" s="53"/>
      <c r="S426" s="53"/>
      <c r="T426" s="53"/>
      <c r="U426" s="53"/>
      <c r="V426" s="53"/>
      <c r="W426" s="187"/>
    </row>
    <row r="427" spans="1:23" ht="27.6" x14ac:dyDescent="0.25">
      <c r="A427" s="341" t="s">
        <v>283</v>
      </c>
      <c r="B427" s="337" t="s">
        <v>59</v>
      </c>
      <c r="C427" s="338">
        <f>'ORÇAMENTO SINTETICO'!H1844</f>
        <v>0</v>
      </c>
      <c r="D427" s="340" t="e">
        <f>C427/$C$366</f>
        <v>#DIV/0!</v>
      </c>
      <c r="E427" s="339">
        <f t="shared" ref="E427:V427" si="206">E429</f>
        <v>0</v>
      </c>
      <c r="F427" s="339">
        <f t="shared" si="206"/>
        <v>0</v>
      </c>
      <c r="G427" s="339">
        <f t="shared" si="206"/>
        <v>0</v>
      </c>
      <c r="H427" s="339">
        <f t="shared" si="206"/>
        <v>0</v>
      </c>
      <c r="I427" s="339">
        <f t="shared" si="206"/>
        <v>0</v>
      </c>
      <c r="J427" s="339">
        <f t="shared" si="206"/>
        <v>0</v>
      </c>
      <c r="K427" s="339">
        <f t="shared" si="206"/>
        <v>0</v>
      </c>
      <c r="L427" s="339">
        <f t="shared" si="206"/>
        <v>0</v>
      </c>
      <c r="M427" s="339">
        <f t="shared" si="206"/>
        <v>0</v>
      </c>
      <c r="N427" s="339">
        <f t="shared" si="206"/>
        <v>0</v>
      </c>
      <c r="O427" s="339">
        <f t="shared" si="206"/>
        <v>0</v>
      </c>
      <c r="P427" s="339">
        <f t="shared" si="206"/>
        <v>0</v>
      </c>
      <c r="Q427" s="339">
        <f t="shared" si="206"/>
        <v>0</v>
      </c>
      <c r="R427" s="339">
        <f t="shared" si="206"/>
        <v>0</v>
      </c>
      <c r="S427" s="339">
        <f t="shared" si="206"/>
        <v>0</v>
      </c>
      <c r="T427" s="339">
        <f t="shared" si="206"/>
        <v>0</v>
      </c>
      <c r="U427" s="339">
        <f t="shared" si="206"/>
        <v>0</v>
      </c>
      <c r="V427" s="339">
        <f t="shared" si="206"/>
        <v>0</v>
      </c>
      <c r="W427" s="187"/>
    </row>
    <row r="428" spans="1:23" ht="18" customHeight="1" x14ac:dyDescent="0.25">
      <c r="A428" s="52"/>
      <c r="B428" s="59"/>
      <c r="C428" s="56"/>
      <c r="D428" s="55"/>
      <c r="E428" s="48"/>
      <c r="F428" s="48"/>
      <c r="G428" s="48"/>
      <c r="H428" s="48"/>
      <c r="I428" s="48"/>
      <c r="J428" s="48"/>
      <c r="K428" s="48"/>
      <c r="L428" s="48"/>
      <c r="M428" s="48"/>
      <c r="N428" s="48"/>
      <c r="O428" s="48"/>
      <c r="P428" s="48"/>
      <c r="Q428" s="48"/>
      <c r="R428" s="190"/>
      <c r="S428" s="190"/>
      <c r="T428" s="190"/>
      <c r="U428" s="48"/>
      <c r="V428" s="48"/>
      <c r="W428" s="187"/>
    </row>
    <row r="429" spans="1:23" ht="18" customHeight="1" x14ac:dyDescent="0.25">
      <c r="A429" s="54"/>
      <c r="B429" s="58"/>
      <c r="C429" s="50"/>
      <c r="D429" s="49"/>
      <c r="E429" s="53">
        <f t="shared" ref="E429:V429" si="207">$C427*E428</f>
        <v>0</v>
      </c>
      <c r="F429" s="53">
        <f t="shared" si="207"/>
        <v>0</v>
      </c>
      <c r="G429" s="53">
        <f t="shared" si="207"/>
        <v>0</v>
      </c>
      <c r="H429" s="53">
        <f t="shared" si="207"/>
        <v>0</v>
      </c>
      <c r="I429" s="53">
        <f t="shared" si="207"/>
        <v>0</v>
      </c>
      <c r="J429" s="53">
        <f t="shared" si="207"/>
        <v>0</v>
      </c>
      <c r="K429" s="53">
        <f t="shared" si="207"/>
        <v>0</v>
      </c>
      <c r="L429" s="53">
        <f t="shared" si="207"/>
        <v>0</v>
      </c>
      <c r="M429" s="53">
        <f t="shared" si="207"/>
        <v>0</v>
      </c>
      <c r="N429" s="53">
        <f t="shared" si="207"/>
        <v>0</v>
      </c>
      <c r="O429" s="53">
        <f t="shared" si="207"/>
        <v>0</v>
      </c>
      <c r="P429" s="53">
        <f t="shared" si="207"/>
        <v>0</v>
      </c>
      <c r="Q429" s="53">
        <f t="shared" si="207"/>
        <v>0</v>
      </c>
      <c r="R429" s="53">
        <f t="shared" si="207"/>
        <v>0</v>
      </c>
      <c r="S429" s="53">
        <f t="shared" si="207"/>
        <v>0</v>
      </c>
      <c r="T429" s="53">
        <f t="shared" si="207"/>
        <v>0</v>
      </c>
      <c r="U429" s="53">
        <f t="shared" si="207"/>
        <v>0</v>
      </c>
      <c r="V429" s="53">
        <f t="shared" si="207"/>
        <v>0</v>
      </c>
      <c r="W429" s="187"/>
    </row>
    <row r="430" spans="1:23" ht="18" customHeight="1" x14ac:dyDescent="0.25">
      <c r="A430" s="52"/>
      <c r="B430" s="65"/>
      <c r="C430" s="50"/>
      <c r="D430" s="49"/>
      <c r="E430" s="48"/>
      <c r="F430" s="48"/>
      <c r="G430" s="48"/>
      <c r="H430" s="48"/>
      <c r="I430" s="48"/>
      <c r="J430" s="48"/>
      <c r="K430" s="48"/>
      <c r="L430" s="48"/>
      <c r="M430" s="48"/>
      <c r="N430" s="48"/>
      <c r="O430" s="48"/>
      <c r="P430" s="48"/>
      <c r="Q430" s="48"/>
      <c r="R430" s="48"/>
      <c r="S430" s="48"/>
      <c r="T430" s="48"/>
      <c r="U430" s="48"/>
      <c r="V430" s="48"/>
      <c r="W430" s="187"/>
    </row>
    <row r="431" spans="1:23" ht="27.6" x14ac:dyDescent="0.25">
      <c r="A431" s="341" t="s">
        <v>282</v>
      </c>
      <c r="B431" s="337" t="s">
        <v>61</v>
      </c>
      <c r="C431" s="338">
        <f>'ORÇAMENTO SINTETICO'!H1869</f>
        <v>0</v>
      </c>
      <c r="D431" s="340" t="e">
        <f>C431/$C$366</f>
        <v>#DIV/0!</v>
      </c>
      <c r="E431" s="339">
        <f t="shared" ref="E431:V431" si="208">E433</f>
        <v>0</v>
      </c>
      <c r="F431" s="339">
        <f t="shared" si="208"/>
        <v>0</v>
      </c>
      <c r="G431" s="339">
        <f t="shared" si="208"/>
        <v>0</v>
      </c>
      <c r="H431" s="339">
        <f t="shared" si="208"/>
        <v>0</v>
      </c>
      <c r="I431" s="339">
        <f t="shared" si="208"/>
        <v>0</v>
      </c>
      <c r="J431" s="339">
        <f t="shared" si="208"/>
        <v>0</v>
      </c>
      <c r="K431" s="339">
        <f t="shared" si="208"/>
        <v>0</v>
      </c>
      <c r="L431" s="339">
        <f t="shared" si="208"/>
        <v>0</v>
      </c>
      <c r="M431" s="339">
        <f t="shared" si="208"/>
        <v>0</v>
      </c>
      <c r="N431" s="339">
        <f t="shared" si="208"/>
        <v>0</v>
      </c>
      <c r="O431" s="339">
        <f t="shared" si="208"/>
        <v>0</v>
      </c>
      <c r="P431" s="339">
        <f t="shared" si="208"/>
        <v>0</v>
      </c>
      <c r="Q431" s="339">
        <f t="shared" si="208"/>
        <v>0</v>
      </c>
      <c r="R431" s="339">
        <f t="shared" si="208"/>
        <v>0</v>
      </c>
      <c r="S431" s="339">
        <f t="shared" si="208"/>
        <v>0</v>
      </c>
      <c r="T431" s="339">
        <f t="shared" si="208"/>
        <v>0</v>
      </c>
      <c r="U431" s="339">
        <f t="shared" si="208"/>
        <v>0</v>
      </c>
      <c r="V431" s="339">
        <f t="shared" si="208"/>
        <v>0</v>
      </c>
      <c r="W431" s="187"/>
    </row>
    <row r="432" spans="1:23" ht="18" customHeight="1" x14ac:dyDescent="0.25">
      <c r="A432" s="52"/>
      <c r="B432" s="59"/>
      <c r="C432" s="56"/>
      <c r="D432" s="55"/>
      <c r="E432" s="48"/>
      <c r="F432" s="48"/>
      <c r="G432" s="48"/>
      <c r="H432" s="48"/>
      <c r="I432" s="48"/>
      <c r="J432" s="190"/>
      <c r="K432" s="190"/>
      <c r="L432" s="190"/>
      <c r="M432" s="190"/>
      <c r="N432" s="190"/>
      <c r="O432" s="190"/>
      <c r="P432" s="190"/>
      <c r="Q432" s="190"/>
      <c r="R432" s="190"/>
      <c r="S432" s="190"/>
      <c r="T432" s="48"/>
      <c r="U432" s="48"/>
      <c r="V432" s="48"/>
      <c r="W432" s="187"/>
    </row>
    <row r="433" spans="1:23" ht="18" customHeight="1" x14ac:dyDescent="0.25">
      <c r="A433" s="54"/>
      <c r="B433" s="57"/>
      <c r="C433" s="50"/>
      <c r="D433" s="49"/>
      <c r="E433" s="53">
        <f t="shared" ref="E433:V433" si="209">$C431*E432</f>
        <v>0</v>
      </c>
      <c r="F433" s="53">
        <f t="shared" si="209"/>
        <v>0</v>
      </c>
      <c r="G433" s="53">
        <f t="shared" si="209"/>
        <v>0</v>
      </c>
      <c r="H433" s="53">
        <f t="shared" si="209"/>
        <v>0</v>
      </c>
      <c r="I433" s="53">
        <f t="shared" si="209"/>
        <v>0</v>
      </c>
      <c r="J433" s="53">
        <f t="shared" si="209"/>
        <v>0</v>
      </c>
      <c r="K433" s="53">
        <f t="shared" si="209"/>
        <v>0</v>
      </c>
      <c r="L433" s="53">
        <f t="shared" si="209"/>
        <v>0</v>
      </c>
      <c r="M433" s="53">
        <f t="shared" si="209"/>
        <v>0</v>
      </c>
      <c r="N433" s="53">
        <f t="shared" si="209"/>
        <v>0</v>
      </c>
      <c r="O433" s="53">
        <f t="shared" si="209"/>
        <v>0</v>
      </c>
      <c r="P433" s="53">
        <f t="shared" si="209"/>
        <v>0</v>
      </c>
      <c r="Q433" s="53">
        <f t="shared" si="209"/>
        <v>0</v>
      </c>
      <c r="R433" s="53">
        <f t="shared" si="209"/>
        <v>0</v>
      </c>
      <c r="S433" s="53">
        <f t="shared" si="209"/>
        <v>0</v>
      </c>
      <c r="T433" s="53">
        <f t="shared" si="209"/>
        <v>0</v>
      </c>
      <c r="U433" s="53">
        <f t="shared" si="209"/>
        <v>0</v>
      </c>
      <c r="V433" s="53">
        <f t="shared" si="209"/>
        <v>0</v>
      </c>
      <c r="W433" s="187"/>
    </row>
    <row r="434" spans="1:23" ht="18" customHeight="1" x14ac:dyDescent="0.25">
      <c r="A434" s="52"/>
      <c r="B434" s="58"/>
      <c r="C434" s="50"/>
      <c r="D434" s="49"/>
      <c r="E434" s="48"/>
      <c r="F434" s="48"/>
      <c r="G434" s="48"/>
      <c r="H434" s="48"/>
      <c r="I434" s="48"/>
      <c r="J434" s="48"/>
      <c r="K434" s="48"/>
      <c r="L434" s="48"/>
      <c r="M434" s="48"/>
      <c r="N434" s="48"/>
      <c r="O434" s="48"/>
      <c r="P434" s="48"/>
      <c r="Q434" s="48"/>
      <c r="R434" s="48"/>
      <c r="S434" s="48"/>
      <c r="T434" s="48"/>
      <c r="U434" s="48"/>
      <c r="V434" s="48"/>
      <c r="W434" s="187"/>
    </row>
    <row r="435" spans="1:23" ht="27.6" x14ac:dyDescent="0.25">
      <c r="A435" s="341" t="s">
        <v>281</v>
      </c>
      <c r="B435" s="337" t="s">
        <v>263</v>
      </c>
      <c r="C435" s="338">
        <f>'ORÇAMENTO SINTETICO'!H1881</f>
        <v>0</v>
      </c>
      <c r="D435" s="340" t="e">
        <f>C435/$C$366</f>
        <v>#DIV/0!</v>
      </c>
      <c r="E435" s="339">
        <f t="shared" ref="E435:V435" si="210">E437</f>
        <v>0</v>
      </c>
      <c r="F435" s="339">
        <f t="shared" si="210"/>
        <v>0</v>
      </c>
      <c r="G435" s="339">
        <f t="shared" si="210"/>
        <v>0</v>
      </c>
      <c r="H435" s="339">
        <f t="shared" si="210"/>
        <v>0</v>
      </c>
      <c r="I435" s="339">
        <f t="shared" si="210"/>
        <v>0</v>
      </c>
      <c r="J435" s="339">
        <f t="shared" si="210"/>
        <v>0</v>
      </c>
      <c r="K435" s="339">
        <f t="shared" si="210"/>
        <v>0</v>
      </c>
      <c r="L435" s="339">
        <f t="shared" si="210"/>
        <v>0</v>
      </c>
      <c r="M435" s="339">
        <f t="shared" si="210"/>
        <v>0</v>
      </c>
      <c r="N435" s="339">
        <f t="shared" si="210"/>
        <v>0</v>
      </c>
      <c r="O435" s="339">
        <f t="shared" si="210"/>
        <v>0</v>
      </c>
      <c r="P435" s="339">
        <f t="shared" si="210"/>
        <v>0</v>
      </c>
      <c r="Q435" s="339">
        <f t="shared" si="210"/>
        <v>0</v>
      </c>
      <c r="R435" s="339">
        <f t="shared" si="210"/>
        <v>0</v>
      </c>
      <c r="S435" s="339">
        <f t="shared" si="210"/>
        <v>0</v>
      </c>
      <c r="T435" s="339">
        <f t="shared" si="210"/>
        <v>0</v>
      </c>
      <c r="U435" s="339">
        <f t="shared" si="210"/>
        <v>0</v>
      </c>
      <c r="V435" s="339">
        <f t="shared" si="210"/>
        <v>0</v>
      </c>
      <c r="W435" s="187"/>
    </row>
    <row r="436" spans="1:23" ht="18" customHeight="1" x14ac:dyDescent="0.25">
      <c r="A436" s="52"/>
      <c r="B436" s="59"/>
      <c r="C436" s="56"/>
      <c r="D436" s="55"/>
      <c r="E436" s="48"/>
      <c r="F436" s="48"/>
      <c r="G436" s="48"/>
      <c r="H436" s="48"/>
      <c r="I436" s="48"/>
      <c r="J436" s="48"/>
      <c r="K436" s="48"/>
      <c r="L436" s="48"/>
      <c r="M436" s="48"/>
      <c r="N436" s="48"/>
      <c r="O436" s="48"/>
      <c r="P436" s="48"/>
      <c r="Q436" s="48"/>
      <c r="R436" s="48"/>
      <c r="S436" s="190"/>
      <c r="T436" s="190"/>
      <c r="U436" s="190"/>
      <c r="V436" s="190"/>
      <c r="W436" s="187"/>
    </row>
    <row r="437" spans="1:23" ht="18" customHeight="1" x14ac:dyDescent="0.25">
      <c r="A437" s="54"/>
      <c r="B437" s="58"/>
      <c r="C437" s="50"/>
      <c r="D437" s="49"/>
      <c r="E437" s="53">
        <f t="shared" ref="E437:V437" si="211">$C435*E436</f>
        <v>0</v>
      </c>
      <c r="F437" s="53">
        <f t="shared" si="211"/>
        <v>0</v>
      </c>
      <c r="G437" s="53">
        <f t="shared" si="211"/>
        <v>0</v>
      </c>
      <c r="H437" s="53">
        <f t="shared" si="211"/>
        <v>0</v>
      </c>
      <c r="I437" s="53">
        <f t="shared" si="211"/>
        <v>0</v>
      </c>
      <c r="J437" s="53">
        <f t="shared" si="211"/>
        <v>0</v>
      </c>
      <c r="K437" s="53">
        <f t="shared" si="211"/>
        <v>0</v>
      </c>
      <c r="L437" s="53">
        <f t="shared" si="211"/>
        <v>0</v>
      </c>
      <c r="M437" s="53">
        <f t="shared" si="211"/>
        <v>0</v>
      </c>
      <c r="N437" s="53">
        <f t="shared" si="211"/>
        <v>0</v>
      </c>
      <c r="O437" s="53">
        <f t="shared" si="211"/>
        <v>0</v>
      </c>
      <c r="P437" s="53">
        <f t="shared" si="211"/>
        <v>0</v>
      </c>
      <c r="Q437" s="53">
        <f t="shared" si="211"/>
        <v>0</v>
      </c>
      <c r="R437" s="53">
        <f t="shared" si="211"/>
        <v>0</v>
      </c>
      <c r="S437" s="53">
        <f t="shared" si="211"/>
        <v>0</v>
      </c>
      <c r="T437" s="53">
        <f t="shared" si="211"/>
        <v>0</v>
      </c>
      <c r="U437" s="53">
        <f t="shared" si="211"/>
        <v>0</v>
      </c>
      <c r="V437" s="53">
        <f t="shared" si="211"/>
        <v>0</v>
      </c>
      <c r="W437" s="187"/>
    </row>
    <row r="438" spans="1:23" ht="18" customHeight="1" x14ac:dyDescent="0.25">
      <c r="A438" s="52"/>
      <c r="B438" s="65"/>
      <c r="C438" s="50"/>
      <c r="D438" s="49"/>
      <c r="E438" s="48"/>
      <c r="F438" s="48"/>
      <c r="G438" s="48"/>
      <c r="H438" s="48"/>
      <c r="I438" s="48"/>
      <c r="J438" s="48"/>
      <c r="K438" s="48"/>
      <c r="L438" s="48"/>
      <c r="M438" s="48"/>
      <c r="N438" s="48"/>
      <c r="O438" s="48"/>
      <c r="P438" s="48"/>
      <c r="Q438" s="48"/>
      <c r="R438" s="48"/>
      <c r="S438" s="48"/>
      <c r="T438" s="48"/>
      <c r="U438" s="48"/>
      <c r="V438" s="48"/>
      <c r="W438" s="187"/>
    </row>
    <row r="439" spans="1:23" ht="27.6" x14ac:dyDescent="0.25">
      <c r="A439" s="341" t="s">
        <v>280</v>
      </c>
      <c r="B439" s="337" t="s">
        <v>65</v>
      </c>
      <c r="C439" s="338">
        <f>'ORÇAMENTO SINTETICO'!H1893</f>
        <v>0</v>
      </c>
      <c r="D439" s="340" t="e">
        <f>C439/$C$366</f>
        <v>#DIV/0!</v>
      </c>
      <c r="E439" s="339">
        <f t="shared" ref="E439:V439" si="212">E441</f>
        <v>0</v>
      </c>
      <c r="F439" s="339">
        <f t="shared" si="212"/>
        <v>0</v>
      </c>
      <c r="G439" s="339">
        <f t="shared" si="212"/>
        <v>0</v>
      </c>
      <c r="H439" s="339">
        <f t="shared" si="212"/>
        <v>0</v>
      </c>
      <c r="I439" s="339">
        <f t="shared" si="212"/>
        <v>0</v>
      </c>
      <c r="J439" s="339">
        <f t="shared" si="212"/>
        <v>0</v>
      </c>
      <c r="K439" s="339">
        <f t="shared" si="212"/>
        <v>0</v>
      </c>
      <c r="L439" s="339">
        <f t="shared" si="212"/>
        <v>0</v>
      </c>
      <c r="M439" s="339">
        <f t="shared" si="212"/>
        <v>0</v>
      </c>
      <c r="N439" s="339">
        <f t="shared" si="212"/>
        <v>0</v>
      </c>
      <c r="O439" s="339">
        <f t="shared" si="212"/>
        <v>0</v>
      </c>
      <c r="P439" s="339">
        <f t="shared" si="212"/>
        <v>0</v>
      </c>
      <c r="Q439" s="339">
        <f t="shared" si="212"/>
        <v>0</v>
      </c>
      <c r="R439" s="339">
        <f t="shared" si="212"/>
        <v>0</v>
      </c>
      <c r="S439" s="339">
        <f t="shared" si="212"/>
        <v>0</v>
      </c>
      <c r="T439" s="339">
        <f t="shared" si="212"/>
        <v>0</v>
      </c>
      <c r="U439" s="339">
        <f t="shared" si="212"/>
        <v>0</v>
      </c>
      <c r="V439" s="339">
        <f t="shared" si="212"/>
        <v>0</v>
      </c>
      <c r="W439" s="187"/>
    </row>
    <row r="440" spans="1:23" ht="18" customHeight="1" x14ac:dyDescent="0.25">
      <c r="A440" s="52"/>
      <c r="B440" s="59"/>
      <c r="C440" s="56"/>
      <c r="D440" s="55"/>
      <c r="E440" s="48"/>
      <c r="F440" s="48"/>
      <c r="G440" s="48"/>
      <c r="H440" s="48"/>
      <c r="I440" s="48"/>
      <c r="J440" s="48"/>
      <c r="K440" s="48"/>
      <c r="L440" s="48"/>
      <c r="M440" s="48"/>
      <c r="N440" s="190"/>
      <c r="O440" s="190"/>
      <c r="P440" s="190"/>
      <c r="Q440" s="48"/>
      <c r="R440" s="48"/>
      <c r="S440" s="48"/>
      <c r="T440" s="190"/>
      <c r="U440" s="190"/>
      <c r="V440" s="48"/>
      <c r="W440" s="187"/>
    </row>
    <row r="441" spans="1:23" ht="18" customHeight="1" x14ac:dyDescent="0.25">
      <c r="A441" s="54"/>
      <c r="B441" s="57"/>
      <c r="C441" s="50"/>
      <c r="D441" s="49"/>
      <c r="E441" s="53">
        <f t="shared" ref="E441:V441" si="213">$C439*E440</f>
        <v>0</v>
      </c>
      <c r="F441" s="53">
        <f t="shared" si="213"/>
        <v>0</v>
      </c>
      <c r="G441" s="53">
        <f t="shared" si="213"/>
        <v>0</v>
      </c>
      <c r="H441" s="53">
        <f t="shared" si="213"/>
        <v>0</v>
      </c>
      <c r="I441" s="53">
        <f t="shared" si="213"/>
        <v>0</v>
      </c>
      <c r="J441" s="53">
        <f t="shared" si="213"/>
        <v>0</v>
      </c>
      <c r="K441" s="53">
        <f t="shared" si="213"/>
        <v>0</v>
      </c>
      <c r="L441" s="53">
        <f t="shared" si="213"/>
        <v>0</v>
      </c>
      <c r="M441" s="53">
        <f t="shared" si="213"/>
        <v>0</v>
      </c>
      <c r="N441" s="53">
        <f t="shared" si="213"/>
        <v>0</v>
      </c>
      <c r="O441" s="53">
        <f t="shared" si="213"/>
        <v>0</v>
      </c>
      <c r="P441" s="53">
        <f t="shared" si="213"/>
        <v>0</v>
      </c>
      <c r="Q441" s="53">
        <f t="shared" si="213"/>
        <v>0</v>
      </c>
      <c r="R441" s="53">
        <f t="shared" si="213"/>
        <v>0</v>
      </c>
      <c r="S441" s="53">
        <f t="shared" si="213"/>
        <v>0</v>
      </c>
      <c r="T441" s="53">
        <f t="shared" si="213"/>
        <v>0</v>
      </c>
      <c r="U441" s="53">
        <f t="shared" si="213"/>
        <v>0</v>
      </c>
      <c r="V441" s="53">
        <f t="shared" si="213"/>
        <v>0</v>
      </c>
      <c r="W441" s="187"/>
    </row>
    <row r="442" spans="1:23" ht="18" customHeight="1" x14ac:dyDescent="0.25">
      <c r="A442" s="52"/>
      <c r="B442" s="58"/>
      <c r="C442" s="50"/>
      <c r="D442" s="49"/>
      <c r="E442" s="48"/>
      <c r="F442" s="48"/>
      <c r="G442" s="48"/>
      <c r="H442" s="48"/>
      <c r="I442" s="48"/>
      <c r="J442" s="48"/>
      <c r="K442" s="48"/>
      <c r="L442" s="48"/>
      <c r="M442" s="48"/>
      <c r="N442" s="48"/>
      <c r="O442" s="48"/>
      <c r="P442" s="48"/>
      <c r="Q442" s="48"/>
      <c r="R442" s="48"/>
      <c r="S442" s="48"/>
      <c r="T442" s="48"/>
      <c r="U442" s="48"/>
      <c r="V442" s="48" t="s">
        <v>261</v>
      </c>
      <c r="W442" s="187"/>
    </row>
    <row r="443" spans="1:23" ht="27.6" x14ac:dyDescent="0.25">
      <c r="A443" s="341" t="s">
        <v>279</v>
      </c>
      <c r="B443" s="337" t="s">
        <v>278</v>
      </c>
      <c r="C443" s="338">
        <f>'ORÇAMENTO SINTETICO'!H1934</f>
        <v>0</v>
      </c>
      <c r="D443" s="340" t="e">
        <f>C443/$C$366</f>
        <v>#DIV/0!</v>
      </c>
      <c r="E443" s="339">
        <f t="shared" ref="E443:V443" si="214">E445</f>
        <v>0</v>
      </c>
      <c r="F443" s="339">
        <f t="shared" si="214"/>
        <v>0</v>
      </c>
      <c r="G443" s="339">
        <f t="shared" si="214"/>
        <v>0</v>
      </c>
      <c r="H443" s="339">
        <f t="shared" si="214"/>
        <v>0</v>
      </c>
      <c r="I443" s="339">
        <f t="shared" si="214"/>
        <v>0</v>
      </c>
      <c r="J443" s="339">
        <f t="shared" si="214"/>
        <v>0</v>
      </c>
      <c r="K443" s="339">
        <f t="shared" si="214"/>
        <v>0</v>
      </c>
      <c r="L443" s="339">
        <f t="shared" si="214"/>
        <v>0</v>
      </c>
      <c r="M443" s="339">
        <f t="shared" si="214"/>
        <v>0</v>
      </c>
      <c r="N443" s="339">
        <f t="shared" si="214"/>
        <v>0</v>
      </c>
      <c r="O443" s="339">
        <f t="shared" si="214"/>
        <v>0</v>
      </c>
      <c r="P443" s="339">
        <f t="shared" si="214"/>
        <v>0</v>
      </c>
      <c r="Q443" s="339">
        <f t="shared" si="214"/>
        <v>0</v>
      </c>
      <c r="R443" s="339">
        <f t="shared" si="214"/>
        <v>0</v>
      </c>
      <c r="S443" s="339">
        <f t="shared" si="214"/>
        <v>0</v>
      </c>
      <c r="T443" s="339">
        <f t="shared" si="214"/>
        <v>0</v>
      </c>
      <c r="U443" s="339">
        <f t="shared" si="214"/>
        <v>0</v>
      </c>
      <c r="V443" s="339">
        <f t="shared" si="214"/>
        <v>0</v>
      </c>
      <c r="W443" s="187"/>
    </row>
    <row r="444" spans="1:23" ht="18" customHeight="1" x14ac:dyDescent="0.25">
      <c r="A444" s="52"/>
      <c r="B444" s="59"/>
      <c r="C444" s="56"/>
      <c r="D444" s="55"/>
      <c r="E444" s="48"/>
      <c r="F444" s="48"/>
      <c r="G444" s="48"/>
      <c r="H444" s="48"/>
      <c r="I444" s="48"/>
      <c r="J444" s="48"/>
      <c r="K444" s="48"/>
      <c r="L444" s="48"/>
      <c r="M444" s="48"/>
      <c r="N444" s="190"/>
      <c r="O444" s="190"/>
      <c r="P444" s="190"/>
      <c r="Q444" s="190"/>
      <c r="R444" s="48"/>
      <c r="S444" s="48"/>
      <c r="T444" s="48"/>
      <c r="U444" s="48"/>
      <c r="V444" s="48"/>
      <c r="W444" s="187"/>
    </row>
    <row r="445" spans="1:23" ht="18" customHeight="1" x14ac:dyDescent="0.25">
      <c r="A445" s="54"/>
      <c r="B445" s="57"/>
      <c r="C445" s="50"/>
      <c r="D445" s="49"/>
      <c r="E445" s="53">
        <f t="shared" ref="E445:V445" si="215">$C443*E444</f>
        <v>0</v>
      </c>
      <c r="F445" s="53">
        <f t="shared" si="215"/>
        <v>0</v>
      </c>
      <c r="G445" s="53">
        <f t="shared" si="215"/>
        <v>0</v>
      </c>
      <c r="H445" s="53">
        <f t="shared" si="215"/>
        <v>0</v>
      </c>
      <c r="I445" s="53">
        <f t="shared" si="215"/>
        <v>0</v>
      </c>
      <c r="J445" s="53">
        <f t="shared" si="215"/>
        <v>0</v>
      </c>
      <c r="K445" s="53">
        <f t="shared" si="215"/>
        <v>0</v>
      </c>
      <c r="L445" s="53">
        <f t="shared" si="215"/>
        <v>0</v>
      </c>
      <c r="M445" s="53">
        <f t="shared" si="215"/>
        <v>0</v>
      </c>
      <c r="N445" s="53">
        <f t="shared" si="215"/>
        <v>0</v>
      </c>
      <c r="O445" s="53">
        <f t="shared" si="215"/>
        <v>0</v>
      </c>
      <c r="P445" s="53">
        <f t="shared" si="215"/>
        <v>0</v>
      </c>
      <c r="Q445" s="53">
        <f t="shared" si="215"/>
        <v>0</v>
      </c>
      <c r="R445" s="53">
        <f t="shared" si="215"/>
        <v>0</v>
      </c>
      <c r="S445" s="53">
        <f t="shared" si="215"/>
        <v>0</v>
      </c>
      <c r="T445" s="53">
        <f t="shared" si="215"/>
        <v>0</v>
      </c>
      <c r="U445" s="53">
        <f t="shared" si="215"/>
        <v>0</v>
      </c>
      <c r="V445" s="53">
        <f t="shared" si="215"/>
        <v>0</v>
      </c>
      <c r="W445" s="187"/>
    </row>
    <row r="446" spans="1:23" ht="18" customHeight="1" x14ac:dyDescent="0.25">
      <c r="A446" s="54"/>
      <c r="B446" s="57"/>
      <c r="C446" s="50"/>
      <c r="D446" s="49"/>
      <c r="E446" s="53"/>
      <c r="F446" s="53"/>
      <c r="G446" s="53"/>
      <c r="H446" s="53"/>
      <c r="I446" s="53"/>
      <c r="J446" s="53"/>
      <c r="K446" s="53"/>
      <c r="L446" s="53"/>
      <c r="M446" s="53"/>
      <c r="N446" s="53"/>
      <c r="O446" s="53"/>
      <c r="P446" s="53"/>
      <c r="Q446" s="53"/>
      <c r="R446" s="53"/>
      <c r="S446" s="53"/>
      <c r="T446" s="53"/>
      <c r="U446" s="53"/>
      <c r="V446" s="53"/>
      <c r="W446" s="187"/>
    </row>
    <row r="447" spans="1:23" ht="18" customHeight="1" x14ac:dyDescent="0.25">
      <c r="A447" s="54"/>
      <c r="B447" s="57"/>
      <c r="C447" s="50"/>
      <c r="D447" s="49"/>
      <c r="E447" s="53"/>
      <c r="F447" s="53"/>
      <c r="G447" s="53"/>
      <c r="H447" s="53"/>
      <c r="I447" s="53"/>
      <c r="J447" s="53"/>
      <c r="K447" s="53"/>
      <c r="L447" s="53"/>
      <c r="M447" s="53"/>
      <c r="N447" s="53"/>
      <c r="O447" s="53"/>
      <c r="P447" s="53"/>
      <c r="Q447" s="53"/>
      <c r="R447" s="53"/>
      <c r="S447" s="53"/>
      <c r="T447" s="53"/>
      <c r="U447" s="53"/>
      <c r="V447" s="53"/>
      <c r="W447" s="187"/>
    </row>
    <row r="448" spans="1:23" ht="18" customHeight="1" x14ac:dyDescent="0.25">
      <c r="A448" s="81" t="str">
        <f>RESUMO!B122</f>
        <v xml:space="preserve"> 7 </v>
      </c>
      <c r="B448" s="62" t="s">
        <v>158</v>
      </c>
      <c r="C448" s="61">
        <f>SUM(C449:C518)</f>
        <v>0</v>
      </c>
      <c r="D448" s="60" t="e">
        <f>C448/$C$588</f>
        <v>#DIV/0!</v>
      </c>
      <c r="E448" s="53"/>
      <c r="F448" s="53"/>
      <c r="G448" s="53"/>
      <c r="H448" s="53"/>
      <c r="I448" s="53"/>
      <c r="J448" s="53"/>
      <c r="K448" s="53"/>
      <c r="L448" s="53"/>
      <c r="M448" s="53"/>
      <c r="N448" s="53"/>
      <c r="O448" s="53"/>
      <c r="P448" s="53"/>
      <c r="Q448" s="53"/>
      <c r="R448" s="53"/>
      <c r="S448" s="53"/>
      <c r="T448" s="53"/>
      <c r="U448" s="53"/>
      <c r="V448" s="53"/>
      <c r="W448" s="187"/>
    </row>
    <row r="449" spans="1:23" ht="18" customHeight="1" x14ac:dyDescent="0.25">
      <c r="A449" s="341" t="s">
        <v>277</v>
      </c>
      <c r="B449" s="337" t="s">
        <v>33</v>
      </c>
      <c r="C449" s="338">
        <f>'ORÇAMENTO SINTETICO'!H1941</f>
        <v>0</v>
      </c>
      <c r="D449" s="340" t="e">
        <f>C449/$C$448</f>
        <v>#DIV/0!</v>
      </c>
      <c r="E449" s="339">
        <f t="shared" ref="E449:V449" si="216">E451</f>
        <v>0</v>
      </c>
      <c r="F449" s="339">
        <f t="shared" si="216"/>
        <v>0</v>
      </c>
      <c r="G449" s="339">
        <f t="shared" si="216"/>
        <v>0</v>
      </c>
      <c r="H449" s="339">
        <f t="shared" si="216"/>
        <v>0</v>
      </c>
      <c r="I449" s="339">
        <f t="shared" si="216"/>
        <v>0</v>
      </c>
      <c r="J449" s="339">
        <f t="shared" si="216"/>
        <v>0</v>
      </c>
      <c r="K449" s="339">
        <f t="shared" si="216"/>
        <v>0</v>
      </c>
      <c r="L449" s="339">
        <f t="shared" si="216"/>
        <v>0</v>
      </c>
      <c r="M449" s="339">
        <f t="shared" si="216"/>
        <v>0</v>
      </c>
      <c r="N449" s="339">
        <f t="shared" si="216"/>
        <v>0</v>
      </c>
      <c r="O449" s="339">
        <f t="shared" si="216"/>
        <v>0</v>
      </c>
      <c r="P449" s="339">
        <f t="shared" si="216"/>
        <v>0</v>
      </c>
      <c r="Q449" s="339">
        <f t="shared" si="216"/>
        <v>0</v>
      </c>
      <c r="R449" s="339">
        <f t="shared" si="216"/>
        <v>0</v>
      </c>
      <c r="S449" s="339">
        <f t="shared" si="216"/>
        <v>0</v>
      </c>
      <c r="T449" s="339">
        <f t="shared" si="216"/>
        <v>0</v>
      </c>
      <c r="U449" s="339">
        <f t="shared" si="216"/>
        <v>0</v>
      </c>
      <c r="V449" s="339">
        <f t="shared" si="216"/>
        <v>0</v>
      </c>
      <c r="W449" s="187"/>
    </row>
    <row r="450" spans="1:23" ht="18" customHeight="1" x14ac:dyDescent="0.25">
      <c r="A450" s="52"/>
      <c r="B450" s="59"/>
      <c r="C450" s="56"/>
      <c r="D450" s="55"/>
      <c r="E450" s="48"/>
      <c r="F450" s="48"/>
      <c r="G450" s="48"/>
      <c r="H450" s="48"/>
      <c r="I450" s="48"/>
      <c r="J450" s="48"/>
      <c r="K450" s="48"/>
      <c r="L450" s="48"/>
      <c r="M450" s="48"/>
      <c r="N450" s="190"/>
      <c r="O450" s="190"/>
      <c r="P450" s="190"/>
      <c r="Q450" s="190"/>
      <c r="R450" s="48"/>
      <c r="S450" s="48"/>
      <c r="T450" s="48"/>
      <c r="U450" s="48"/>
      <c r="V450" s="48"/>
      <c r="W450" s="187"/>
    </row>
    <row r="451" spans="1:23" ht="18" customHeight="1" x14ac:dyDescent="0.25">
      <c r="A451" s="54"/>
      <c r="B451" s="58"/>
      <c r="C451" s="50"/>
      <c r="D451" s="49"/>
      <c r="E451" s="53">
        <f t="shared" ref="E451:V451" si="217">$C449*E450</f>
        <v>0</v>
      </c>
      <c r="F451" s="53">
        <f t="shared" si="217"/>
        <v>0</v>
      </c>
      <c r="G451" s="53">
        <f t="shared" si="217"/>
        <v>0</v>
      </c>
      <c r="H451" s="53">
        <f t="shared" si="217"/>
        <v>0</v>
      </c>
      <c r="I451" s="53">
        <f t="shared" si="217"/>
        <v>0</v>
      </c>
      <c r="J451" s="53">
        <f t="shared" si="217"/>
        <v>0</v>
      </c>
      <c r="K451" s="53">
        <f t="shared" si="217"/>
        <v>0</v>
      </c>
      <c r="L451" s="53">
        <f t="shared" si="217"/>
        <v>0</v>
      </c>
      <c r="M451" s="53">
        <f t="shared" si="217"/>
        <v>0</v>
      </c>
      <c r="N451" s="53">
        <f t="shared" si="217"/>
        <v>0</v>
      </c>
      <c r="O451" s="53">
        <f t="shared" si="217"/>
        <v>0</v>
      </c>
      <c r="P451" s="53">
        <f t="shared" si="217"/>
        <v>0</v>
      </c>
      <c r="Q451" s="53">
        <f t="shared" si="217"/>
        <v>0</v>
      </c>
      <c r="R451" s="53">
        <f t="shared" si="217"/>
        <v>0</v>
      </c>
      <c r="S451" s="53">
        <f t="shared" si="217"/>
        <v>0</v>
      </c>
      <c r="T451" s="53">
        <f t="shared" si="217"/>
        <v>0</v>
      </c>
      <c r="U451" s="53">
        <f t="shared" si="217"/>
        <v>0</v>
      </c>
      <c r="V451" s="53">
        <f t="shared" si="217"/>
        <v>0</v>
      </c>
      <c r="W451" s="187"/>
    </row>
    <row r="452" spans="1:23" ht="18" customHeight="1" x14ac:dyDescent="0.25">
      <c r="A452" s="52"/>
      <c r="B452" s="58"/>
      <c r="C452" s="50"/>
      <c r="D452" s="49"/>
      <c r="E452" s="53"/>
      <c r="F452" s="53"/>
      <c r="G452" s="53"/>
      <c r="H452" s="53"/>
      <c r="I452" s="53"/>
      <c r="J452" s="53"/>
      <c r="K452" s="53"/>
      <c r="L452" s="53"/>
      <c r="M452" s="53"/>
      <c r="N452" s="53"/>
      <c r="O452" s="53"/>
      <c r="P452" s="53"/>
      <c r="Q452" s="53"/>
      <c r="R452" s="53"/>
      <c r="S452" s="53"/>
      <c r="T452" s="53"/>
      <c r="U452" s="53"/>
      <c r="V452" s="53"/>
      <c r="W452" s="187"/>
    </row>
    <row r="453" spans="1:23" ht="18" customHeight="1" x14ac:dyDescent="0.25">
      <c r="A453" s="341" t="s">
        <v>276</v>
      </c>
      <c r="B453" s="337" t="s">
        <v>35</v>
      </c>
      <c r="C453" s="338">
        <f>'ORÇAMENTO SINTETICO'!H1949</f>
        <v>0</v>
      </c>
      <c r="D453" s="340" t="e">
        <f>C453/$C$448</f>
        <v>#DIV/0!</v>
      </c>
      <c r="E453" s="339">
        <f t="shared" ref="E453:V453" si="218">E455</f>
        <v>0</v>
      </c>
      <c r="F453" s="339">
        <f t="shared" si="218"/>
        <v>0</v>
      </c>
      <c r="G453" s="339">
        <f t="shared" si="218"/>
        <v>0</v>
      </c>
      <c r="H453" s="339">
        <f t="shared" si="218"/>
        <v>0</v>
      </c>
      <c r="I453" s="339">
        <f t="shared" si="218"/>
        <v>0</v>
      </c>
      <c r="J453" s="339">
        <f t="shared" si="218"/>
        <v>0</v>
      </c>
      <c r="K453" s="339">
        <f t="shared" si="218"/>
        <v>0</v>
      </c>
      <c r="L453" s="339">
        <f t="shared" si="218"/>
        <v>0</v>
      </c>
      <c r="M453" s="339">
        <f t="shared" si="218"/>
        <v>0</v>
      </c>
      <c r="N453" s="339">
        <f t="shared" si="218"/>
        <v>0</v>
      </c>
      <c r="O453" s="339">
        <f t="shared" si="218"/>
        <v>0</v>
      </c>
      <c r="P453" s="339">
        <f t="shared" si="218"/>
        <v>0</v>
      </c>
      <c r="Q453" s="339">
        <f t="shared" si="218"/>
        <v>0</v>
      </c>
      <c r="R453" s="339">
        <f t="shared" si="218"/>
        <v>0</v>
      </c>
      <c r="S453" s="339">
        <f t="shared" si="218"/>
        <v>0</v>
      </c>
      <c r="T453" s="339">
        <f t="shared" si="218"/>
        <v>0</v>
      </c>
      <c r="U453" s="339">
        <f t="shared" si="218"/>
        <v>0</v>
      </c>
      <c r="V453" s="339">
        <f t="shared" si="218"/>
        <v>0</v>
      </c>
      <c r="W453" s="187"/>
    </row>
    <row r="454" spans="1:23" ht="18" customHeight="1" x14ac:dyDescent="0.25">
      <c r="A454" s="52"/>
      <c r="B454" s="59"/>
      <c r="C454" s="56"/>
      <c r="D454" s="55"/>
      <c r="E454" s="48"/>
      <c r="F454" s="48"/>
      <c r="G454" s="48"/>
      <c r="H454" s="48"/>
      <c r="I454" s="190"/>
      <c r="J454" s="48"/>
      <c r="K454" s="48"/>
      <c r="L454" s="48"/>
      <c r="M454" s="48"/>
      <c r="N454" s="48"/>
      <c r="O454" s="48"/>
      <c r="P454" s="48"/>
      <c r="Q454" s="48"/>
      <c r="R454" s="48"/>
      <c r="S454" s="48"/>
      <c r="T454" s="48"/>
      <c r="U454" s="48"/>
      <c r="V454" s="48"/>
      <c r="W454" s="187"/>
    </row>
    <row r="455" spans="1:23" ht="18" customHeight="1" x14ac:dyDescent="0.25">
      <c r="A455" s="54"/>
      <c r="B455" s="58"/>
      <c r="C455" s="50"/>
      <c r="D455" s="67"/>
      <c r="E455" s="53">
        <f t="shared" ref="E455:V455" si="219">$C453*E454</f>
        <v>0</v>
      </c>
      <c r="F455" s="53">
        <f t="shared" si="219"/>
        <v>0</v>
      </c>
      <c r="G455" s="53">
        <f t="shared" si="219"/>
        <v>0</v>
      </c>
      <c r="H455" s="53">
        <f t="shared" si="219"/>
        <v>0</v>
      </c>
      <c r="I455" s="53">
        <f t="shared" si="219"/>
        <v>0</v>
      </c>
      <c r="J455" s="53">
        <f t="shared" si="219"/>
        <v>0</v>
      </c>
      <c r="K455" s="53">
        <f t="shared" si="219"/>
        <v>0</v>
      </c>
      <c r="L455" s="53">
        <f t="shared" si="219"/>
        <v>0</v>
      </c>
      <c r="M455" s="53">
        <f t="shared" si="219"/>
        <v>0</v>
      </c>
      <c r="N455" s="53">
        <f t="shared" si="219"/>
        <v>0</v>
      </c>
      <c r="O455" s="53">
        <f t="shared" si="219"/>
        <v>0</v>
      </c>
      <c r="P455" s="53">
        <f t="shared" si="219"/>
        <v>0</v>
      </c>
      <c r="Q455" s="53">
        <f t="shared" si="219"/>
        <v>0</v>
      </c>
      <c r="R455" s="53">
        <f t="shared" si="219"/>
        <v>0</v>
      </c>
      <c r="S455" s="53">
        <f t="shared" si="219"/>
        <v>0</v>
      </c>
      <c r="T455" s="53">
        <f t="shared" si="219"/>
        <v>0</v>
      </c>
      <c r="U455" s="53">
        <f t="shared" si="219"/>
        <v>0</v>
      </c>
      <c r="V455" s="53">
        <f t="shared" si="219"/>
        <v>0</v>
      </c>
      <c r="W455" s="187"/>
    </row>
    <row r="456" spans="1:23" ht="18" customHeight="1" x14ac:dyDescent="0.25">
      <c r="A456" s="52"/>
      <c r="B456" s="58"/>
      <c r="C456" s="50"/>
      <c r="D456" s="49"/>
      <c r="E456" s="53"/>
      <c r="F456" s="53"/>
      <c r="G456" s="53"/>
      <c r="H456" s="53"/>
      <c r="I456" s="53"/>
      <c r="J456" s="53"/>
      <c r="K456" s="53"/>
      <c r="L456" s="53"/>
      <c r="M456" s="53"/>
      <c r="N456" s="53"/>
      <c r="O456" s="53"/>
      <c r="P456" s="53"/>
      <c r="Q456" s="53"/>
      <c r="R456" s="53"/>
      <c r="S456" s="53"/>
      <c r="T456" s="53"/>
      <c r="U456" s="53"/>
      <c r="V456" s="53"/>
      <c r="W456" s="187"/>
    </row>
    <row r="457" spans="1:23" x14ac:dyDescent="0.25">
      <c r="A457" s="341" t="s">
        <v>275</v>
      </c>
      <c r="B457" s="337" t="s">
        <v>37</v>
      </c>
      <c r="C457" s="338">
        <f>'ORÇAMENTO SINTETICO'!H1954</f>
        <v>0</v>
      </c>
      <c r="D457" s="340" t="e">
        <f>C457/$C$448</f>
        <v>#DIV/0!</v>
      </c>
      <c r="E457" s="339">
        <f t="shared" ref="E457:V457" si="220">E459</f>
        <v>0</v>
      </c>
      <c r="F457" s="339">
        <f t="shared" si="220"/>
        <v>0</v>
      </c>
      <c r="G457" s="339">
        <f t="shared" si="220"/>
        <v>0</v>
      </c>
      <c r="H457" s="339">
        <f t="shared" si="220"/>
        <v>0</v>
      </c>
      <c r="I457" s="339">
        <f t="shared" si="220"/>
        <v>0</v>
      </c>
      <c r="J457" s="339">
        <f t="shared" si="220"/>
        <v>0</v>
      </c>
      <c r="K457" s="339">
        <f t="shared" si="220"/>
        <v>0</v>
      </c>
      <c r="L457" s="339">
        <f t="shared" si="220"/>
        <v>0</v>
      </c>
      <c r="M457" s="339">
        <f t="shared" si="220"/>
        <v>0</v>
      </c>
      <c r="N457" s="339">
        <f t="shared" si="220"/>
        <v>0</v>
      </c>
      <c r="O457" s="339">
        <f t="shared" si="220"/>
        <v>0</v>
      </c>
      <c r="P457" s="339">
        <f t="shared" si="220"/>
        <v>0</v>
      </c>
      <c r="Q457" s="339">
        <f t="shared" si="220"/>
        <v>0</v>
      </c>
      <c r="R457" s="339">
        <f t="shared" si="220"/>
        <v>0</v>
      </c>
      <c r="S457" s="339">
        <f t="shared" si="220"/>
        <v>0</v>
      </c>
      <c r="T457" s="339">
        <f t="shared" si="220"/>
        <v>0</v>
      </c>
      <c r="U457" s="339">
        <f t="shared" si="220"/>
        <v>0</v>
      </c>
      <c r="V457" s="339">
        <f t="shared" si="220"/>
        <v>0</v>
      </c>
      <c r="W457" s="187"/>
    </row>
    <row r="458" spans="1:23" ht="18" customHeight="1" x14ac:dyDescent="0.25">
      <c r="A458" s="52"/>
      <c r="B458" s="59"/>
      <c r="C458" s="56"/>
      <c r="D458" s="55"/>
      <c r="E458" s="48"/>
      <c r="F458" s="48"/>
      <c r="G458" s="48"/>
      <c r="H458" s="48"/>
      <c r="I458" s="48"/>
      <c r="J458" s="48"/>
      <c r="K458" s="48"/>
      <c r="L458" s="48"/>
      <c r="M458" s="48"/>
      <c r="N458" s="48"/>
      <c r="O458" s="190"/>
      <c r="P458" s="190"/>
      <c r="Q458" s="190"/>
      <c r="R458" s="190"/>
      <c r="S458" s="190"/>
      <c r="T458" s="48"/>
      <c r="U458" s="48"/>
      <c r="V458" s="48"/>
      <c r="W458" s="187"/>
    </row>
    <row r="459" spans="1:23" ht="18" customHeight="1" x14ac:dyDescent="0.25">
      <c r="A459" s="54"/>
      <c r="B459" s="58"/>
      <c r="C459" s="50"/>
      <c r="D459" s="49"/>
      <c r="E459" s="53">
        <f t="shared" ref="E459:V459" si="221">$C457*E458</f>
        <v>0</v>
      </c>
      <c r="F459" s="53">
        <f t="shared" si="221"/>
        <v>0</v>
      </c>
      <c r="G459" s="53">
        <f t="shared" si="221"/>
        <v>0</v>
      </c>
      <c r="H459" s="53">
        <f t="shared" si="221"/>
        <v>0</v>
      </c>
      <c r="I459" s="53">
        <f t="shared" si="221"/>
        <v>0</v>
      </c>
      <c r="J459" s="53">
        <f t="shared" si="221"/>
        <v>0</v>
      </c>
      <c r="K459" s="53">
        <f t="shared" si="221"/>
        <v>0</v>
      </c>
      <c r="L459" s="53">
        <f t="shared" si="221"/>
        <v>0</v>
      </c>
      <c r="M459" s="53">
        <f t="shared" si="221"/>
        <v>0</v>
      </c>
      <c r="N459" s="53">
        <f t="shared" si="221"/>
        <v>0</v>
      </c>
      <c r="O459" s="53">
        <f t="shared" si="221"/>
        <v>0</v>
      </c>
      <c r="P459" s="53">
        <f t="shared" si="221"/>
        <v>0</v>
      </c>
      <c r="Q459" s="53">
        <f t="shared" si="221"/>
        <v>0</v>
      </c>
      <c r="R459" s="53">
        <f t="shared" si="221"/>
        <v>0</v>
      </c>
      <c r="S459" s="53">
        <f t="shared" si="221"/>
        <v>0</v>
      </c>
      <c r="T459" s="53">
        <f t="shared" si="221"/>
        <v>0</v>
      </c>
      <c r="U459" s="53">
        <f t="shared" si="221"/>
        <v>0</v>
      </c>
      <c r="V459" s="53">
        <f t="shared" si="221"/>
        <v>0</v>
      </c>
      <c r="W459" s="187"/>
    </row>
    <row r="460" spans="1:23" ht="18" customHeight="1" x14ac:dyDescent="0.25">
      <c r="A460" s="52"/>
      <c r="B460" s="58"/>
      <c r="C460" s="50"/>
      <c r="D460" s="49"/>
      <c r="E460" s="53"/>
      <c r="F460" s="53"/>
      <c r="G460" s="53"/>
      <c r="H460" s="53"/>
      <c r="I460" s="53"/>
      <c r="J460" s="53"/>
      <c r="K460" s="53"/>
      <c r="L460" s="53"/>
      <c r="M460" s="53"/>
      <c r="N460" s="53"/>
      <c r="O460" s="53"/>
      <c r="P460" s="53"/>
      <c r="Q460" s="53"/>
      <c r="R460" s="53"/>
      <c r="S460" s="53"/>
      <c r="T460" s="53"/>
      <c r="U460" s="53"/>
      <c r="V460" s="53"/>
      <c r="W460" s="187"/>
    </row>
    <row r="461" spans="1:23" ht="18" customHeight="1" x14ac:dyDescent="0.25">
      <c r="A461" s="341" t="s">
        <v>274</v>
      </c>
      <c r="B461" s="337" t="s">
        <v>39</v>
      </c>
      <c r="C461" s="338">
        <f>'ORÇAMENTO SINTETICO'!H1978</f>
        <v>0</v>
      </c>
      <c r="D461" s="340" t="e">
        <f>C461/$C$448</f>
        <v>#DIV/0!</v>
      </c>
      <c r="E461" s="339">
        <f t="shared" ref="E461:V461" si="222">E463</f>
        <v>0</v>
      </c>
      <c r="F461" s="339">
        <f t="shared" si="222"/>
        <v>0</v>
      </c>
      <c r="G461" s="339">
        <f t="shared" si="222"/>
        <v>0</v>
      </c>
      <c r="H461" s="339">
        <f t="shared" si="222"/>
        <v>0</v>
      </c>
      <c r="I461" s="339">
        <f t="shared" si="222"/>
        <v>0</v>
      </c>
      <c r="J461" s="339">
        <f t="shared" si="222"/>
        <v>0</v>
      </c>
      <c r="K461" s="339">
        <f t="shared" si="222"/>
        <v>0</v>
      </c>
      <c r="L461" s="339">
        <f t="shared" si="222"/>
        <v>0</v>
      </c>
      <c r="M461" s="339">
        <f t="shared" si="222"/>
        <v>0</v>
      </c>
      <c r="N461" s="339">
        <f t="shared" si="222"/>
        <v>0</v>
      </c>
      <c r="O461" s="339">
        <f t="shared" si="222"/>
        <v>0</v>
      </c>
      <c r="P461" s="339">
        <f t="shared" si="222"/>
        <v>0</v>
      </c>
      <c r="Q461" s="339">
        <f t="shared" si="222"/>
        <v>0</v>
      </c>
      <c r="R461" s="339">
        <f t="shared" si="222"/>
        <v>0</v>
      </c>
      <c r="S461" s="339">
        <f t="shared" si="222"/>
        <v>0</v>
      </c>
      <c r="T461" s="339">
        <f t="shared" si="222"/>
        <v>0</v>
      </c>
      <c r="U461" s="339">
        <f t="shared" si="222"/>
        <v>0</v>
      </c>
      <c r="V461" s="339">
        <f t="shared" si="222"/>
        <v>0</v>
      </c>
      <c r="W461" s="187"/>
    </row>
    <row r="462" spans="1:23" ht="18" customHeight="1" x14ac:dyDescent="0.25">
      <c r="A462" s="52"/>
      <c r="B462" s="59"/>
      <c r="C462" s="56"/>
      <c r="D462" s="55"/>
      <c r="E462" s="48"/>
      <c r="F462" s="48"/>
      <c r="G462" s="48"/>
      <c r="H462" s="48"/>
      <c r="I462" s="48"/>
      <c r="J462" s="48"/>
      <c r="K462" s="48"/>
      <c r="L462" s="48"/>
      <c r="M462" s="48"/>
      <c r="N462" s="48"/>
      <c r="O462" s="48"/>
      <c r="P462" s="48"/>
      <c r="Q462" s="190"/>
      <c r="R462" s="190"/>
      <c r="S462" s="190"/>
      <c r="T462" s="190"/>
      <c r="U462" s="48"/>
      <c r="V462" s="48"/>
      <c r="W462" s="187"/>
    </row>
    <row r="463" spans="1:23" ht="18" customHeight="1" x14ac:dyDescent="0.25">
      <c r="A463" s="54"/>
      <c r="B463" s="58"/>
      <c r="C463" s="50"/>
      <c r="D463" s="53">
        <f>$C$70*D462</f>
        <v>0</v>
      </c>
      <c r="E463" s="53">
        <f t="shared" ref="E463:V463" si="223">$C461*E462</f>
        <v>0</v>
      </c>
      <c r="F463" s="53">
        <f t="shared" si="223"/>
        <v>0</v>
      </c>
      <c r="G463" s="53">
        <f t="shared" si="223"/>
        <v>0</v>
      </c>
      <c r="H463" s="53">
        <f t="shared" si="223"/>
        <v>0</v>
      </c>
      <c r="I463" s="53">
        <f t="shared" si="223"/>
        <v>0</v>
      </c>
      <c r="J463" s="53">
        <f t="shared" si="223"/>
        <v>0</v>
      </c>
      <c r="K463" s="53">
        <f t="shared" si="223"/>
        <v>0</v>
      </c>
      <c r="L463" s="53">
        <f t="shared" si="223"/>
        <v>0</v>
      </c>
      <c r="M463" s="53">
        <f t="shared" si="223"/>
        <v>0</v>
      </c>
      <c r="N463" s="53">
        <f t="shared" si="223"/>
        <v>0</v>
      </c>
      <c r="O463" s="53">
        <f t="shared" si="223"/>
        <v>0</v>
      </c>
      <c r="P463" s="53">
        <f t="shared" si="223"/>
        <v>0</v>
      </c>
      <c r="Q463" s="53">
        <f t="shared" si="223"/>
        <v>0</v>
      </c>
      <c r="R463" s="53">
        <f t="shared" si="223"/>
        <v>0</v>
      </c>
      <c r="S463" s="53">
        <f t="shared" si="223"/>
        <v>0</v>
      </c>
      <c r="T463" s="53">
        <f t="shared" si="223"/>
        <v>0</v>
      </c>
      <c r="U463" s="53">
        <f t="shared" si="223"/>
        <v>0</v>
      </c>
      <c r="V463" s="53">
        <f t="shared" si="223"/>
        <v>0</v>
      </c>
      <c r="W463" s="187"/>
    </row>
    <row r="464" spans="1:23" ht="18" customHeight="1" x14ac:dyDescent="0.25">
      <c r="A464" s="52"/>
      <c r="B464" s="58"/>
      <c r="C464" s="50"/>
      <c r="D464" s="49"/>
      <c r="E464" s="53"/>
      <c r="F464" s="53"/>
      <c r="G464" s="53"/>
      <c r="H464" s="53"/>
      <c r="I464" s="53"/>
      <c r="J464" s="53"/>
      <c r="K464" s="53"/>
      <c r="L464" s="53"/>
      <c r="M464" s="53"/>
      <c r="N464" s="53"/>
      <c r="O464" s="53"/>
      <c r="P464" s="53"/>
      <c r="Q464" s="53"/>
      <c r="R464" s="53"/>
      <c r="S464" s="53"/>
      <c r="T464" s="53"/>
      <c r="U464" s="53"/>
      <c r="V464" s="53"/>
      <c r="W464" s="187"/>
    </row>
    <row r="465" spans="1:23" ht="18" customHeight="1" x14ac:dyDescent="0.25">
      <c r="A465" s="341" t="s">
        <v>273</v>
      </c>
      <c r="B465" s="337" t="s">
        <v>41</v>
      </c>
      <c r="C465" s="338">
        <f>'ORÇAMENTO SINTETICO'!H1985</f>
        <v>0</v>
      </c>
      <c r="D465" s="340" t="e">
        <f>C465/$C$448</f>
        <v>#DIV/0!</v>
      </c>
      <c r="E465" s="339">
        <f t="shared" ref="E465:V465" si="224">E467</f>
        <v>0</v>
      </c>
      <c r="F465" s="339">
        <f t="shared" si="224"/>
        <v>0</v>
      </c>
      <c r="G465" s="339">
        <f t="shared" si="224"/>
        <v>0</v>
      </c>
      <c r="H465" s="339">
        <f t="shared" si="224"/>
        <v>0</v>
      </c>
      <c r="I465" s="339">
        <f t="shared" si="224"/>
        <v>0</v>
      </c>
      <c r="J465" s="339">
        <f t="shared" si="224"/>
        <v>0</v>
      </c>
      <c r="K465" s="339">
        <f t="shared" si="224"/>
        <v>0</v>
      </c>
      <c r="L465" s="339">
        <f t="shared" si="224"/>
        <v>0</v>
      </c>
      <c r="M465" s="339">
        <f t="shared" si="224"/>
        <v>0</v>
      </c>
      <c r="N465" s="339">
        <f t="shared" si="224"/>
        <v>0</v>
      </c>
      <c r="O465" s="339">
        <f t="shared" si="224"/>
        <v>0</v>
      </c>
      <c r="P465" s="339">
        <f t="shared" si="224"/>
        <v>0</v>
      </c>
      <c r="Q465" s="339">
        <f t="shared" si="224"/>
        <v>0</v>
      </c>
      <c r="R465" s="339">
        <f t="shared" si="224"/>
        <v>0</v>
      </c>
      <c r="S465" s="339">
        <f t="shared" si="224"/>
        <v>0</v>
      </c>
      <c r="T465" s="339">
        <f t="shared" si="224"/>
        <v>0</v>
      </c>
      <c r="U465" s="339">
        <f t="shared" si="224"/>
        <v>0</v>
      </c>
      <c r="V465" s="339">
        <f t="shared" si="224"/>
        <v>0</v>
      </c>
      <c r="W465" s="187"/>
    </row>
    <row r="466" spans="1:23" ht="18" customHeight="1" x14ac:dyDescent="0.25">
      <c r="A466" s="52"/>
      <c r="B466" s="59"/>
      <c r="C466" s="56"/>
      <c r="D466" s="55"/>
      <c r="E466" s="48"/>
      <c r="F466" s="48"/>
      <c r="G466" s="48"/>
      <c r="H466" s="48"/>
      <c r="I466" s="48"/>
      <c r="J466" s="48"/>
      <c r="K466" s="48"/>
      <c r="L466" s="48"/>
      <c r="M466" s="48"/>
      <c r="N466" s="48"/>
      <c r="O466" s="48"/>
      <c r="P466" s="48"/>
      <c r="Q466" s="190"/>
      <c r="R466" s="190"/>
      <c r="S466" s="190"/>
      <c r="T466" s="190"/>
      <c r="U466" s="190"/>
      <c r="V466" s="48"/>
      <c r="W466" s="187"/>
    </row>
    <row r="467" spans="1:23" ht="18" customHeight="1" x14ac:dyDescent="0.25">
      <c r="A467" s="54"/>
      <c r="B467" s="58"/>
      <c r="C467" s="50"/>
      <c r="D467" s="49"/>
      <c r="E467" s="53">
        <f t="shared" ref="E467:V467" si="225">$C465*E466</f>
        <v>0</v>
      </c>
      <c r="F467" s="53">
        <f t="shared" si="225"/>
        <v>0</v>
      </c>
      <c r="G467" s="53">
        <f t="shared" si="225"/>
        <v>0</v>
      </c>
      <c r="H467" s="53">
        <f t="shared" si="225"/>
        <v>0</v>
      </c>
      <c r="I467" s="53">
        <f t="shared" si="225"/>
        <v>0</v>
      </c>
      <c r="J467" s="53">
        <f t="shared" si="225"/>
        <v>0</v>
      </c>
      <c r="K467" s="53">
        <f t="shared" si="225"/>
        <v>0</v>
      </c>
      <c r="L467" s="53">
        <f t="shared" si="225"/>
        <v>0</v>
      </c>
      <c r="M467" s="53">
        <f t="shared" si="225"/>
        <v>0</v>
      </c>
      <c r="N467" s="53">
        <f t="shared" si="225"/>
        <v>0</v>
      </c>
      <c r="O467" s="53">
        <f t="shared" si="225"/>
        <v>0</v>
      </c>
      <c r="P467" s="53">
        <f t="shared" si="225"/>
        <v>0</v>
      </c>
      <c r="Q467" s="53">
        <f t="shared" si="225"/>
        <v>0</v>
      </c>
      <c r="R467" s="53">
        <f t="shared" si="225"/>
        <v>0</v>
      </c>
      <c r="S467" s="53">
        <f t="shared" si="225"/>
        <v>0</v>
      </c>
      <c r="T467" s="53">
        <f t="shared" si="225"/>
        <v>0</v>
      </c>
      <c r="U467" s="53">
        <f t="shared" si="225"/>
        <v>0</v>
      </c>
      <c r="V467" s="53">
        <f t="shared" si="225"/>
        <v>0</v>
      </c>
      <c r="W467" s="187"/>
    </row>
    <row r="468" spans="1:23" ht="18" customHeight="1" x14ac:dyDescent="0.25">
      <c r="A468" s="52"/>
      <c r="B468" s="58"/>
      <c r="C468" s="50"/>
      <c r="D468" s="49"/>
      <c r="E468" s="53"/>
      <c r="F468" s="53"/>
      <c r="G468" s="53"/>
      <c r="H468" s="53"/>
      <c r="I468" s="53"/>
      <c r="J468" s="53"/>
      <c r="K468" s="53"/>
      <c r="L468" s="53"/>
      <c r="M468" s="53"/>
      <c r="N468" s="53"/>
      <c r="O468" s="53"/>
      <c r="P468" s="53"/>
      <c r="Q468" s="53"/>
      <c r="R468" s="53"/>
      <c r="S468" s="53"/>
      <c r="T468" s="53"/>
      <c r="U468" s="53"/>
      <c r="V468" s="53"/>
      <c r="W468" s="187"/>
    </row>
    <row r="469" spans="1:23" ht="18" customHeight="1" x14ac:dyDescent="0.25">
      <c r="A469" s="341" t="s">
        <v>272</v>
      </c>
      <c r="B469" s="337" t="s">
        <v>43</v>
      </c>
      <c r="C469" s="338">
        <f>'ORÇAMENTO SINTETICO'!H1988</f>
        <v>0</v>
      </c>
      <c r="D469" s="340" t="e">
        <f>C469/$C$448</f>
        <v>#DIV/0!</v>
      </c>
      <c r="E469" s="339">
        <f t="shared" ref="E469:V469" si="226">E471</f>
        <v>0</v>
      </c>
      <c r="F469" s="339">
        <f t="shared" si="226"/>
        <v>0</v>
      </c>
      <c r="G469" s="339">
        <f t="shared" si="226"/>
        <v>0</v>
      </c>
      <c r="H469" s="339">
        <f t="shared" si="226"/>
        <v>0</v>
      </c>
      <c r="I469" s="339">
        <f t="shared" si="226"/>
        <v>0</v>
      </c>
      <c r="J469" s="339">
        <f t="shared" si="226"/>
        <v>0</v>
      </c>
      <c r="K469" s="339">
        <f t="shared" si="226"/>
        <v>0</v>
      </c>
      <c r="L469" s="339">
        <f t="shared" si="226"/>
        <v>0</v>
      </c>
      <c r="M469" s="339">
        <f t="shared" si="226"/>
        <v>0</v>
      </c>
      <c r="N469" s="339">
        <f t="shared" si="226"/>
        <v>0</v>
      </c>
      <c r="O469" s="339">
        <f t="shared" si="226"/>
        <v>0</v>
      </c>
      <c r="P469" s="339">
        <f t="shared" si="226"/>
        <v>0</v>
      </c>
      <c r="Q469" s="339">
        <f t="shared" si="226"/>
        <v>0</v>
      </c>
      <c r="R469" s="339">
        <f t="shared" si="226"/>
        <v>0</v>
      </c>
      <c r="S469" s="339">
        <f t="shared" si="226"/>
        <v>0</v>
      </c>
      <c r="T469" s="339">
        <f t="shared" si="226"/>
        <v>0</v>
      </c>
      <c r="U469" s="339">
        <f t="shared" si="226"/>
        <v>0</v>
      </c>
      <c r="V469" s="339">
        <f t="shared" si="226"/>
        <v>0</v>
      </c>
      <c r="W469" s="187"/>
    </row>
    <row r="470" spans="1:23" ht="18" customHeight="1" x14ac:dyDescent="0.25">
      <c r="A470" s="52"/>
      <c r="B470" s="58"/>
      <c r="C470" s="50"/>
      <c r="D470" s="49"/>
      <c r="E470" s="48"/>
      <c r="F470" s="48"/>
      <c r="G470" s="48"/>
      <c r="H470" s="48"/>
      <c r="I470" s="48"/>
      <c r="J470" s="48"/>
      <c r="K470" s="48"/>
      <c r="L470" s="48"/>
      <c r="M470" s="48"/>
      <c r="N470" s="48"/>
      <c r="O470" s="48"/>
      <c r="P470" s="48"/>
      <c r="Q470" s="48"/>
      <c r="R470" s="190"/>
      <c r="S470" s="190"/>
      <c r="T470" s="190"/>
      <c r="U470" s="190"/>
      <c r="V470" s="190"/>
      <c r="W470" s="187"/>
    </row>
    <row r="471" spans="1:23" ht="18" customHeight="1" x14ac:dyDescent="0.25">
      <c r="A471" s="54"/>
      <c r="B471" s="66"/>
      <c r="C471" s="50"/>
      <c r="D471" s="49"/>
      <c r="E471" s="53">
        <f t="shared" ref="E471:V471" si="227">$C469*E470</f>
        <v>0</v>
      </c>
      <c r="F471" s="53">
        <f t="shared" si="227"/>
        <v>0</v>
      </c>
      <c r="G471" s="53">
        <f t="shared" si="227"/>
        <v>0</v>
      </c>
      <c r="H471" s="53">
        <f t="shared" si="227"/>
        <v>0</v>
      </c>
      <c r="I471" s="53">
        <f t="shared" si="227"/>
        <v>0</v>
      </c>
      <c r="J471" s="53">
        <f t="shared" si="227"/>
        <v>0</v>
      </c>
      <c r="K471" s="53">
        <f t="shared" si="227"/>
        <v>0</v>
      </c>
      <c r="L471" s="53">
        <f t="shared" si="227"/>
        <v>0</v>
      </c>
      <c r="M471" s="53">
        <f t="shared" si="227"/>
        <v>0</v>
      </c>
      <c r="N471" s="53">
        <f t="shared" si="227"/>
        <v>0</v>
      </c>
      <c r="O471" s="53">
        <f t="shared" si="227"/>
        <v>0</v>
      </c>
      <c r="P471" s="53">
        <f t="shared" si="227"/>
        <v>0</v>
      </c>
      <c r="Q471" s="53">
        <f t="shared" si="227"/>
        <v>0</v>
      </c>
      <c r="R471" s="53">
        <f t="shared" si="227"/>
        <v>0</v>
      </c>
      <c r="S471" s="53">
        <f t="shared" si="227"/>
        <v>0</v>
      </c>
      <c r="T471" s="53">
        <f t="shared" si="227"/>
        <v>0</v>
      </c>
      <c r="U471" s="53">
        <f t="shared" si="227"/>
        <v>0</v>
      </c>
      <c r="V471" s="53">
        <f t="shared" si="227"/>
        <v>0</v>
      </c>
      <c r="W471" s="187"/>
    </row>
    <row r="472" spans="1:23" ht="18" customHeight="1" x14ac:dyDescent="0.25">
      <c r="A472" s="52"/>
      <c r="B472" s="57"/>
      <c r="C472" s="50"/>
      <c r="D472" s="49"/>
      <c r="E472" s="48"/>
      <c r="F472" s="48"/>
      <c r="G472" s="48"/>
      <c r="H472" s="48"/>
      <c r="I472" s="48"/>
      <c r="J472" s="48"/>
      <c r="K472" s="48"/>
      <c r="L472" s="48"/>
      <c r="M472" s="48"/>
      <c r="N472" s="48"/>
      <c r="O472" s="48"/>
      <c r="P472" s="48"/>
      <c r="Q472" s="48"/>
      <c r="R472" s="48"/>
      <c r="S472" s="48"/>
      <c r="T472" s="48"/>
      <c r="U472" s="48"/>
      <c r="V472" s="48"/>
      <c r="W472" s="187"/>
    </row>
    <row r="473" spans="1:23" ht="18" customHeight="1" x14ac:dyDescent="0.25">
      <c r="A473" s="341" t="s">
        <v>271</v>
      </c>
      <c r="B473" s="337" t="s">
        <v>47</v>
      </c>
      <c r="C473" s="338">
        <f>'ORÇAMENTO SINTETICO'!H2005</f>
        <v>0</v>
      </c>
      <c r="D473" s="340" t="e">
        <f>C473/$C$448</f>
        <v>#DIV/0!</v>
      </c>
      <c r="E473" s="339">
        <f t="shared" ref="E473:V473" si="228">E475</f>
        <v>0</v>
      </c>
      <c r="F473" s="339">
        <f t="shared" si="228"/>
        <v>0</v>
      </c>
      <c r="G473" s="339">
        <f t="shared" si="228"/>
        <v>0</v>
      </c>
      <c r="H473" s="339">
        <f t="shared" si="228"/>
        <v>0</v>
      </c>
      <c r="I473" s="339">
        <f t="shared" si="228"/>
        <v>0</v>
      </c>
      <c r="J473" s="339">
        <f t="shared" si="228"/>
        <v>0</v>
      </c>
      <c r="K473" s="339">
        <f t="shared" si="228"/>
        <v>0</v>
      </c>
      <c r="L473" s="339">
        <f t="shared" si="228"/>
        <v>0</v>
      </c>
      <c r="M473" s="339">
        <f t="shared" si="228"/>
        <v>0</v>
      </c>
      <c r="N473" s="339">
        <f t="shared" si="228"/>
        <v>0</v>
      </c>
      <c r="O473" s="339">
        <f t="shared" si="228"/>
        <v>0</v>
      </c>
      <c r="P473" s="339">
        <f t="shared" si="228"/>
        <v>0</v>
      </c>
      <c r="Q473" s="339">
        <f t="shared" si="228"/>
        <v>0</v>
      </c>
      <c r="R473" s="339">
        <f t="shared" si="228"/>
        <v>0</v>
      </c>
      <c r="S473" s="339">
        <f t="shared" si="228"/>
        <v>0</v>
      </c>
      <c r="T473" s="339">
        <f t="shared" si="228"/>
        <v>0</v>
      </c>
      <c r="U473" s="339">
        <f t="shared" si="228"/>
        <v>0</v>
      </c>
      <c r="V473" s="339">
        <f t="shared" si="228"/>
        <v>0</v>
      </c>
      <c r="W473" s="187"/>
    </row>
    <row r="474" spans="1:23" ht="18" customHeight="1" x14ac:dyDescent="0.25">
      <c r="A474" s="52"/>
      <c r="B474" s="66"/>
      <c r="C474" s="50"/>
      <c r="D474" s="49"/>
      <c r="E474" s="48"/>
      <c r="F474" s="48"/>
      <c r="G474" s="48"/>
      <c r="H474" s="48"/>
      <c r="I474" s="48"/>
      <c r="J474" s="48"/>
      <c r="K474" s="48"/>
      <c r="L474" s="48"/>
      <c r="M474" s="48"/>
      <c r="N474" s="48"/>
      <c r="O474" s="48"/>
      <c r="P474" s="48"/>
      <c r="Q474" s="190"/>
      <c r="R474" s="190"/>
      <c r="S474" s="190"/>
      <c r="T474" s="48"/>
      <c r="U474" s="48"/>
      <c r="V474" s="48"/>
      <c r="W474" s="187"/>
    </row>
    <row r="475" spans="1:23" ht="18" customHeight="1" x14ac:dyDescent="0.25">
      <c r="A475" s="54"/>
      <c r="B475" s="57"/>
      <c r="C475" s="50"/>
      <c r="D475" s="49"/>
      <c r="E475" s="53">
        <f t="shared" ref="E475:V475" si="229">$C473*E474</f>
        <v>0</v>
      </c>
      <c r="F475" s="53">
        <f t="shared" si="229"/>
        <v>0</v>
      </c>
      <c r="G475" s="53">
        <f t="shared" si="229"/>
        <v>0</v>
      </c>
      <c r="H475" s="53">
        <f t="shared" si="229"/>
        <v>0</v>
      </c>
      <c r="I475" s="53">
        <f t="shared" si="229"/>
        <v>0</v>
      </c>
      <c r="J475" s="53">
        <f t="shared" si="229"/>
        <v>0</v>
      </c>
      <c r="K475" s="53">
        <f t="shared" si="229"/>
        <v>0</v>
      </c>
      <c r="L475" s="53">
        <f t="shared" si="229"/>
        <v>0</v>
      </c>
      <c r="M475" s="53">
        <f t="shared" si="229"/>
        <v>0</v>
      </c>
      <c r="N475" s="53">
        <f t="shared" si="229"/>
        <v>0</v>
      </c>
      <c r="O475" s="53">
        <f t="shared" si="229"/>
        <v>0</v>
      </c>
      <c r="P475" s="53">
        <f t="shared" si="229"/>
        <v>0</v>
      </c>
      <c r="Q475" s="53">
        <f t="shared" si="229"/>
        <v>0</v>
      </c>
      <c r="R475" s="53">
        <f t="shared" si="229"/>
        <v>0</v>
      </c>
      <c r="S475" s="53">
        <f t="shared" si="229"/>
        <v>0</v>
      </c>
      <c r="T475" s="53">
        <f t="shared" si="229"/>
        <v>0</v>
      </c>
      <c r="U475" s="53">
        <f t="shared" si="229"/>
        <v>0</v>
      </c>
      <c r="V475" s="53">
        <f t="shared" si="229"/>
        <v>0</v>
      </c>
      <c r="W475" s="187"/>
    </row>
    <row r="476" spans="1:23" ht="18" customHeight="1" x14ac:dyDescent="0.25">
      <c r="A476" s="52"/>
      <c r="B476" s="58"/>
      <c r="C476" s="50"/>
      <c r="D476" s="49"/>
      <c r="E476" s="53"/>
      <c r="F476" s="53"/>
      <c r="G476" s="53"/>
      <c r="H476" s="53"/>
      <c r="I476" s="53"/>
      <c r="J476" s="53"/>
      <c r="K476" s="53"/>
      <c r="L476" s="53"/>
      <c r="M476" s="53"/>
      <c r="N476" s="53"/>
      <c r="O476" s="53"/>
      <c r="P476" s="53"/>
      <c r="Q476" s="53"/>
      <c r="R476" s="53"/>
      <c r="S476" s="53"/>
      <c r="T476" s="53"/>
      <c r="U476" s="53"/>
      <c r="V476" s="53"/>
      <c r="W476" s="187"/>
    </row>
    <row r="477" spans="1:23" ht="18" customHeight="1" x14ac:dyDescent="0.25">
      <c r="A477" s="341" t="s">
        <v>270</v>
      </c>
      <c r="B477" s="337" t="s">
        <v>49</v>
      </c>
      <c r="C477" s="338">
        <f>'ORÇAMENTO SINTETICO'!H2016</f>
        <v>0</v>
      </c>
      <c r="D477" s="340" t="e">
        <f>C477/$C$448</f>
        <v>#DIV/0!</v>
      </c>
      <c r="E477" s="339">
        <f t="shared" ref="E477:V477" si="230">E479</f>
        <v>0</v>
      </c>
      <c r="F477" s="339">
        <f t="shared" si="230"/>
        <v>0</v>
      </c>
      <c r="G477" s="339">
        <f t="shared" si="230"/>
        <v>0</v>
      </c>
      <c r="H477" s="339">
        <f t="shared" si="230"/>
        <v>0</v>
      </c>
      <c r="I477" s="339">
        <f t="shared" si="230"/>
        <v>0</v>
      </c>
      <c r="J477" s="339">
        <f t="shared" si="230"/>
        <v>0</v>
      </c>
      <c r="K477" s="339">
        <f t="shared" si="230"/>
        <v>0</v>
      </c>
      <c r="L477" s="339">
        <f t="shared" si="230"/>
        <v>0</v>
      </c>
      <c r="M477" s="339">
        <f t="shared" si="230"/>
        <v>0</v>
      </c>
      <c r="N477" s="339">
        <f t="shared" si="230"/>
        <v>0</v>
      </c>
      <c r="O477" s="339">
        <f t="shared" si="230"/>
        <v>0</v>
      </c>
      <c r="P477" s="339">
        <f t="shared" si="230"/>
        <v>0</v>
      </c>
      <c r="Q477" s="339">
        <f t="shared" si="230"/>
        <v>0</v>
      </c>
      <c r="R477" s="339">
        <f t="shared" si="230"/>
        <v>0</v>
      </c>
      <c r="S477" s="339">
        <f t="shared" si="230"/>
        <v>0</v>
      </c>
      <c r="T477" s="339">
        <f t="shared" si="230"/>
        <v>0</v>
      </c>
      <c r="U477" s="339">
        <f t="shared" si="230"/>
        <v>0</v>
      </c>
      <c r="V477" s="339">
        <f t="shared" si="230"/>
        <v>0</v>
      </c>
      <c r="W477" s="187"/>
    </row>
    <row r="478" spans="1:23" ht="18" customHeight="1" x14ac:dyDescent="0.25">
      <c r="A478" s="52"/>
      <c r="B478" s="57"/>
      <c r="C478" s="50"/>
      <c r="D478" s="49"/>
      <c r="E478" s="48"/>
      <c r="F478" s="48"/>
      <c r="G478" s="48"/>
      <c r="H478" s="48"/>
      <c r="I478" s="48"/>
      <c r="J478" s="48"/>
      <c r="K478" s="48"/>
      <c r="L478" s="48"/>
      <c r="M478" s="48"/>
      <c r="N478" s="48"/>
      <c r="O478" s="48"/>
      <c r="P478" s="48"/>
      <c r="Q478" s="48"/>
      <c r="R478" s="190"/>
      <c r="S478" s="190"/>
      <c r="T478" s="190"/>
      <c r="U478" s="190"/>
      <c r="V478" s="48"/>
      <c r="W478" s="187"/>
    </row>
    <row r="479" spans="1:23" ht="18" customHeight="1" x14ac:dyDescent="0.25">
      <c r="A479" s="54"/>
      <c r="B479" s="57"/>
      <c r="C479" s="50"/>
      <c r="D479" s="49"/>
      <c r="E479" s="53">
        <f t="shared" ref="E479:V479" si="231">$C477*E478</f>
        <v>0</v>
      </c>
      <c r="F479" s="53">
        <f t="shared" si="231"/>
        <v>0</v>
      </c>
      <c r="G479" s="53">
        <f t="shared" si="231"/>
        <v>0</v>
      </c>
      <c r="H479" s="53">
        <f t="shared" si="231"/>
        <v>0</v>
      </c>
      <c r="I479" s="53">
        <f t="shared" si="231"/>
        <v>0</v>
      </c>
      <c r="J479" s="53">
        <f t="shared" si="231"/>
        <v>0</v>
      </c>
      <c r="K479" s="53">
        <f t="shared" si="231"/>
        <v>0</v>
      </c>
      <c r="L479" s="53">
        <f t="shared" si="231"/>
        <v>0</v>
      </c>
      <c r="M479" s="53">
        <f t="shared" si="231"/>
        <v>0</v>
      </c>
      <c r="N479" s="53">
        <f t="shared" si="231"/>
        <v>0</v>
      </c>
      <c r="O479" s="53">
        <f t="shared" si="231"/>
        <v>0</v>
      </c>
      <c r="P479" s="53">
        <f t="shared" si="231"/>
        <v>0</v>
      </c>
      <c r="Q479" s="53">
        <f t="shared" si="231"/>
        <v>0</v>
      </c>
      <c r="R479" s="53">
        <f t="shared" si="231"/>
        <v>0</v>
      </c>
      <c r="S479" s="53">
        <f t="shared" si="231"/>
        <v>0</v>
      </c>
      <c r="T479" s="53">
        <f t="shared" si="231"/>
        <v>0</v>
      </c>
      <c r="U479" s="53">
        <f t="shared" si="231"/>
        <v>0</v>
      </c>
      <c r="V479" s="53">
        <f t="shared" si="231"/>
        <v>0</v>
      </c>
      <c r="W479" s="187"/>
    </row>
    <row r="480" spans="1:23" ht="18" customHeight="1" x14ac:dyDescent="0.25">
      <c r="A480" s="52"/>
      <c r="B480" s="58"/>
      <c r="C480" s="50"/>
      <c r="D480" s="49"/>
      <c r="E480" s="53"/>
      <c r="F480" s="53"/>
      <c r="G480" s="53"/>
      <c r="H480" s="53"/>
      <c r="I480" s="53"/>
      <c r="J480" s="53"/>
      <c r="K480" s="53"/>
      <c r="L480" s="53"/>
      <c r="M480" s="53"/>
      <c r="N480" s="53"/>
      <c r="O480" s="53"/>
      <c r="P480" s="53"/>
      <c r="Q480" s="53"/>
      <c r="R480" s="53"/>
      <c r="S480" s="53"/>
      <c r="T480" s="53"/>
      <c r="U480" s="53"/>
      <c r="V480" s="53"/>
      <c r="W480" s="187"/>
    </row>
    <row r="481" spans="1:23" ht="18" customHeight="1" x14ac:dyDescent="0.25">
      <c r="A481" s="341" t="s">
        <v>269</v>
      </c>
      <c r="B481" s="337" t="s">
        <v>51</v>
      </c>
      <c r="C481" s="338">
        <f>'ORÇAMENTO SINTETICO'!H2026</f>
        <v>0</v>
      </c>
      <c r="D481" s="340" t="e">
        <f>C481/$C$448</f>
        <v>#DIV/0!</v>
      </c>
      <c r="E481" s="339">
        <f t="shared" ref="E481:V481" si="232">E483</f>
        <v>0</v>
      </c>
      <c r="F481" s="339">
        <f t="shared" si="232"/>
        <v>0</v>
      </c>
      <c r="G481" s="339">
        <f t="shared" si="232"/>
        <v>0</v>
      </c>
      <c r="H481" s="339">
        <f t="shared" si="232"/>
        <v>0</v>
      </c>
      <c r="I481" s="339">
        <f t="shared" si="232"/>
        <v>0</v>
      </c>
      <c r="J481" s="339">
        <f t="shared" si="232"/>
        <v>0</v>
      </c>
      <c r="K481" s="339">
        <f t="shared" si="232"/>
        <v>0</v>
      </c>
      <c r="L481" s="339">
        <f t="shared" si="232"/>
        <v>0</v>
      </c>
      <c r="M481" s="339">
        <f t="shared" si="232"/>
        <v>0</v>
      </c>
      <c r="N481" s="339">
        <f t="shared" si="232"/>
        <v>0</v>
      </c>
      <c r="O481" s="339">
        <f t="shared" si="232"/>
        <v>0</v>
      </c>
      <c r="P481" s="339">
        <f t="shared" si="232"/>
        <v>0</v>
      </c>
      <c r="Q481" s="339">
        <f t="shared" si="232"/>
        <v>0</v>
      </c>
      <c r="R481" s="339">
        <f t="shared" si="232"/>
        <v>0</v>
      </c>
      <c r="S481" s="339">
        <f t="shared" si="232"/>
        <v>0</v>
      </c>
      <c r="T481" s="339">
        <f t="shared" si="232"/>
        <v>0</v>
      </c>
      <c r="U481" s="339">
        <f t="shared" si="232"/>
        <v>0</v>
      </c>
      <c r="V481" s="339">
        <f t="shared" si="232"/>
        <v>0</v>
      </c>
      <c r="W481" s="187"/>
    </row>
    <row r="482" spans="1:23" ht="18" customHeight="1" x14ac:dyDescent="0.25">
      <c r="A482" s="52"/>
      <c r="B482" s="58"/>
      <c r="C482" s="50"/>
      <c r="D482" s="49"/>
      <c r="E482" s="48"/>
      <c r="F482" s="48"/>
      <c r="G482" s="48"/>
      <c r="H482" s="48"/>
      <c r="I482" s="48"/>
      <c r="J482" s="48"/>
      <c r="K482" s="48"/>
      <c r="L482" s="48"/>
      <c r="M482" s="48"/>
      <c r="N482" s="48"/>
      <c r="O482" s="48"/>
      <c r="P482" s="48"/>
      <c r="Q482" s="48"/>
      <c r="R482" s="48"/>
      <c r="S482" s="190"/>
      <c r="T482" s="190"/>
      <c r="U482" s="190"/>
      <c r="V482" s="190"/>
      <c r="W482" s="187"/>
    </row>
    <row r="483" spans="1:23" ht="18" customHeight="1" x14ac:dyDescent="0.25">
      <c r="A483" s="54"/>
      <c r="B483" s="57"/>
      <c r="C483" s="50"/>
      <c r="D483" s="49"/>
      <c r="E483" s="53">
        <f t="shared" ref="E483:V483" si="233">$C481*E482</f>
        <v>0</v>
      </c>
      <c r="F483" s="53">
        <f t="shared" si="233"/>
        <v>0</v>
      </c>
      <c r="G483" s="53">
        <f t="shared" si="233"/>
        <v>0</v>
      </c>
      <c r="H483" s="53">
        <f t="shared" si="233"/>
        <v>0</v>
      </c>
      <c r="I483" s="53">
        <f t="shared" si="233"/>
        <v>0</v>
      </c>
      <c r="J483" s="53">
        <f t="shared" si="233"/>
        <v>0</v>
      </c>
      <c r="K483" s="53">
        <f t="shared" si="233"/>
        <v>0</v>
      </c>
      <c r="L483" s="53">
        <f t="shared" si="233"/>
        <v>0</v>
      </c>
      <c r="M483" s="53">
        <f t="shared" si="233"/>
        <v>0</v>
      </c>
      <c r="N483" s="53">
        <f t="shared" si="233"/>
        <v>0</v>
      </c>
      <c r="O483" s="53">
        <f t="shared" si="233"/>
        <v>0</v>
      </c>
      <c r="P483" s="53">
        <f t="shared" si="233"/>
        <v>0</v>
      </c>
      <c r="Q483" s="53">
        <f t="shared" si="233"/>
        <v>0</v>
      </c>
      <c r="R483" s="53">
        <f t="shared" si="233"/>
        <v>0</v>
      </c>
      <c r="S483" s="53">
        <f t="shared" si="233"/>
        <v>0</v>
      </c>
      <c r="T483" s="53">
        <f t="shared" si="233"/>
        <v>0</v>
      </c>
      <c r="U483" s="53">
        <f t="shared" si="233"/>
        <v>0</v>
      </c>
      <c r="V483" s="53">
        <f t="shared" si="233"/>
        <v>0</v>
      </c>
      <c r="W483" s="187"/>
    </row>
    <row r="484" spans="1:23" ht="18" customHeight="1" x14ac:dyDescent="0.25">
      <c r="A484" s="54"/>
      <c r="B484" s="58"/>
      <c r="C484" s="50"/>
      <c r="D484" s="49"/>
      <c r="E484" s="53"/>
      <c r="F484" s="53"/>
      <c r="G484" s="53"/>
      <c r="H484" s="53"/>
      <c r="I484" s="53"/>
      <c r="J484" s="53"/>
      <c r="K484" s="53"/>
      <c r="L484" s="53"/>
      <c r="M484" s="53"/>
      <c r="N484" s="53"/>
      <c r="O484" s="53"/>
      <c r="P484" s="53"/>
      <c r="Q484" s="53"/>
      <c r="R484" s="53"/>
      <c r="S484" s="53"/>
      <c r="T484" s="53"/>
      <c r="U484" s="53"/>
      <c r="V484" s="53"/>
      <c r="W484" s="187"/>
    </row>
    <row r="485" spans="1:23" ht="18" customHeight="1" x14ac:dyDescent="0.25">
      <c r="A485" s="341" t="s">
        <v>268</v>
      </c>
      <c r="B485" s="337" t="s">
        <v>53</v>
      </c>
      <c r="C485" s="338">
        <f>'ORÇAMENTO SINTETICO'!H2043</f>
        <v>0</v>
      </c>
      <c r="D485" s="340" t="e">
        <f>C485/$C$448</f>
        <v>#DIV/0!</v>
      </c>
      <c r="E485" s="339">
        <f t="shared" ref="E485:V485" si="234">E487</f>
        <v>0</v>
      </c>
      <c r="F485" s="339">
        <f t="shared" si="234"/>
        <v>0</v>
      </c>
      <c r="G485" s="339">
        <f t="shared" si="234"/>
        <v>0</v>
      </c>
      <c r="H485" s="339">
        <f t="shared" si="234"/>
        <v>0</v>
      </c>
      <c r="I485" s="339">
        <f t="shared" si="234"/>
        <v>0</v>
      </c>
      <c r="J485" s="339">
        <f t="shared" si="234"/>
        <v>0</v>
      </c>
      <c r="K485" s="339">
        <f t="shared" si="234"/>
        <v>0</v>
      </c>
      <c r="L485" s="339">
        <f t="shared" si="234"/>
        <v>0</v>
      </c>
      <c r="M485" s="339">
        <f t="shared" si="234"/>
        <v>0</v>
      </c>
      <c r="N485" s="339">
        <f t="shared" si="234"/>
        <v>0</v>
      </c>
      <c r="O485" s="339">
        <f t="shared" si="234"/>
        <v>0</v>
      </c>
      <c r="P485" s="339">
        <f t="shared" si="234"/>
        <v>0</v>
      </c>
      <c r="Q485" s="339">
        <f t="shared" si="234"/>
        <v>0</v>
      </c>
      <c r="R485" s="339">
        <f t="shared" si="234"/>
        <v>0</v>
      </c>
      <c r="S485" s="339">
        <f t="shared" si="234"/>
        <v>0</v>
      </c>
      <c r="T485" s="339">
        <f t="shared" si="234"/>
        <v>0</v>
      </c>
      <c r="U485" s="339">
        <f t="shared" si="234"/>
        <v>0</v>
      </c>
      <c r="V485" s="339">
        <f t="shared" si="234"/>
        <v>0</v>
      </c>
      <c r="W485" s="187"/>
    </row>
    <row r="486" spans="1:23" ht="18" customHeight="1" x14ac:dyDescent="0.25">
      <c r="A486" s="52"/>
      <c r="B486" s="58"/>
      <c r="C486" s="56"/>
      <c r="D486" s="55"/>
      <c r="E486" s="48"/>
      <c r="F486" s="48"/>
      <c r="G486" s="48"/>
      <c r="H486" s="48"/>
      <c r="I486" s="48"/>
      <c r="J486" s="48"/>
      <c r="K486" s="48"/>
      <c r="L486" s="48"/>
      <c r="M486" s="48"/>
      <c r="N486" s="48"/>
      <c r="O486" s="48"/>
      <c r="P486" s="48"/>
      <c r="Q486" s="190"/>
      <c r="R486" s="190"/>
      <c r="S486" s="190"/>
      <c r="T486" s="190"/>
      <c r="U486" s="190"/>
      <c r="V486" s="48"/>
      <c r="W486" s="187"/>
    </row>
    <row r="487" spans="1:23" ht="18" customHeight="1" x14ac:dyDescent="0.25">
      <c r="A487" s="52"/>
      <c r="B487" s="57"/>
      <c r="C487" s="50"/>
      <c r="D487" s="49"/>
      <c r="E487" s="53">
        <f t="shared" ref="E487:V487" si="235">$C485*E486</f>
        <v>0</v>
      </c>
      <c r="F487" s="53">
        <f t="shared" si="235"/>
        <v>0</v>
      </c>
      <c r="G487" s="53">
        <f t="shared" si="235"/>
        <v>0</v>
      </c>
      <c r="H487" s="53">
        <f t="shared" si="235"/>
        <v>0</v>
      </c>
      <c r="I487" s="53">
        <f t="shared" si="235"/>
        <v>0</v>
      </c>
      <c r="J487" s="53">
        <f t="shared" si="235"/>
        <v>0</v>
      </c>
      <c r="K487" s="53">
        <f t="shared" si="235"/>
        <v>0</v>
      </c>
      <c r="L487" s="53">
        <f t="shared" si="235"/>
        <v>0</v>
      </c>
      <c r="M487" s="53">
        <f t="shared" si="235"/>
        <v>0</v>
      </c>
      <c r="N487" s="53">
        <f t="shared" si="235"/>
        <v>0</v>
      </c>
      <c r="O487" s="53">
        <f t="shared" si="235"/>
        <v>0</v>
      </c>
      <c r="P487" s="53">
        <f t="shared" si="235"/>
        <v>0</v>
      </c>
      <c r="Q487" s="53">
        <f t="shared" si="235"/>
        <v>0</v>
      </c>
      <c r="R487" s="53">
        <f t="shared" si="235"/>
        <v>0</v>
      </c>
      <c r="S487" s="53">
        <f t="shared" si="235"/>
        <v>0</v>
      </c>
      <c r="T487" s="53">
        <f t="shared" si="235"/>
        <v>0</v>
      </c>
      <c r="U487" s="53">
        <f t="shared" si="235"/>
        <v>0</v>
      </c>
      <c r="V487" s="53">
        <f t="shared" si="235"/>
        <v>0</v>
      </c>
      <c r="W487" s="187"/>
    </row>
    <row r="488" spans="1:23" ht="18" customHeight="1" x14ac:dyDescent="0.25">
      <c r="A488" s="54"/>
      <c r="B488" s="58"/>
      <c r="C488" s="50"/>
      <c r="D488" s="49"/>
      <c r="E488" s="53"/>
      <c r="F488" s="53"/>
      <c r="G488" s="53"/>
      <c r="H488" s="53"/>
      <c r="I488" s="53"/>
      <c r="J488" s="53"/>
      <c r="K488" s="53"/>
      <c r="L488" s="53"/>
      <c r="M488" s="53"/>
      <c r="N488" s="53"/>
      <c r="O488" s="53"/>
      <c r="P488" s="53"/>
      <c r="Q488" s="53"/>
      <c r="R488" s="53"/>
      <c r="S488" s="53"/>
      <c r="T488" s="53"/>
      <c r="U488" s="53"/>
      <c r="V488" s="53"/>
      <c r="W488" s="187"/>
    </row>
    <row r="489" spans="1:23" ht="27.6" x14ac:dyDescent="0.25">
      <c r="A489" s="341" t="s">
        <v>267</v>
      </c>
      <c r="B489" s="337" t="s">
        <v>55</v>
      </c>
      <c r="C489" s="338">
        <f>'ORÇAMENTO SINTETICO'!H2110</f>
        <v>0</v>
      </c>
      <c r="D489" s="340" t="e">
        <f>C489/$C$448</f>
        <v>#DIV/0!</v>
      </c>
      <c r="E489" s="339">
        <f t="shared" ref="E489:V489" si="236">E491</f>
        <v>0</v>
      </c>
      <c r="F489" s="339">
        <f t="shared" si="236"/>
        <v>0</v>
      </c>
      <c r="G489" s="339">
        <f t="shared" si="236"/>
        <v>0</v>
      </c>
      <c r="H489" s="339">
        <f t="shared" si="236"/>
        <v>0</v>
      </c>
      <c r="I489" s="339">
        <f t="shared" si="236"/>
        <v>0</v>
      </c>
      <c r="J489" s="339">
        <f t="shared" si="236"/>
        <v>0</v>
      </c>
      <c r="K489" s="339">
        <f t="shared" si="236"/>
        <v>0</v>
      </c>
      <c r="L489" s="339">
        <f t="shared" si="236"/>
        <v>0</v>
      </c>
      <c r="M489" s="339">
        <f t="shared" si="236"/>
        <v>0</v>
      </c>
      <c r="N489" s="339">
        <f t="shared" si="236"/>
        <v>0</v>
      </c>
      <c r="O489" s="339">
        <f t="shared" si="236"/>
        <v>0</v>
      </c>
      <c r="P489" s="339">
        <f t="shared" si="236"/>
        <v>0</v>
      </c>
      <c r="Q489" s="339">
        <f t="shared" si="236"/>
        <v>0</v>
      </c>
      <c r="R489" s="339">
        <f t="shared" si="236"/>
        <v>0</v>
      </c>
      <c r="S489" s="339">
        <f t="shared" si="236"/>
        <v>0</v>
      </c>
      <c r="T489" s="339">
        <f t="shared" si="236"/>
        <v>0</v>
      </c>
      <c r="U489" s="339">
        <f t="shared" si="236"/>
        <v>0</v>
      </c>
      <c r="V489" s="339">
        <f t="shared" si="236"/>
        <v>0</v>
      </c>
      <c r="W489" s="187"/>
    </row>
    <row r="490" spans="1:23" ht="18" customHeight="1" x14ac:dyDescent="0.25">
      <c r="A490" s="52"/>
      <c r="B490" s="58"/>
      <c r="C490" s="56"/>
      <c r="D490" s="55"/>
      <c r="E490" s="48"/>
      <c r="F490" s="48"/>
      <c r="G490" s="48"/>
      <c r="H490" s="48"/>
      <c r="I490" s="48"/>
      <c r="J490" s="48"/>
      <c r="K490" s="48"/>
      <c r="L490" s="48"/>
      <c r="M490" s="48"/>
      <c r="N490" s="48"/>
      <c r="O490" s="48"/>
      <c r="P490" s="48"/>
      <c r="Q490" s="190"/>
      <c r="R490" s="190"/>
      <c r="S490" s="190"/>
      <c r="T490" s="190"/>
      <c r="U490" s="190"/>
      <c r="V490" s="48"/>
      <c r="W490" s="187"/>
    </row>
    <row r="491" spans="1:23" ht="18" customHeight="1" x14ac:dyDescent="0.25">
      <c r="A491" s="54"/>
      <c r="B491" s="57"/>
      <c r="C491" s="50"/>
      <c r="D491" s="49"/>
      <c r="E491" s="53">
        <f t="shared" ref="E491:V491" si="237">$C489*E490</f>
        <v>0</v>
      </c>
      <c r="F491" s="53">
        <f t="shared" si="237"/>
        <v>0</v>
      </c>
      <c r="G491" s="53">
        <f t="shared" si="237"/>
        <v>0</v>
      </c>
      <c r="H491" s="53">
        <f t="shared" si="237"/>
        <v>0</v>
      </c>
      <c r="I491" s="53">
        <f t="shared" si="237"/>
        <v>0</v>
      </c>
      <c r="J491" s="53">
        <f t="shared" si="237"/>
        <v>0</v>
      </c>
      <c r="K491" s="53">
        <f t="shared" si="237"/>
        <v>0</v>
      </c>
      <c r="L491" s="53">
        <f t="shared" si="237"/>
        <v>0</v>
      </c>
      <c r="M491" s="53">
        <f t="shared" si="237"/>
        <v>0</v>
      </c>
      <c r="N491" s="53">
        <f t="shared" si="237"/>
        <v>0</v>
      </c>
      <c r="O491" s="53">
        <f t="shared" si="237"/>
        <v>0</v>
      </c>
      <c r="P491" s="53">
        <f t="shared" si="237"/>
        <v>0</v>
      </c>
      <c r="Q491" s="53">
        <f t="shared" si="237"/>
        <v>0</v>
      </c>
      <c r="R491" s="53">
        <f t="shared" si="237"/>
        <v>0</v>
      </c>
      <c r="S491" s="53">
        <f t="shared" si="237"/>
        <v>0</v>
      </c>
      <c r="T491" s="53">
        <f t="shared" si="237"/>
        <v>0</v>
      </c>
      <c r="U491" s="53">
        <f t="shared" si="237"/>
        <v>0</v>
      </c>
      <c r="V491" s="53">
        <f t="shared" si="237"/>
        <v>0</v>
      </c>
      <c r="W491" s="187"/>
    </row>
    <row r="492" spans="1:23" ht="18" customHeight="1" x14ac:dyDescent="0.25">
      <c r="A492" s="52"/>
      <c r="B492" s="58"/>
      <c r="C492" s="50"/>
      <c r="D492" s="49"/>
      <c r="E492" s="48"/>
      <c r="F492" s="48"/>
      <c r="G492" s="48"/>
      <c r="H492" s="48"/>
      <c r="I492" s="48"/>
      <c r="J492" s="48"/>
      <c r="K492" s="48"/>
      <c r="L492" s="48"/>
      <c r="M492" s="48"/>
      <c r="N492" s="48"/>
      <c r="O492" s="48"/>
      <c r="P492" s="48"/>
      <c r="Q492" s="48"/>
      <c r="R492" s="48"/>
      <c r="S492" s="48"/>
      <c r="T492" s="48"/>
      <c r="U492" s="48"/>
      <c r="V492" s="48"/>
      <c r="W492" s="187"/>
    </row>
    <row r="493" spans="1:23" ht="27.6" x14ac:dyDescent="0.25">
      <c r="A493" s="341" t="s">
        <v>266</v>
      </c>
      <c r="B493" s="337" t="s">
        <v>57</v>
      </c>
      <c r="C493" s="338">
        <f>'ORÇAMENTO SINTETICO'!H2115</f>
        <v>0</v>
      </c>
      <c r="D493" s="340" t="e">
        <f>C493/$C$448</f>
        <v>#DIV/0!</v>
      </c>
      <c r="E493" s="339">
        <f t="shared" ref="E493:V493" si="238">E495</f>
        <v>0</v>
      </c>
      <c r="F493" s="339">
        <f t="shared" si="238"/>
        <v>0</v>
      </c>
      <c r="G493" s="339">
        <f t="shared" si="238"/>
        <v>0</v>
      </c>
      <c r="H493" s="339">
        <f t="shared" si="238"/>
        <v>0</v>
      </c>
      <c r="I493" s="339">
        <f t="shared" si="238"/>
        <v>0</v>
      </c>
      <c r="J493" s="339">
        <f t="shared" si="238"/>
        <v>0</v>
      </c>
      <c r="K493" s="339">
        <f t="shared" si="238"/>
        <v>0</v>
      </c>
      <c r="L493" s="339">
        <f t="shared" si="238"/>
        <v>0</v>
      </c>
      <c r="M493" s="339">
        <f t="shared" si="238"/>
        <v>0</v>
      </c>
      <c r="N493" s="339">
        <f t="shared" si="238"/>
        <v>0</v>
      </c>
      <c r="O493" s="339">
        <f t="shared" si="238"/>
        <v>0</v>
      </c>
      <c r="P493" s="339">
        <f t="shared" si="238"/>
        <v>0</v>
      </c>
      <c r="Q493" s="339">
        <f t="shared" si="238"/>
        <v>0</v>
      </c>
      <c r="R493" s="339">
        <f t="shared" si="238"/>
        <v>0</v>
      </c>
      <c r="S493" s="339">
        <f t="shared" si="238"/>
        <v>0</v>
      </c>
      <c r="T493" s="339">
        <f t="shared" si="238"/>
        <v>0</v>
      </c>
      <c r="U493" s="339">
        <f t="shared" si="238"/>
        <v>0</v>
      </c>
      <c r="V493" s="339">
        <f t="shared" si="238"/>
        <v>0</v>
      </c>
      <c r="W493" s="187"/>
    </row>
    <row r="494" spans="1:23" ht="18" customHeight="1" x14ac:dyDescent="0.25">
      <c r="A494" s="52"/>
      <c r="B494" s="57"/>
      <c r="C494" s="56"/>
      <c r="D494" s="55"/>
      <c r="E494" s="48"/>
      <c r="F494" s="48"/>
      <c r="G494" s="48"/>
      <c r="H494" s="48"/>
      <c r="I494" s="48"/>
      <c r="J494" s="48"/>
      <c r="K494" s="48"/>
      <c r="L494" s="48"/>
      <c r="M494" s="48"/>
      <c r="N494" s="48"/>
      <c r="O494" s="48"/>
      <c r="P494" s="48"/>
      <c r="Q494" s="190"/>
      <c r="R494" s="190"/>
      <c r="S494" s="190"/>
      <c r="T494" s="190"/>
      <c r="U494" s="190"/>
      <c r="V494" s="48"/>
      <c r="W494" s="187"/>
    </row>
    <row r="495" spans="1:23" ht="18" customHeight="1" x14ac:dyDescent="0.25">
      <c r="A495" s="54"/>
      <c r="B495" s="58"/>
      <c r="C495" s="50"/>
      <c r="D495" s="49"/>
      <c r="E495" s="53">
        <f t="shared" ref="E495:V495" si="239">$C493*E494</f>
        <v>0</v>
      </c>
      <c r="F495" s="53">
        <f t="shared" si="239"/>
        <v>0</v>
      </c>
      <c r="G495" s="53">
        <f t="shared" si="239"/>
        <v>0</v>
      </c>
      <c r="H495" s="53">
        <f t="shared" si="239"/>
        <v>0</v>
      </c>
      <c r="I495" s="53">
        <f t="shared" si="239"/>
        <v>0</v>
      </c>
      <c r="J495" s="53">
        <f t="shared" si="239"/>
        <v>0</v>
      </c>
      <c r="K495" s="53">
        <f t="shared" si="239"/>
        <v>0</v>
      </c>
      <c r="L495" s="53">
        <f t="shared" si="239"/>
        <v>0</v>
      </c>
      <c r="M495" s="53">
        <f t="shared" si="239"/>
        <v>0</v>
      </c>
      <c r="N495" s="53">
        <f t="shared" si="239"/>
        <v>0</v>
      </c>
      <c r="O495" s="53">
        <f t="shared" si="239"/>
        <v>0</v>
      </c>
      <c r="P495" s="53">
        <f t="shared" si="239"/>
        <v>0</v>
      </c>
      <c r="Q495" s="53">
        <f t="shared" si="239"/>
        <v>0</v>
      </c>
      <c r="R495" s="53">
        <f t="shared" si="239"/>
        <v>0</v>
      </c>
      <c r="S495" s="53">
        <f t="shared" si="239"/>
        <v>0</v>
      </c>
      <c r="T495" s="53">
        <f t="shared" si="239"/>
        <v>0</v>
      </c>
      <c r="U495" s="53">
        <f t="shared" si="239"/>
        <v>0</v>
      </c>
      <c r="V495" s="53">
        <f t="shared" si="239"/>
        <v>0</v>
      </c>
      <c r="W495" s="187"/>
    </row>
    <row r="496" spans="1:23" ht="18" customHeight="1" x14ac:dyDescent="0.25">
      <c r="A496" s="52"/>
      <c r="B496" s="58"/>
      <c r="C496" s="64"/>
      <c r="D496" s="63"/>
      <c r="E496" s="53"/>
      <c r="F496" s="53"/>
      <c r="G496" s="53"/>
      <c r="H496" s="53"/>
      <c r="I496" s="53"/>
      <c r="J496" s="53"/>
      <c r="K496" s="53"/>
      <c r="L496" s="53"/>
      <c r="M496" s="53"/>
      <c r="N496" s="53"/>
      <c r="O496" s="53"/>
      <c r="P496" s="53"/>
      <c r="Q496" s="53"/>
      <c r="R496" s="53"/>
      <c r="S496" s="53"/>
      <c r="T496" s="53"/>
      <c r="U496" s="53"/>
      <c r="V496" s="53"/>
      <c r="W496" s="187"/>
    </row>
    <row r="497" spans="1:23" ht="27.6" x14ac:dyDescent="0.25">
      <c r="A497" s="341" t="s">
        <v>265</v>
      </c>
      <c r="B497" s="337" t="s">
        <v>61</v>
      </c>
      <c r="C497" s="338">
        <f>'ORÇAMENTO SINTETICO'!H2149</f>
        <v>0</v>
      </c>
      <c r="D497" s="340" t="e">
        <f>C497/$C$448</f>
        <v>#DIV/0!</v>
      </c>
      <c r="E497" s="339">
        <f t="shared" ref="E497:V497" si="240">E499</f>
        <v>0</v>
      </c>
      <c r="F497" s="339">
        <f t="shared" si="240"/>
        <v>0</v>
      </c>
      <c r="G497" s="339">
        <f t="shared" si="240"/>
        <v>0</v>
      </c>
      <c r="H497" s="339">
        <f t="shared" si="240"/>
        <v>0</v>
      </c>
      <c r="I497" s="339">
        <f t="shared" si="240"/>
        <v>0</v>
      </c>
      <c r="J497" s="339">
        <f t="shared" si="240"/>
        <v>0</v>
      </c>
      <c r="K497" s="339">
        <f t="shared" si="240"/>
        <v>0</v>
      </c>
      <c r="L497" s="339">
        <f t="shared" si="240"/>
        <v>0</v>
      </c>
      <c r="M497" s="339">
        <f t="shared" si="240"/>
        <v>0</v>
      </c>
      <c r="N497" s="339">
        <f t="shared" si="240"/>
        <v>0</v>
      </c>
      <c r="O497" s="339">
        <f t="shared" si="240"/>
        <v>0</v>
      </c>
      <c r="P497" s="339">
        <f t="shared" si="240"/>
        <v>0</v>
      </c>
      <c r="Q497" s="339">
        <f t="shared" si="240"/>
        <v>0</v>
      </c>
      <c r="R497" s="339">
        <f t="shared" si="240"/>
        <v>0</v>
      </c>
      <c r="S497" s="339">
        <f t="shared" si="240"/>
        <v>0</v>
      </c>
      <c r="T497" s="339">
        <f t="shared" si="240"/>
        <v>0</v>
      </c>
      <c r="U497" s="339">
        <f t="shared" si="240"/>
        <v>0</v>
      </c>
      <c r="V497" s="339">
        <f t="shared" si="240"/>
        <v>0</v>
      </c>
      <c r="W497" s="187"/>
    </row>
    <row r="498" spans="1:23" ht="18" customHeight="1" x14ac:dyDescent="0.25">
      <c r="A498" s="52"/>
      <c r="B498" s="59"/>
      <c r="C498" s="56"/>
      <c r="D498" s="55"/>
      <c r="E498" s="48"/>
      <c r="F498" s="48"/>
      <c r="G498" s="48"/>
      <c r="H498" s="48"/>
      <c r="I498" s="48"/>
      <c r="J498" s="48"/>
      <c r="K498" s="48"/>
      <c r="L498" s="48"/>
      <c r="M498" s="48"/>
      <c r="N498" s="48"/>
      <c r="O498" s="48"/>
      <c r="P498" s="48"/>
      <c r="Q498" s="48"/>
      <c r="R498" s="48"/>
      <c r="S498" s="190"/>
      <c r="T498" s="48"/>
      <c r="U498" s="48"/>
      <c r="V498" s="48"/>
      <c r="W498" s="187"/>
    </row>
    <row r="499" spans="1:23" ht="18" customHeight="1" x14ac:dyDescent="0.25">
      <c r="A499" s="54"/>
      <c r="B499" s="57"/>
      <c r="C499" s="50"/>
      <c r="D499" s="49"/>
      <c r="E499" s="53">
        <f t="shared" ref="E499:V499" si="241">$C497*E498</f>
        <v>0</v>
      </c>
      <c r="F499" s="53">
        <f t="shared" si="241"/>
        <v>0</v>
      </c>
      <c r="G499" s="53">
        <f t="shared" si="241"/>
        <v>0</v>
      </c>
      <c r="H499" s="53">
        <f t="shared" si="241"/>
        <v>0</v>
      </c>
      <c r="I499" s="53">
        <f t="shared" si="241"/>
        <v>0</v>
      </c>
      <c r="J499" s="53">
        <f t="shared" si="241"/>
        <v>0</v>
      </c>
      <c r="K499" s="53">
        <f t="shared" si="241"/>
        <v>0</v>
      </c>
      <c r="L499" s="53">
        <f t="shared" si="241"/>
        <v>0</v>
      </c>
      <c r="M499" s="53">
        <f t="shared" si="241"/>
        <v>0</v>
      </c>
      <c r="N499" s="53">
        <f t="shared" si="241"/>
        <v>0</v>
      </c>
      <c r="O499" s="53">
        <f t="shared" si="241"/>
        <v>0</v>
      </c>
      <c r="P499" s="53">
        <f t="shared" si="241"/>
        <v>0</v>
      </c>
      <c r="Q499" s="53">
        <f t="shared" si="241"/>
        <v>0</v>
      </c>
      <c r="R499" s="53">
        <f t="shared" si="241"/>
        <v>0</v>
      </c>
      <c r="S499" s="53">
        <f t="shared" si="241"/>
        <v>0</v>
      </c>
      <c r="T499" s="53">
        <f t="shared" si="241"/>
        <v>0</v>
      </c>
      <c r="U499" s="53">
        <f t="shared" si="241"/>
        <v>0</v>
      </c>
      <c r="V499" s="53">
        <f t="shared" si="241"/>
        <v>0</v>
      </c>
      <c r="W499" s="187"/>
    </row>
    <row r="500" spans="1:23" ht="18" customHeight="1" x14ac:dyDescent="0.25">
      <c r="A500" s="52"/>
      <c r="B500" s="58"/>
      <c r="C500" s="50"/>
      <c r="D500" s="49"/>
      <c r="E500" s="48"/>
      <c r="F500" s="48"/>
      <c r="G500" s="48"/>
      <c r="H500" s="48"/>
      <c r="I500" s="48"/>
      <c r="J500" s="48"/>
      <c r="K500" s="48"/>
      <c r="L500" s="48"/>
      <c r="M500" s="48"/>
      <c r="N500" s="48"/>
      <c r="O500" s="48"/>
      <c r="P500" s="48"/>
      <c r="Q500" s="48"/>
      <c r="R500" s="48"/>
      <c r="S500" s="48"/>
      <c r="T500" s="48"/>
      <c r="U500" s="48"/>
      <c r="V500" s="48"/>
      <c r="W500" s="187"/>
    </row>
    <row r="501" spans="1:23" ht="27.6" x14ac:dyDescent="0.25">
      <c r="A501" s="341" t="s">
        <v>264</v>
      </c>
      <c r="B501" s="337" t="s">
        <v>263</v>
      </c>
      <c r="C501" s="338">
        <f>'ORÇAMENTO SINTETICO'!H2158</f>
        <v>0</v>
      </c>
      <c r="D501" s="340" t="e">
        <f>C501/$C$448</f>
        <v>#DIV/0!</v>
      </c>
      <c r="E501" s="339">
        <f t="shared" ref="E501:V501" si="242">E503</f>
        <v>0</v>
      </c>
      <c r="F501" s="339">
        <f t="shared" si="242"/>
        <v>0</v>
      </c>
      <c r="G501" s="339">
        <f t="shared" si="242"/>
        <v>0</v>
      </c>
      <c r="H501" s="339">
        <f t="shared" si="242"/>
        <v>0</v>
      </c>
      <c r="I501" s="339">
        <f t="shared" si="242"/>
        <v>0</v>
      </c>
      <c r="J501" s="339">
        <f t="shared" si="242"/>
        <v>0</v>
      </c>
      <c r="K501" s="339">
        <f t="shared" si="242"/>
        <v>0</v>
      </c>
      <c r="L501" s="339">
        <f t="shared" si="242"/>
        <v>0</v>
      </c>
      <c r="M501" s="339">
        <f t="shared" si="242"/>
        <v>0</v>
      </c>
      <c r="N501" s="339">
        <f t="shared" si="242"/>
        <v>0</v>
      </c>
      <c r="O501" s="339">
        <f t="shared" si="242"/>
        <v>0</v>
      </c>
      <c r="P501" s="339">
        <f t="shared" si="242"/>
        <v>0</v>
      </c>
      <c r="Q501" s="339">
        <f t="shared" si="242"/>
        <v>0</v>
      </c>
      <c r="R501" s="339">
        <f t="shared" si="242"/>
        <v>0</v>
      </c>
      <c r="S501" s="339">
        <f t="shared" si="242"/>
        <v>0</v>
      </c>
      <c r="T501" s="339">
        <f t="shared" si="242"/>
        <v>0</v>
      </c>
      <c r="U501" s="339">
        <f t="shared" si="242"/>
        <v>0</v>
      </c>
      <c r="V501" s="339">
        <f t="shared" si="242"/>
        <v>0</v>
      </c>
      <c r="W501" s="187"/>
    </row>
    <row r="502" spans="1:23" ht="18" customHeight="1" x14ac:dyDescent="0.25">
      <c r="A502" s="52"/>
      <c r="B502" s="59"/>
      <c r="C502" s="56"/>
      <c r="D502" s="55"/>
      <c r="E502" s="48"/>
      <c r="F502" s="48"/>
      <c r="G502" s="48"/>
      <c r="H502" s="48"/>
      <c r="I502" s="48"/>
      <c r="J502" s="48"/>
      <c r="K502" s="48"/>
      <c r="L502" s="48"/>
      <c r="M502" s="48"/>
      <c r="N502" s="48"/>
      <c r="O502" s="48"/>
      <c r="P502" s="48"/>
      <c r="Q502" s="190"/>
      <c r="R502" s="190"/>
      <c r="S502" s="190"/>
      <c r="T502" s="48"/>
      <c r="U502" s="48"/>
      <c r="V502" s="48"/>
      <c r="W502" s="187"/>
    </row>
    <row r="503" spans="1:23" ht="18" customHeight="1" x14ac:dyDescent="0.25">
      <c r="A503" s="54"/>
      <c r="B503" s="58"/>
      <c r="C503" s="50"/>
      <c r="D503" s="49"/>
      <c r="E503" s="53">
        <f t="shared" ref="E503:V503" si="243">$C501*E502</f>
        <v>0</v>
      </c>
      <c r="F503" s="53">
        <f t="shared" si="243"/>
        <v>0</v>
      </c>
      <c r="G503" s="53">
        <f t="shared" si="243"/>
        <v>0</v>
      </c>
      <c r="H503" s="53">
        <f t="shared" si="243"/>
        <v>0</v>
      </c>
      <c r="I503" s="53">
        <f t="shared" si="243"/>
        <v>0</v>
      </c>
      <c r="J503" s="53">
        <f t="shared" si="243"/>
        <v>0</v>
      </c>
      <c r="K503" s="53">
        <f t="shared" si="243"/>
        <v>0</v>
      </c>
      <c r="L503" s="53">
        <f t="shared" si="243"/>
        <v>0</v>
      </c>
      <c r="M503" s="53">
        <f t="shared" si="243"/>
        <v>0</v>
      </c>
      <c r="N503" s="53">
        <f t="shared" si="243"/>
        <v>0</v>
      </c>
      <c r="O503" s="53">
        <f t="shared" si="243"/>
        <v>0</v>
      </c>
      <c r="P503" s="53">
        <f t="shared" si="243"/>
        <v>0</v>
      </c>
      <c r="Q503" s="53">
        <f t="shared" si="243"/>
        <v>0</v>
      </c>
      <c r="R503" s="53">
        <f t="shared" si="243"/>
        <v>0</v>
      </c>
      <c r="S503" s="53">
        <f t="shared" si="243"/>
        <v>0</v>
      </c>
      <c r="T503" s="53">
        <f t="shared" si="243"/>
        <v>0</v>
      </c>
      <c r="U503" s="53">
        <f t="shared" si="243"/>
        <v>0</v>
      </c>
      <c r="V503" s="53">
        <f t="shared" si="243"/>
        <v>0</v>
      </c>
      <c r="W503" s="187"/>
    </row>
    <row r="504" spans="1:23" ht="18" customHeight="1" x14ac:dyDescent="0.25">
      <c r="A504" s="52"/>
      <c r="B504" s="65"/>
      <c r="C504" s="50"/>
      <c r="D504" s="49"/>
      <c r="E504" s="48"/>
      <c r="F504" s="48"/>
      <c r="G504" s="48"/>
      <c r="H504" s="48"/>
      <c r="I504" s="48"/>
      <c r="J504" s="48"/>
      <c r="K504" s="48"/>
      <c r="L504" s="48"/>
      <c r="M504" s="48"/>
      <c r="N504" s="48"/>
      <c r="O504" s="48"/>
      <c r="P504" s="48"/>
      <c r="Q504" s="48"/>
      <c r="R504" s="48"/>
      <c r="S504" s="48"/>
      <c r="T504" s="48"/>
      <c r="U504" s="48"/>
      <c r="V504" s="48"/>
      <c r="W504" s="187"/>
    </row>
    <row r="505" spans="1:23" ht="27.6" x14ac:dyDescent="0.25">
      <c r="A505" s="341" t="s">
        <v>262</v>
      </c>
      <c r="B505" s="337" t="s">
        <v>174</v>
      </c>
      <c r="C505" s="338">
        <f>'ORÇAMENTO SINTETICO'!H2167</f>
        <v>0</v>
      </c>
      <c r="D505" s="340" t="e">
        <f>C505/$C$448</f>
        <v>#DIV/0!</v>
      </c>
      <c r="E505" s="339">
        <f t="shared" ref="E505:V505" si="244">E507</f>
        <v>0</v>
      </c>
      <c r="F505" s="339">
        <f t="shared" si="244"/>
        <v>0</v>
      </c>
      <c r="G505" s="339">
        <f t="shared" si="244"/>
        <v>0</v>
      </c>
      <c r="H505" s="339">
        <f t="shared" si="244"/>
        <v>0</v>
      </c>
      <c r="I505" s="339">
        <f t="shared" si="244"/>
        <v>0</v>
      </c>
      <c r="J505" s="339">
        <f t="shared" si="244"/>
        <v>0</v>
      </c>
      <c r="K505" s="339">
        <f t="shared" si="244"/>
        <v>0</v>
      </c>
      <c r="L505" s="339">
        <f t="shared" si="244"/>
        <v>0</v>
      </c>
      <c r="M505" s="339">
        <f t="shared" si="244"/>
        <v>0</v>
      </c>
      <c r="N505" s="339">
        <f t="shared" si="244"/>
        <v>0</v>
      </c>
      <c r="O505" s="339">
        <f t="shared" si="244"/>
        <v>0</v>
      </c>
      <c r="P505" s="339">
        <f t="shared" si="244"/>
        <v>0</v>
      </c>
      <c r="Q505" s="339">
        <f t="shared" si="244"/>
        <v>0</v>
      </c>
      <c r="R505" s="339">
        <f t="shared" si="244"/>
        <v>0</v>
      </c>
      <c r="S505" s="339">
        <f t="shared" si="244"/>
        <v>0</v>
      </c>
      <c r="T505" s="339">
        <f t="shared" si="244"/>
        <v>0</v>
      </c>
      <c r="U505" s="339">
        <f t="shared" si="244"/>
        <v>0</v>
      </c>
      <c r="V505" s="339">
        <f t="shared" si="244"/>
        <v>0</v>
      </c>
      <c r="W505" s="187"/>
    </row>
    <row r="506" spans="1:23" ht="18" customHeight="1" x14ac:dyDescent="0.25">
      <c r="A506" s="52"/>
      <c r="B506" s="59"/>
      <c r="C506" s="56"/>
      <c r="D506" s="55"/>
      <c r="E506" s="48"/>
      <c r="F506" s="48"/>
      <c r="G506" s="48"/>
      <c r="H506" s="48"/>
      <c r="I506" s="48"/>
      <c r="J506" s="48"/>
      <c r="K506" s="48"/>
      <c r="L506" s="48"/>
      <c r="M506" s="48"/>
      <c r="N506" s="48"/>
      <c r="O506" s="48"/>
      <c r="P506" s="48"/>
      <c r="Q506" s="48"/>
      <c r="R506" s="190"/>
      <c r="S506" s="48"/>
      <c r="T506" s="48"/>
      <c r="U506" s="48"/>
      <c r="V506" s="48"/>
      <c r="W506" s="187"/>
    </row>
    <row r="507" spans="1:23" ht="18" customHeight="1" x14ac:dyDescent="0.25">
      <c r="A507" s="54"/>
      <c r="B507" s="57"/>
      <c r="C507" s="50"/>
      <c r="D507" s="49"/>
      <c r="E507" s="53">
        <f t="shared" ref="E507:V507" si="245">$C505*E506</f>
        <v>0</v>
      </c>
      <c r="F507" s="53">
        <f t="shared" si="245"/>
        <v>0</v>
      </c>
      <c r="G507" s="53">
        <f t="shared" si="245"/>
        <v>0</v>
      </c>
      <c r="H507" s="53">
        <f t="shared" si="245"/>
        <v>0</v>
      </c>
      <c r="I507" s="53">
        <f t="shared" si="245"/>
        <v>0</v>
      </c>
      <c r="J507" s="53">
        <f t="shared" si="245"/>
        <v>0</v>
      </c>
      <c r="K507" s="53">
        <f t="shared" si="245"/>
        <v>0</v>
      </c>
      <c r="L507" s="53">
        <f t="shared" si="245"/>
        <v>0</v>
      </c>
      <c r="M507" s="53">
        <f t="shared" si="245"/>
        <v>0</v>
      </c>
      <c r="N507" s="53">
        <f t="shared" si="245"/>
        <v>0</v>
      </c>
      <c r="O507" s="53">
        <f t="shared" si="245"/>
        <v>0</v>
      </c>
      <c r="P507" s="53">
        <f t="shared" si="245"/>
        <v>0</v>
      </c>
      <c r="Q507" s="53">
        <f t="shared" si="245"/>
        <v>0</v>
      </c>
      <c r="R507" s="53">
        <f t="shared" si="245"/>
        <v>0</v>
      </c>
      <c r="S507" s="53">
        <f t="shared" si="245"/>
        <v>0</v>
      </c>
      <c r="T507" s="53">
        <f t="shared" si="245"/>
        <v>0</v>
      </c>
      <c r="U507" s="53">
        <f t="shared" si="245"/>
        <v>0</v>
      </c>
      <c r="V507" s="53">
        <f t="shared" si="245"/>
        <v>0</v>
      </c>
      <c r="W507" s="187"/>
    </row>
    <row r="508" spans="1:23" ht="18" customHeight="1" x14ac:dyDescent="0.25">
      <c r="A508" s="52"/>
      <c r="B508" s="58"/>
      <c r="C508" s="50"/>
      <c r="D508" s="49"/>
      <c r="E508" s="48"/>
      <c r="F508" s="48"/>
      <c r="G508" s="48"/>
      <c r="H508" s="48"/>
      <c r="I508" s="48"/>
      <c r="J508" s="48"/>
      <c r="K508" s="48"/>
      <c r="L508" s="48"/>
      <c r="M508" s="48"/>
      <c r="N508" s="48"/>
      <c r="O508" s="48"/>
      <c r="P508" s="48"/>
      <c r="Q508" s="48"/>
      <c r="R508" s="48"/>
      <c r="S508" s="48"/>
      <c r="T508" s="48"/>
      <c r="U508" s="48"/>
      <c r="V508" s="48" t="s">
        <v>261</v>
      </c>
      <c r="W508" s="187"/>
    </row>
    <row r="509" spans="1:23" ht="18" customHeight="1" x14ac:dyDescent="0.25">
      <c r="A509" s="341" t="s">
        <v>260</v>
      </c>
      <c r="B509" s="337" t="s">
        <v>176</v>
      </c>
      <c r="C509" s="338">
        <f>'ORÇAMENTO SINTETICO'!H2176</f>
        <v>0</v>
      </c>
      <c r="D509" s="340" t="e">
        <f>C509/$C$448</f>
        <v>#DIV/0!</v>
      </c>
      <c r="E509" s="339">
        <f t="shared" ref="E509:V509" si="246">E511</f>
        <v>0</v>
      </c>
      <c r="F509" s="339">
        <f t="shared" si="246"/>
        <v>0</v>
      </c>
      <c r="G509" s="339">
        <f t="shared" si="246"/>
        <v>0</v>
      </c>
      <c r="H509" s="339">
        <f t="shared" si="246"/>
        <v>0</v>
      </c>
      <c r="I509" s="339">
        <f t="shared" si="246"/>
        <v>0</v>
      </c>
      <c r="J509" s="339">
        <f t="shared" si="246"/>
        <v>0</v>
      </c>
      <c r="K509" s="339">
        <f t="shared" si="246"/>
        <v>0</v>
      </c>
      <c r="L509" s="339">
        <f t="shared" si="246"/>
        <v>0</v>
      </c>
      <c r="M509" s="339">
        <f t="shared" si="246"/>
        <v>0</v>
      </c>
      <c r="N509" s="339">
        <f t="shared" si="246"/>
        <v>0</v>
      </c>
      <c r="O509" s="339">
        <f t="shared" si="246"/>
        <v>0</v>
      </c>
      <c r="P509" s="339">
        <f t="shared" si="246"/>
        <v>0</v>
      </c>
      <c r="Q509" s="339">
        <f t="shared" si="246"/>
        <v>0</v>
      </c>
      <c r="R509" s="339">
        <f t="shared" si="246"/>
        <v>0</v>
      </c>
      <c r="S509" s="339">
        <f t="shared" si="246"/>
        <v>0</v>
      </c>
      <c r="T509" s="339">
        <f t="shared" si="246"/>
        <v>0</v>
      </c>
      <c r="U509" s="339">
        <f t="shared" si="246"/>
        <v>0</v>
      </c>
      <c r="V509" s="339">
        <f t="shared" si="246"/>
        <v>0</v>
      </c>
      <c r="W509" s="187"/>
    </row>
    <row r="510" spans="1:23" ht="18" customHeight="1" x14ac:dyDescent="0.25">
      <c r="A510" s="52"/>
      <c r="B510" s="59"/>
      <c r="C510" s="56"/>
      <c r="D510" s="55"/>
      <c r="E510" s="48"/>
      <c r="F510" s="48"/>
      <c r="G510" s="48"/>
      <c r="H510" s="48"/>
      <c r="I510" s="48"/>
      <c r="J510" s="48"/>
      <c r="K510" s="48"/>
      <c r="L510" s="48"/>
      <c r="M510" s="48"/>
      <c r="N510" s="48"/>
      <c r="O510" s="48"/>
      <c r="P510" s="48"/>
      <c r="Q510" s="48"/>
      <c r="R510" s="48"/>
      <c r="S510" s="48"/>
      <c r="T510" s="48"/>
      <c r="U510" s="190"/>
      <c r="V510" s="190"/>
      <c r="W510" s="187"/>
    </row>
    <row r="511" spans="1:23" ht="18" customHeight="1" x14ac:dyDescent="0.25">
      <c r="A511" s="54"/>
      <c r="B511" s="57"/>
      <c r="C511" s="50"/>
      <c r="D511" s="49"/>
      <c r="E511" s="53">
        <f t="shared" ref="E511:V511" si="247">$C509*E510</f>
        <v>0</v>
      </c>
      <c r="F511" s="53">
        <f t="shared" si="247"/>
        <v>0</v>
      </c>
      <c r="G511" s="53">
        <f t="shared" si="247"/>
        <v>0</v>
      </c>
      <c r="H511" s="53">
        <f t="shared" si="247"/>
        <v>0</v>
      </c>
      <c r="I511" s="53">
        <f t="shared" si="247"/>
        <v>0</v>
      </c>
      <c r="J511" s="53">
        <f t="shared" si="247"/>
        <v>0</v>
      </c>
      <c r="K511" s="53">
        <f t="shared" si="247"/>
        <v>0</v>
      </c>
      <c r="L511" s="53">
        <f t="shared" si="247"/>
        <v>0</v>
      </c>
      <c r="M511" s="53">
        <f t="shared" si="247"/>
        <v>0</v>
      </c>
      <c r="N511" s="53">
        <f t="shared" si="247"/>
        <v>0</v>
      </c>
      <c r="O511" s="53">
        <f t="shared" si="247"/>
        <v>0</v>
      </c>
      <c r="P511" s="53">
        <f t="shared" si="247"/>
        <v>0</v>
      </c>
      <c r="Q511" s="53">
        <f t="shared" si="247"/>
        <v>0</v>
      </c>
      <c r="R511" s="53">
        <f t="shared" si="247"/>
        <v>0</v>
      </c>
      <c r="S511" s="53">
        <f t="shared" si="247"/>
        <v>0</v>
      </c>
      <c r="T511" s="53">
        <f t="shared" si="247"/>
        <v>0</v>
      </c>
      <c r="U511" s="53">
        <f t="shared" si="247"/>
        <v>0</v>
      </c>
      <c r="V511" s="53">
        <f t="shared" si="247"/>
        <v>0</v>
      </c>
      <c r="W511" s="187"/>
    </row>
    <row r="512" spans="1:23" ht="18" customHeight="1" x14ac:dyDescent="0.25">
      <c r="A512" s="52"/>
      <c r="B512" s="58"/>
      <c r="C512" s="50"/>
      <c r="D512" s="49"/>
      <c r="E512" s="48"/>
      <c r="F512" s="48"/>
      <c r="G512" s="48"/>
      <c r="H512" s="48"/>
      <c r="I512" s="48"/>
      <c r="J512" s="48"/>
      <c r="K512" s="48"/>
      <c r="L512" s="48"/>
      <c r="M512" s="48"/>
      <c r="N512" s="48"/>
      <c r="O512" s="48"/>
      <c r="P512" s="48"/>
      <c r="Q512" s="48"/>
      <c r="R512" s="48"/>
      <c r="S512" s="48"/>
      <c r="T512" s="48"/>
      <c r="U512" s="48"/>
      <c r="V512" s="48"/>
      <c r="W512" s="187"/>
    </row>
    <row r="513" spans="1:23" ht="27.6" x14ac:dyDescent="0.25">
      <c r="A513" s="341" t="s">
        <v>259</v>
      </c>
      <c r="B513" s="337" t="s">
        <v>65</v>
      </c>
      <c r="C513" s="338">
        <f>'ORÇAMENTO SINTETICO'!H2201</f>
        <v>0</v>
      </c>
      <c r="D513" s="340" t="e">
        <f>C513/$C$448</f>
        <v>#DIV/0!</v>
      </c>
      <c r="E513" s="339">
        <f t="shared" ref="E513:V513" si="248">E515</f>
        <v>0</v>
      </c>
      <c r="F513" s="339">
        <f t="shared" si="248"/>
        <v>0</v>
      </c>
      <c r="G513" s="339">
        <f t="shared" si="248"/>
        <v>0</v>
      </c>
      <c r="H513" s="339">
        <f t="shared" si="248"/>
        <v>0</v>
      </c>
      <c r="I513" s="339">
        <f t="shared" si="248"/>
        <v>0</v>
      </c>
      <c r="J513" s="339">
        <f t="shared" si="248"/>
        <v>0</v>
      </c>
      <c r="K513" s="339">
        <f t="shared" si="248"/>
        <v>0</v>
      </c>
      <c r="L513" s="339">
        <f t="shared" si="248"/>
        <v>0</v>
      </c>
      <c r="M513" s="339">
        <f t="shared" si="248"/>
        <v>0</v>
      </c>
      <c r="N513" s="339">
        <f t="shared" si="248"/>
        <v>0</v>
      </c>
      <c r="O513" s="339">
        <f t="shared" si="248"/>
        <v>0</v>
      </c>
      <c r="P513" s="339">
        <f t="shared" si="248"/>
        <v>0</v>
      </c>
      <c r="Q513" s="339">
        <f t="shared" si="248"/>
        <v>0</v>
      </c>
      <c r="R513" s="339">
        <f t="shared" si="248"/>
        <v>0</v>
      </c>
      <c r="S513" s="339">
        <f t="shared" si="248"/>
        <v>0</v>
      </c>
      <c r="T513" s="339">
        <f t="shared" si="248"/>
        <v>0</v>
      </c>
      <c r="U513" s="339">
        <f t="shared" si="248"/>
        <v>0</v>
      </c>
      <c r="V513" s="339">
        <f t="shared" si="248"/>
        <v>0</v>
      </c>
      <c r="W513" s="187"/>
    </row>
    <row r="514" spans="1:23" ht="18" customHeight="1" x14ac:dyDescent="0.25">
      <c r="A514" s="52"/>
      <c r="B514" s="59"/>
      <c r="C514" s="56"/>
      <c r="D514" s="55"/>
      <c r="E514" s="48"/>
      <c r="F514" s="48"/>
      <c r="G514" s="48"/>
      <c r="H514" s="48"/>
      <c r="I514" s="48"/>
      <c r="J514" s="48"/>
      <c r="K514" s="48"/>
      <c r="L514" s="48"/>
      <c r="M514" s="48"/>
      <c r="N514" s="48"/>
      <c r="O514" s="48"/>
      <c r="P514" s="48"/>
      <c r="Q514" s="48"/>
      <c r="R514" s="48"/>
      <c r="S514" s="48"/>
      <c r="T514" s="190"/>
      <c r="U514" s="48"/>
      <c r="V514" s="48"/>
      <c r="W514" s="187"/>
    </row>
    <row r="515" spans="1:23" ht="18" customHeight="1" x14ac:dyDescent="0.25">
      <c r="A515" s="54"/>
      <c r="B515" s="57"/>
      <c r="C515" s="50"/>
      <c r="D515" s="49"/>
      <c r="E515" s="53">
        <f t="shared" ref="E515:V515" si="249">$C513*E514</f>
        <v>0</v>
      </c>
      <c r="F515" s="53">
        <f t="shared" si="249"/>
        <v>0</v>
      </c>
      <c r="G515" s="53">
        <f t="shared" si="249"/>
        <v>0</v>
      </c>
      <c r="H515" s="53">
        <f t="shared" si="249"/>
        <v>0</v>
      </c>
      <c r="I515" s="53">
        <f t="shared" si="249"/>
        <v>0</v>
      </c>
      <c r="J515" s="53">
        <f t="shared" si="249"/>
        <v>0</v>
      </c>
      <c r="K515" s="53">
        <f t="shared" si="249"/>
        <v>0</v>
      </c>
      <c r="L515" s="53">
        <f t="shared" si="249"/>
        <v>0</v>
      </c>
      <c r="M515" s="53">
        <f t="shared" si="249"/>
        <v>0</v>
      </c>
      <c r="N515" s="53">
        <f t="shared" si="249"/>
        <v>0</v>
      </c>
      <c r="O515" s="53">
        <f t="shared" si="249"/>
        <v>0</v>
      </c>
      <c r="P515" s="53">
        <f t="shared" si="249"/>
        <v>0</v>
      </c>
      <c r="Q515" s="53">
        <f t="shared" si="249"/>
        <v>0</v>
      </c>
      <c r="R515" s="53">
        <f t="shared" si="249"/>
        <v>0</v>
      </c>
      <c r="S515" s="53">
        <f t="shared" si="249"/>
        <v>0</v>
      </c>
      <c r="T515" s="53">
        <f t="shared" si="249"/>
        <v>0</v>
      </c>
      <c r="U515" s="53">
        <f t="shared" si="249"/>
        <v>0</v>
      </c>
      <c r="V515" s="53">
        <f t="shared" si="249"/>
        <v>0</v>
      </c>
      <c r="W515" s="187"/>
    </row>
    <row r="516" spans="1:23" ht="18" customHeight="1" x14ac:dyDescent="0.25">
      <c r="A516" s="54"/>
      <c r="B516" s="57"/>
      <c r="C516" s="50"/>
      <c r="D516" s="49"/>
      <c r="E516" s="53"/>
      <c r="F516" s="53"/>
      <c r="G516" s="53"/>
      <c r="H516" s="53"/>
      <c r="I516" s="53"/>
      <c r="J516" s="53"/>
      <c r="K516" s="53"/>
      <c r="L516" s="53"/>
      <c r="M516" s="53"/>
      <c r="N516" s="53"/>
      <c r="O516" s="53"/>
      <c r="P516" s="53"/>
      <c r="Q516" s="53"/>
      <c r="R516" s="53"/>
      <c r="S516" s="53"/>
      <c r="T516" s="53"/>
      <c r="U516" s="53"/>
      <c r="V516" s="53"/>
      <c r="W516" s="187"/>
    </row>
    <row r="517" spans="1:23" ht="18" customHeight="1" x14ac:dyDescent="0.25">
      <c r="A517" s="341" t="s">
        <v>258</v>
      </c>
      <c r="B517" s="337" t="s">
        <v>69</v>
      </c>
      <c r="C517" s="338">
        <f>'ORÇAMENTO SINTETICO'!H2203</f>
        <v>0</v>
      </c>
      <c r="D517" s="340" t="e">
        <f>C517/$C$448</f>
        <v>#DIV/0!</v>
      </c>
      <c r="E517" s="339">
        <f t="shared" ref="E517:V517" si="250">E519</f>
        <v>0</v>
      </c>
      <c r="F517" s="339">
        <f t="shared" si="250"/>
        <v>0</v>
      </c>
      <c r="G517" s="339">
        <f t="shared" si="250"/>
        <v>0</v>
      </c>
      <c r="H517" s="339">
        <f t="shared" si="250"/>
        <v>0</v>
      </c>
      <c r="I517" s="339">
        <f t="shared" si="250"/>
        <v>0</v>
      </c>
      <c r="J517" s="339">
        <f t="shared" si="250"/>
        <v>0</v>
      </c>
      <c r="K517" s="339">
        <f t="shared" si="250"/>
        <v>0</v>
      </c>
      <c r="L517" s="339">
        <f t="shared" si="250"/>
        <v>0</v>
      </c>
      <c r="M517" s="339">
        <f t="shared" si="250"/>
        <v>0</v>
      </c>
      <c r="N517" s="339">
        <f t="shared" si="250"/>
        <v>0</v>
      </c>
      <c r="O517" s="339">
        <f t="shared" si="250"/>
        <v>0</v>
      </c>
      <c r="P517" s="339">
        <f t="shared" si="250"/>
        <v>0</v>
      </c>
      <c r="Q517" s="339">
        <f t="shared" si="250"/>
        <v>0</v>
      </c>
      <c r="R517" s="339">
        <f t="shared" si="250"/>
        <v>0</v>
      </c>
      <c r="S517" s="339">
        <f t="shared" si="250"/>
        <v>0</v>
      </c>
      <c r="T517" s="339">
        <f t="shared" si="250"/>
        <v>0</v>
      </c>
      <c r="U517" s="339">
        <f t="shared" si="250"/>
        <v>0</v>
      </c>
      <c r="V517" s="339">
        <f t="shared" si="250"/>
        <v>0</v>
      </c>
      <c r="W517" s="187"/>
    </row>
    <row r="518" spans="1:23" ht="18" customHeight="1" x14ac:dyDescent="0.25">
      <c r="A518" s="52"/>
      <c r="B518" s="59"/>
      <c r="C518" s="56"/>
      <c r="D518" s="55"/>
      <c r="E518" s="48"/>
      <c r="F518" s="48"/>
      <c r="G518" s="48"/>
      <c r="H518" s="48"/>
      <c r="I518" s="48"/>
      <c r="J518" s="48"/>
      <c r="K518" s="48"/>
      <c r="L518" s="48"/>
      <c r="M518" s="48"/>
      <c r="N518" s="48"/>
      <c r="O518" s="48"/>
      <c r="P518" s="48"/>
      <c r="Q518" s="48"/>
      <c r="R518" s="48"/>
      <c r="S518" s="48"/>
      <c r="T518" s="48"/>
      <c r="U518" s="190"/>
      <c r="V518" s="48"/>
      <c r="W518" s="187"/>
    </row>
    <row r="519" spans="1:23" ht="18" customHeight="1" x14ac:dyDescent="0.25">
      <c r="A519" s="54"/>
      <c r="B519" s="58"/>
      <c r="C519" s="50"/>
      <c r="D519" s="49"/>
      <c r="E519" s="53">
        <f t="shared" ref="E519:V519" si="251">$C517*E518</f>
        <v>0</v>
      </c>
      <c r="F519" s="53">
        <f t="shared" si="251"/>
        <v>0</v>
      </c>
      <c r="G519" s="53">
        <f t="shared" si="251"/>
        <v>0</v>
      </c>
      <c r="H519" s="53">
        <f t="shared" si="251"/>
        <v>0</v>
      </c>
      <c r="I519" s="53">
        <f t="shared" si="251"/>
        <v>0</v>
      </c>
      <c r="J519" s="53">
        <f t="shared" si="251"/>
        <v>0</v>
      </c>
      <c r="K519" s="53">
        <f t="shared" si="251"/>
        <v>0</v>
      </c>
      <c r="L519" s="53">
        <f t="shared" si="251"/>
        <v>0</v>
      </c>
      <c r="M519" s="53">
        <f t="shared" si="251"/>
        <v>0</v>
      </c>
      <c r="N519" s="53">
        <f t="shared" si="251"/>
        <v>0</v>
      </c>
      <c r="O519" s="53">
        <f t="shared" si="251"/>
        <v>0</v>
      </c>
      <c r="P519" s="53">
        <f t="shared" si="251"/>
        <v>0</v>
      </c>
      <c r="Q519" s="53">
        <f t="shared" si="251"/>
        <v>0</v>
      </c>
      <c r="R519" s="53">
        <f t="shared" si="251"/>
        <v>0</v>
      </c>
      <c r="S519" s="53">
        <f t="shared" si="251"/>
        <v>0</v>
      </c>
      <c r="T519" s="53">
        <f t="shared" si="251"/>
        <v>0</v>
      </c>
      <c r="U519" s="53">
        <f t="shared" si="251"/>
        <v>0</v>
      </c>
      <c r="V519" s="53">
        <f t="shared" si="251"/>
        <v>0</v>
      </c>
      <c r="W519" s="187"/>
    </row>
    <row r="520" spans="1:23" ht="18" customHeight="1" x14ac:dyDescent="0.25">
      <c r="A520" s="52"/>
      <c r="B520" s="58"/>
      <c r="C520" s="50"/>
      <c r="D520" s="49"/>
      <c r="E520" s="48"/>
      <c r="F520" s="48"/>
      <c r="G520" s="48"/>
      <c r="H520" s="48"/>
      <c r="I520" s="48"/>
      <c r="J520" s="48"/>
      <c r="K520" s="48"/>
      <c r="L520" s="48"/>
      <c r="M520" s="48"/>
      <c r="N520" s="48"/>
      <c r="O520" s="48"/>
      <c r="P520" s="48"/>
      <c r="Q520" s="48"/>
      <c r="R520" s="48"/>
      <c r="S520" s="48"/>
      <c r="T520" s="48"/>
      <c r="U520" s="48"/>
      <c r="V520" s="48"/>
      <c r="W520" s="187"/>
    </row>
    <row r="521" spans="1:23" ht="18" customHeight="1" x14ac:dyDescent="0.25">
      <c r="A521" s="81" t="str">
        <f>RESUMO!B141</f>
        <v xml:space="preserve"> 8 </v>
      </c>
      <c r="B521" s="62" t="s">
        <v>180</v>
      </c>
      <c r="C521" s="61">
        <f>SUM(C522:C551)</f>
        <v>0</v>
      </c>
      <c r="D521" s="60" t="e">
        <f>C521/$C$588</f>
        <v>#DIV/0!</v>
      </c>
      <c r="E521" s="53"/>
      <c r="F521" s="53"/>
      <c r="G521" s="53"/>
      <c r="H521" s="53"/>
      <c r="I521" s="53"/>
      <c r="J521" s="53"/>
      <c r="K521" s="53"/>
      <c r="L521" s="53"/>
      <c r="M521" s="53"/>
      <c r="N521" s="53"/>
      <c r="O521" s="53"/>
      <c r="P521" s="53"/>
      <c r="Q521" s="53"/>
      <c r="R521" s="53"/>
      <c r="S521" s="53"/>
      <c r="T521" s="53"/>
      <c r="U521" s="53"/>
      <c r="V521" s="53"/>
      <c r="W521" s="187"/>
    </row>
    <row r="522" spans="1:23" ht="18" customHeight="1" x14ac:dyDescent="0.25">
      <c r="A522" s="341" t="s">
        <v>257</v>
      </c>
      <c r="B522" s="337" t="s">
        <v>33</v>
      </c>
      <c r="C522" s="338">
        <f>'ORÇAMENTO SINTETICO'!H2208</f>
        <v>0</v>
      </c>
      <c r="D522" s="340" t="e">
        <f>C522/$C$521</f>
        <v>#DIV/0!</v>
      </c>
      <c r="E522" s="339">
        <f t="shared" ref="E522:V522" si="252">E524</f>
        <v>0</v>
      </c>
      <c r="F522" s="339">
        <f t="shared" si="252"/>
        <v>0</v>
      </c>
      <c r="G522" s="339">
        <f t="shared" si="252"/>
        <v>0</v>
      </c>
      <c r="H522" s="339">
        <f t="shared" si="252"/>
        <v>0</v>
      </c>
      <c r="I522" s="339">
        <f t="shared" si="252"/>
        <v>0</v>
      </c>
      <c r="J522" s="339">
        <f t="shared" si="252"/>
        <v>0</v>
      </c>
      <c r="K522" s="339">
        <f t="shared" si="252"/>
        <v>0</v>
      </c>
      <c r="L522" s="339">
        <f t="shared" si="252"/>
        <v>0</v>
      </c>
      <c r="M522" s="339">
        <f t="shared" si="252"/>
        <v>0</v>
      </c>
      <c r="N522" s="339">
        <f t="shared" si="252"/>
        <v>0</v>
      </c>
      <c r="O522" s="339">
        <f t="shared" si="252"/>
        <v>0</v>
      </c>
      <c r="P522" s="339">
        <f t="shared" si="252"/>
        <v>0</v>
      </c>
      <c r="Q522" s="339">
        <f t="shared" si="252"/>
        <v>0</v>
      </c>
      <c r="R522" s="339">
        <f t="shared" si="252"/>
        <v>0</v>
      </c>
      <c r="S522" s="339">
        <f t="shared" si="252"/>
        <v>0</v>
      </c>
      <c r="T522" s="339">
        <f t="shared" si="252"/>
        <v>0</v>
      </c>
      <c r="U522" s="339">
        <f t="shared" si="252"/>
        <v>0</v>
      </c>
      <c r="V522" s="339">
        <f t="shared" si="252"/>
        <v>0</v>
      </c>
      <c r="W522" s="187"/>
    </row>
    <row r="523" spans="1:23" ht="18" customHeight="1" x14ac:dyDescent="0.25">
      <c r="A523" s="52"/>
      <c r="B523" s="59"/>
      <c r="C523" s="56"/>
      <c r="D523" s="55"/>
      <c r="E523" s="48"/>
      <c r="F523" s="48"/>
      <c r="G523" s="48"/>
      <c r="H523" s="48"/>
      <c r="I523" s="48"/>
      <c r="J523" s="48"/>
      <c r="K523" s="48"/>
      <c r="L523" s="48"/>
      <c r="M523" s="48"/>
      <c r="N523" s="48"/>
      <c r="O523" s="48"/>
      <c r="P523" s="190"/>
      <c r="Q523" s="190"/>
      <c r="R523" s="48"/>
      <c r="S523" s="48"/>
      <c r="T523" s="48"/>
      <c r="U523" s="48"/>
      <c r="V523" s="48"/>
      <c r="W523" s="187"/>
    </row>
    <row r="524" spans="1:23" ht="18" customHeight="1" x14ac:dyDescent="0.25">
      <c r="A524" s="54"/>
      <c r="B524" s="58"/>
      <c r="C524" s="50"/>
      <c r="D524" s="49"/>
      <c r="E524" s="53">
        <f t="shared" ref="E524:V524" si="253">$C522*E523</f>
        <v>0</v>
      </c>
      <c r="F524" s="53">
        <f t="shared" si="253"/>
        <v>0</v>
      </c>
      <c r="G524" s="53">
        <f t="shared" si="253"/>
        <v>0</v>
      </c>
      <c r="H524" s="53">
        <f t="shared" si="253"/>
        <v>0</v>
      </c>
      <c r="I524" s="53">
        <f t="shared" si="253"/>
        <v>0</v>
      </c>
      <c r="J524" s="53">
        <f t="shared" si="253"/>
        <v>0</v>
      </c>
      <c r="K524" s="53">
        <f t="shared" si="253"/>
        <v>0</v>
      </c>
      <c r="L524" s="53">
        <f t="shared" si="253"/>
        <v>0</v>
      </c>
      <c r="M524" s="53">
        <f t="shared" si="253"/>
        <v>0</v>
      </c>
      <c r="N524" s="53">
        <f t="shared" si="253"/>
        <v>0</v>
      </c>
      <c r="O524" s="53">
        <f t="shared" si="253"/>
        <v>0</v>
      </c>
      <c r="P524" s="53">
        <f t="shared" si="253"/>
        <v>0</v>
      </c>
      <c r="Q524" s="53">
        <f t="shared" si="253"/>
        <v>0</v>
      </c>
      <c r="R524" s="53">
        <f t="shared" si="253"/>
        <v>0</v>
      </c>
      <c r="S524" s="53">
        <f t="shared" si="253"/>
        <v>0</v>
      </c>
      <c r="T524" s="53">
        <f t="shared" si="253"/>
        <v>0</v>
      </c>
      <c r="U524" s="53">
        <f t="shared" si="253"/>
        <v>0</v>
      </c>
      <c r="V524" s="53">
        <f t="shared" si="253"/>
        <v>0</v>
      </c>
      <c r="W524" s="187"/>
    </row>
    <row r="525" spans="1:23" ht="18" customHeight="1" x14ac:dyDescent="0.25">
      <c r="A525" s="52"/>
      <c r="B525" s="58"/>
      <c r="C525" s="50"/>
      <c r="D525" s="49"/>
      <c r="E525" s="53"/>
      <c r="F525" s="53"/>
      <c r="G525" s="53"/>
      <c r="H525" s="53"/>
      <c r="I525" s="53"/>
      <c r="J525" s="53"/>
      <c r="K525" s="53"/>
      <c r="L525" s="53"/>
      <c r="M525" s="53"/>
      <c r="N525" s="53"/>
      <c r="O525" s="53"/>
      <c r="P525" s="53"/>
      <c r="Q525" s="53"/>
      <c r="R525" s="53"/>
      <c r="S525" s="53"/>
      <c r="T525" s="53"/>
      <c r="U525" s="53"/>
      <c r="V525" s="53"/>
      <c r="W525" s="187"/>
    </row>
    <row r="526" spans="1:23" ht="27.6" x14ac:dyDescent="0.25">
      <c r="A526" s="341" t="s">
        <v>256</v>
      </c>
      <c r="B526" s="337" t="s">
        <v>183</v>
      </c>
      <c r="C526" s="338">
        <f>'ORÇAMENTO SINTETICO'!H2212</f>
        <v>0</v>
      </c>
      <c r="D526" s="340" t="e">
        <f>C526/$C$521</f>
        <v>#DIV/0!</v>
      </c>
      <c r="E526" s="339">
        <f t="shared" ref="E526:V526" si="254">E528</f>
        <v>0</v>
      </c>
      <c r="F526" s="339">
        <f t="shared" si="254"/>
        <v>0</v>
      </c>
      <c r="G526" s="339">
        <f t="shared" si="254"/>
        <v>0</v>
      </c>
      <c r="H526" s="339">
        <f t="shared" si="254"/>
        <v>0</v>
      </c>
      <c r="I526" s="339">
        <f t="shared" si="254"/>
        <v>0</v>
      </c>
      <c r="J526" s="339">
        <f t="shared" si="254"/>
        <v>0</v>
      </c>
      <c r="K526" s="339">
        <f t="shared" si="254"/>
        <v>0</v>
      </c>
      <c r="L526" s="339">
        <f t="shared" si="254"/>
        <v>0</v>
      </c>
      <c r="M526" s="339">
        <f t="shared" si="254"/>
        <v>0</v>
      </c>
      <c r="N526" s="339">
        <f t="shared" si="254"/>
        <v>0</v>
      </c>
      <c r="O526" s="339">
        <f t="shared" si="254"/>
        <v>0</v>
      </c>
      <c r="P526" s="339">
        <f t="shared" si="254"/>
        <v>0</v>
      </c>
      <c r="Q526" s="339">
        <f t="shared" si="254"/>
        <v>0</v>
      </c>
      <c r="R526" s="339">
        <f t="shared" si="254"/>
        <v>0</v>
      </c>
      <c r="S526" s="339">
        <f t="shared" si="254"/>
        <v>0</v>
      </c>
      <c r="T526" s="339">
        <f t="shared" si="254"/>
        <v>0</v>
      </c>
      <c r="U526" s="339">
        <f t="shared" si="254"/>
        <v>0</v>
      </c>
      <c r="V526" s="339">
        <f t="shared" si="254"/>
        <v>0</v>
      </c>
      <c r="W526" s="187"/>
    </row>
    <row r="527" spans="1:23" ht="18" customHeight="1" x14ac:dyDescent="0.25">
      <c r="A527" s="52"/>
      <c r="B527" s="59"/>
      <c r="C527" s="56"/>
      <c r="D527" s="55"/>
      <c r="E527" s="48"/>
      <c r="F527" s="48"/>
      <c r="G527" s="190"/>
      <c r="H527" s="48"/>
      <c r="I527" s="48"/>
      <c r="J527" s="48"/>
      <c r="K527" s="48"/>
      <c r="L527" s="48"/>
      <c r="M527" s="48"/>
      <c r="N527" s="48"/>
      <c r="O527" s="48"/>
      <c r="P527" s="48"/>
      <c r="Q527" s="48"/>
      <c r="R527" s="48"/>
      <c r="S527" s="48"/>
      <c r="T527" s="48"/>
      <c r="U527" s="48"/>
      <c r="V527" s="48"/>
      <c r="W527" s="187"/>
    </row>
    <row r="528" spans="1:23" ht="18" customHeight="1" x14ac:dyDescent="0.25">
      <c r="A528" s="54"/>
      <c r="B528" s="58"/>
      <c r="C528" s="50"/>
      <c r="D528" s="49"/>
      <c r="E528" s="53">
        <f t="shared" ref="E528:V528" si="255">$C526*E527</f>
        <v>0</v>
      </c>
      <c r="F528" s="53">
        <f t="shared" si="255"/>
        <v>0</v>
      </c>
      <c r="G528" s="53">
        <f t="shared" si="255"/>
        <v>0</v>
      </c>
      <c r="H528" s="53">
        <f t="shared" si="255"/>
        <v>0</v>
      </c>
      <c r="I528" s="53">
        <f t="shared" si="255"/>
        <v>0</v>
      </c>
      <c r="J528" s="53">
        <f t="shared" si="255"/>
        <v>0</v>
      </c>
      <c r="K528" s="53">
        <f t="shared" si="255"/>
        <v>0</v>
      </c>
      <c r="L528" s="53">
        <f t="shared" si="255"/>
        <v>0</v>
      </c>
      <c r="M528" s="53">
        <f t="shared" si="255"/>
        <v>0</v>
      </c>
      <c r="N528" s="53">
        <f t="shared" si="255"/>
        <v>0</v>
      </c>
      <c r="O528" s="53">
        <f t="shared" si="255"/>
        <v>0</v>
      </c>
      <c r="P528" s="53">
        <f t="shared" si="255"/>
        <v>0</v>
      </c>
      <c r="Q528" s="53">
        <f t="shared" si="255"/>
        <v>0</v>
      </c>
      <c r="R528" s="53">
        <f t="shared" si="255"/>
        <v>0</v>
      </c>
      <c r="S528" s="53">
        <f t="shared" si="255"/>
        <v>0</v>
      </c>
      <c r="T528" s="53">
        <f t="shared" si="255"/>
        <v>0</v>
      </c>
      <c r="U528" s="53">
        <f t="shared" si="255"/>
        <v>0</v>
      </c>
      <c r="V528" s="53">
        <f t="shared" si="255"/>
        <v>0</v>
      </c>
      <c r="W528" s="187"/>
    </row>
    <row r="529" spans="1:23" ht="18" customHeight="1" x14ac:dyDescent="0.25">
      <c r="A529" s="52"/>
      <c r="B529" s="58"/>
      <c r="C529" s="50"/>
      <c r="D529" s="49"/>
      <c r="E529" s="53"/>
      <c r="F529" s="53"/>
      <c r="G529" s="53"/>
      <c r="H529" s="53"/>
      <c r="I529" s="53"/>
      <c r="J529" s="53"/>
      <c r="K529" s="53"/>
      <c r="L529" s="53"/>
      <c r="M529" s="53"/>
      <c r="N529" s="53"/>
      <c r="O529" s="53"/>
      <c r="P529" s="53"/>
      <c r="Q529" s="53"/>
      <c r="R529" s="53"/>
      <c r="S529" s="53"/>
      <c r="T529" s="53"/>
      <c r="U529" s="53"/>
      <c r="V529" s="53"/>
      <c r="W529" s="187"/>
    </row>
    <row r="530" spans="1:23" ht="18" customHeight="1" x14ac:dyDescent="0.25">
      <c r="A530" s="341" t="s">
        <v>255</v>
      </c>
      <c r="B530" s="337" t="s">
        <v>39</v>
      </c>
      <c r="C530" s="338">
        <f>'ORÇAMENTO SINTETICO'!H2220</f>
        <v>0</v>
      </c>
      <c r="D530" s="340" t="e">
        <f>C530/$C$521</f>
        <v>#DIV/0!</v>
      </c>
      <c r="E530" s="339">
        <f t="shared" ref="E530:V530" si="256">E532</f>
        <v>0</v>
      </c>
      <c r="F530" s="339">
        <f t="shared" si="256"/>
        <v>0</v>
      </c>
      <c r="G530" s="339">
        <f t="shared" si="256"/>
        <v>0</v>
      </c>
      <c r="H530" s="339">
        <f t="shared" si="256"/>
        <v>0</v>
      </c>
      <c r="I530" s="339">
        <f t="shared" si="256"/>
        <v>0</v>
      </c>
      <c r="J530" s="339">
        <f t="shared" si="256"/>
        <v>0</v>
      </c>
      <c r="K530" s="339">
        <f t="shared" si="256"/>
        <v>0</v>
      </c>
      <c r="L530" s="339">
        <f t="shared" si="256"/>
        <v>0</v>
      </c>
      <c r="M530" s="339">
        <f t="shared" si="256"/>
        <v>0</v>
      </c>
      <c r="N530" s="339">
        <f t="shared" si="256"/>
        <v>0</v>
      </c>
      <c r="O530" s="339">
        <f t="shared" si="256"/>
        <v>0</v>
      </c>
      <c r="P530" s="339">
        <f t="shared" si="256"/>
        <v>0</v>
      </c>
      <c r="Q530" s="339">
        <f t="shared" si="256"/>
        <v>0</v>
      </c>
      <c r="R530" s="339">
        <f t="shared" si="256"/>
        <v>0</v>
      </c>
      <c r="S530" s="339">
        <f t="shared" si="256"/>
        <v>0</v>
      </c>
      <c r="T530" s="339">
        <f t="shared" si="256"/>
        <v>0</v>
      </c>
      <c r="U530" s="339">
        <f t="shared" si="256"/>
        <v>0</v>
      </c>
      <c r="V530" s="339">
        <f t="shared" si="256"/>
        <v>0</v>
      </c>
      <c r="W530" s="187"/>
    </row>
    <row r="531" spans="1:23" ht="18" customHeight="1" x14ac:dyDescent="0.25">
      <c r="A531" s="52"/>
      <c r="B531" s="59"/>
      <c r="C531" s="56"/>
      <c r="D531" s="55"/>
      <c r="E531" s="48"/>
      <c r="F531" s="48"/>
      <c r="G531" s="48"/>
      <c r="H531" s="48"/>
      <c r="I531" s="48"/>
      <c r="J531" s="48"/>
      <c r="K531" s="48"/>
      <c r="L531" s="48"/>
      <c r="M531" s="48"/>
      <c r="N531" s="48"/>
      <c r="O531" s="48"/>
      <c r="P531" s="190"/>
      <c r="Q531" s="48"/>
      <c r="R531" s="48"/>
      <c r="S531" s="48"/>
      <c r="T531" s="48"/>
      <c r="U531" s="48"/>
      <c r="V531" s="48"/>
      <c r="W531" s="187"/>
    </row>
    <row r="532" spans="1:23" ht="18" customHeight="1" x14ac:dyDescent="0.25">
      <c r="A532" s="54"/>
      <c r="B532" s="58"/>
      <c r="C532" s="50"/>
      <c r="D532" s="53"/>
      <c r="E532" s="53">
        <f t="shared" ref="E532:V532" si="257">$C530*E531</f>
        <v>0</v>
      </c>
      <c r="F532" s="53">
        <f t="shared" si="257"/>
        <v>0</v>
      </c>
      <c r="G532" s="53">
        <f t="shared" si="257"/>
        <v>0</v>
      </c>
      <c r="H532" s="53">
        <f t="shared" si="257"/>
        <v>0</v>
      </c>
      <c r="I532" s="53">
        <f t="shared" si="257"/>
        <v>0</v>
      </c>
      <c r="J532" s="53">
        <f t="shared" si="257"/>
        <v>0</v>
      </c>
      <c r="K532" s="53">
        <f t="shared" si="257"/>
        <v>0</v>
      </c>
      <c r="L532" s="53">
        <f t="shared" si="257"/>
        <v>0</v>
      </c>
      <c r="M532" s="53">
        <f t="shared" si="257"/>
        <v>0</v>
      </c>
      <c r="N532" s="53">
        <f t="shared" si="257"/>
        <v>0</v>
      </c>
      <c r="O532" s="53">
        <f t="shared" si="257"/>
        <v>0</v>
      </c>
      <c r="P532" s="53">
        <f t="shared" si="257"/>
        <v>0</v>
      </c>
      <c r="Q532" s="53">
        <f t="shared" si="257"/>
        <v>0</v>
      </c>
      <c r="R532" s="53">
        <f t="shared" si="257"/>
        <v>0</v>
      </c>
      <c r="S532" s="53">
        <f t="shared" si="257"/>
        <v>0</v>
      </c>
      <c r="T532" s="53">
        <f t="shared" si="257"/>
        <v>0</v>
      </c>
      <c r="U532" s="53">
        <f t="shared" si="257"/>
        <v>0</v>
      </c>
      <c r="V532" s="53">
        <f t="shared" si="257"/>
        <v>0</v>
      </c>
      <c r="W532" s="187"/>
    </row>
    <row r="533" spans="1:23" ht="18" customHeight="1" x14ac:dyDescent="0.25">
      <c r="A533" s="52"/>
      <c r="B533" s="58"/>
      <c r="C533" s="50"/>
      <c r="D533" s="49"/>
      <c r="E533" s="53"/>
      <c r="F533" s="53"/>
      <c r="G533" s="53"/>
      <c r="H533" s="53"/>
      <c r="I533" s="53"/>
      <c r="J533" s="53"/>
      <c r="K533" s="53"/>
      <c r="L533" s="53"/>
      <c r="M533" s="53"/>
      <c r="N533" s="53"/>
      <c r="O533" s="53"/>
      <c r="P533" s="53"/>
      <c r="Q533" s="53"/>
      <c r="R533" s="53"/>
      <c r="S533" s="53"/>
      <c r="T533" s="53"/>
      <c r="U533" s="53"/>
      <c r="V533" s="53"/>
      <c r="W533" s="187"/>
    </row>
    <row r="534" spans="1:23" ht="18" customHeight="1" x14ac:dyDescent="0.25">
      <c r="A534" s="341" t="s">
        <v>254</v>
      </c>
      <c r="B534" s="337" t="s">
        <v>41</v>
      </c>
      <c r="C534" s="338">
        <f>'ORÇAMENTO SINTETICO'!H2225</f>
        <v>0</v>
      </c>
      <c r="D534" s="340" t="e">
        <f>C534/$C$521</f>
        <v>#DIV/0!</v>
      </c>
      <c r="E534" s="339">
        <f t="shared" ref="E534:V534" si="258">E536</f>
        <v>0</v>
      </c>
      <c r="F534" s="339">
        <f t="shared" si="258"/>
        <v>0</v>
      </c>
      <c r="G534" s="339">
        <f t="shared" si="258"/>
        <v>0</v>
      </c>
      <c r="H534" s="339">
        <f t="shared" si="258"/>
        <v>0</v>
      </c>
      <c r="I534" s="339">
        <f t="shared" si="258"/>
        <v>0</v>
      </c>
      <c r="J534" s="339">
        <f t="shared" si="258"/>
        <v>0</v>
      </c>
      <c r="K534" s="339">
        <f t="shared" si="258"/>
        <v>0</v>
      </c>
      <c r="L534" s="339">
        <f t="shared" si="258"/>
        <v>0</v>
      </c>
      <c r="M534" s="339">
        <f t="shared" si="258"/>
        <v>0</v>
      </c>
      <c r="N534" s="339">
        <f t="shared" si="258"/>
        <v>0</v>
      </c>
      <c r="O534" s="339">
        <f t="shared" si="258"/>
        <v>0</v>
      </c>
      <c r="P534" s="339">
        <f t="shared" si="258"/>
        <v>0</v>
      </c>
      <c r="Q534" s="339">
        <f t="shared" si="258"/>
        <v>0</v>
      </c>
      <c r="R534" s="339">
        <f t="shared" si="258"/>
        <v>0</v>
      </c>
      <c r="S534" s="339">
        <f t="shared" si="258"/>
        <v>0</v>
      </c>
      <c r="T534" s="339">
        <f t="shared" si="258"/>
        <v>0</v>
      </c>
      <c r="U534" s="339">
        <f t="shared" si="258"/>
        <v>0</v>
      </c>
      <c r="V534" s="339">
        <f t="shared" si="258"/>
        <v>0</v>
      </c>
      <c r="W534" s="187"/>
    </row>
    <row r="535" spans="1:23" ht="18" customHeight="1" x14ac:dyDescent="0.25">
      <c r="A535" s="52"/>
      <c r="B535" s="59"/>
      <c r="C535" s="56"/>
      <c r="D535" s="55"/>
      <c r="E535" s="48"/>
      <c r="F535" s="48"/>
      <c r="G535" s="48"/>
      <c r="H535" s="48"/>
      <c r="I535" s="48"/>
      <c r="J535" s="48"/>
      <c r="K535" s="48"/>
      <c r="L535" s="48"/>
      <c r="M535" s="48"/>
      <c r="N535" s="48"/>
      <c r="O535" s="48"/>
      <c r="P535" s="48"/>
      <c r="Q535" s="190"/>
      <c r="R535" s="48"/>
      <c r="S535" s="48"/>
      <c r="T535" s="48"/>
      <c r="U535" s="48"/>
      <c r="V535" s="48"/>
      <c r="W535" s="187"/>
    </row>
    <row r="536" spans="1:23" ht="18" customHeight="1" x14ac:dyDescent="0.25">
      <c r="A536" s="54"/>
      <c r="B536" s="58"/>
      <c r="C536" s="50"/>
      <c r="D536" s="49"/>
      <c r="E536" s="53">
        <f t="shared" ref="E536:V536" si="259">$C534*E535</f>
        <v>0</v>
      </c>
      <c r="F536" s="53">
        <f t="shared" si="259"/>
        <v>0</v>
      </c>
      <c r="G536" s="53">
        <f t="shared" si="259"/>
        <v>0</v>
      </c>
      <c r="H536" s="53">
        <f t="shared" si="259"/>
        <v>0</v>
      </c>
      <c r="I536" s="53">
        <f t="shared" si="259"/>
        <v>0</v>
      </c>
      <c r="J536" s="53">
        <f t="shared" si="259"/>
        <v>0</v>
      </c>
      <c r="K536" s="53">
        <f t="shared" si="259"/>
        <v>0</v>
      </c>
      <c r="L536" s="53">
        <f t="shared" si="259"/>
        <v>0</v>
      </c>
      <c r="M536" s="53">
        <f t="shared" si="259"/>
        <v>0</v>
      </c>
      <c r="N536" s="53">
        <f t="shared" si="259"/>
        <v>0</v>
      </c>
      <c r="O536" s="53">
        <f t="shared" si="259"/>
        <v>0</v>
      </c>
      <c r="P536" s="53">
        <f t="shared" si="259"/>
        <v>0</v>
      </c>
      <c r="Q536" s="53">
        <f t="shared" si="259"/>
        <v>0</v>
      </c>
      <c r="R536" s="53">
        <f t="shared" si="259"/>
        <v>0</v>
      </c>
      <c r="S536" s="53">
        <f t="shared" si="259"/>
        <v>0</v>
      </c>
      <c r="T536" s="53">
        <f t="shared" si="259"/>
        <v>0</v>
      </c>
      <c r="U536" s="53">
        <f t="shared" si="259"/>
        <v>0</v>
      </c>
      <c r="V536" s="53">
        <f t="shared" si="259"/>
        <v>0</v>
      </c>
      <c r="W536" s="187"/>
    </row>
    <row r="537" spans="1:23" ht="18" customHeight="1" x14ac:dyDescent="0.25">
      <c r="A537" s="52"/>
      <c r="B537" s="58"/>
      <c r="C537" s="50"/>
      <c r="D537" s="49"/>
      <c r="E537" s="53"/>
      <c r="F537" s="53"/>
      <c r="G537" s="53"/>
      <c r="H537" s="53"/>
      <c r="I537" s="53"/>
      <c r="J537" s="53"/>
      <c r="K537" s="53"/>
      <c r="L537" s="53"/>
      <c r="M537" s="53"/>
      <c r="N537" s="53"/>
      <c r="O537" s="53"/>
      <c r="P537" s="53"/>
      <c r="Q537" s="53"/>
      <c r="R537" s="53"/>
      <c r="S537" s="53"/>
      <c r="T537" s="53"/>
      <c r="U537" s="53"/>
      <c r="V537" s="53"/>
      <c r="W537" s="187"/>
    </row>
    <row r="538" spans="1:23" ht="18" customHeight="1" x14ac:dyDescent="0.25">
      <c r="A538" s="341" t="s">
        <v>253</v>
      </c>
      <c r="B538" s="337" t="s">
        <v>49</v>
      </c>
      <c r="C538" s="338">
        <f>'ORÇAMENTO SINTETICO'!H2228</f>
        <v>0</v>
      </c>
      <c r="D538" s="340" t="e">
        <f>C538/$C$521</f>
        <v>#DIV/0!</v>
      </c>
      <c r="E538" s="339">
        <f t="shared" ref="E538:V538" si="260">E540</f>
        <v>0</v>
      </c>
      <c r="F538" s="339">
        <f t="shared" si="260"/>
        <v>0</v>
      </c>
      <c r="G538" s="339">
        <f t="shared" si="260"/>
        <v>0</v>
      </c>
      <c r="H538" s="339">
        <f t="shared" si="260"/>
        <v>0</v>
      </c>
      <c r="I538" s="339">
        <f t="shared" si="260"/>
        <v>0</v>
      </c>
      <c r="J538" s="339">
        <f t="shared" si="260"/>
        <v>0</v>
      </c>
      <c r="K538" s="339">
        <f t="shared" si="260"/>
        <v>0</v>
      </c>
      <c r="L538" s="339">
        <f t="shared" si="260"/>
        <v>0</v>
      </c>
      <c r="M538" s="339">
        <f t="shared" si="260"/>
        <v>0</v>
      </c>
      <c r="N538" s="339">
        <f t="shared" si="260"/>
        <v>0</v>
      </c>
      <c r="O538" s="339">
        <f t="shared" si="260"/>
        <v>0</v>
      </c>
      <c r="P538" s="339">
        <f t="shared" si="260"/>
        <v>0</v>
      </c>
      <c r="Q538" s="339">
        <f t="shared" si="260"/>
        <v>0</v>
      </c>
      <c r="R538" s="339">
        <f t="shared" si="260"/>
        <v>0</v>
      </c>
      <c r="S538" s="339">
        <f t="shared" si="260"/>
        <v>0</v>
      </c>
      <c r="T538" s="339">
        <f t="shared" si="260"/>
        <v>0</v>
      </c>
      <c r="U538" s="339">
        <f t="shared" si="260"/>
        <v>0</v>
      </c>
      <c r="V538" s="339">
        <f t="shared" si="260"/>
        <v>0</v>
      </c>
      <c r="W538" s="187"/>
    </row>
    <row r="539" spans="1:23" ht="18" customHeight="1" x14ac:dyDescent="0.25">
      <c r="A539" s="52"/>
      <c r="B539" s="57"/>
      <c r="C539" s="50"/>
      <c r="D539" s="49"/>
      <c r="E539" s="48"/>
      <c r="F539" s="48"/>
      <c r="G539" s="48"/>
      <c r="H539" s="48"/>
      <c r="I539" s="48"/>
      <c r="J539" s="48"/>
      <c r="K539" s="48"/>
      <c r="L539" s="48"/>
      <c r="M539" s="48"/>
      <c r="N539" s="48"/>
      <c r="O539" s="48"/>
      <c r="P539" s="190"/>
      <c r="Q539" s="48"/>
      <c r="R539" s="48"/>
      <c r="S539" s="48"/>
      <c r="T539" s="48"/>
      <c r="U539" s="48"/>
      <c r="V539" s="48"/>
      <c r="W539" s="187"/>
    </row>
    <row r="540" spans="1:23" ht="18" customHeight="1" x14ac:dyDescent="0.25">
      <c r="A540" s="54"/>
      <c r="B540" s="57"/>
      <c r="C540" s="50"/>
      <c r="D540" s="49"/>
      <c r="E540" s="53">
        <f t="shared" ref="E540:V540" si="261">$C538*E539</f>
        <v>0</v>
      </c>
      <c r="F540" s="53">
        <f t="shared" si="261"/>
        <v>0</v>
      </c>
      <c r="G540" s="53">
        <f t="shared" si="261"/>
        <v>0</v>
      </c>
      <c r="H540" s="53">
        <f t="shared" si="261"/>
        <v>0</v>
      </c>
      <c r="I540" s="53">
        <f t="shared" si="261"/>
        <v>0</v>
      </c>
      <c r="J540" s="53">
        <f t="shared" si="261"/>
        <v>0</v>
      </c>
      <c r="K540" s="53">
        <f t="shared" si="261"/>
        <v>0</v>
      </c>
      <c r="L540" s="53">
        <f t="shared" si="261"/>
        <v>0</v>
      </c>
      <c r="M540" s="53">
        <f t="shared" si="261"/>
        <v>0</v>
      </c>
      <c r="N540" s="53">
        <f t="shared" si="261"/>
        <v>0</v>
      </c>
      <c r="O540" s="53">
        <f t="shared" si="261"/>
        <v>0</v>
      </c>
      <c r="P540" s="53">
        <f t="shared" si="261"/>
        <v>0</v>
      </c>
      <c r="Q540" s="53">
        <f t="shared" si="261"/>
        <v>0</v>
      </c>
      <c r="R540" s="53">
        <f t="shared" si="261"/>
        <v>0</v>
      </c>
      <c r="S540" s="53">
        <f t="shared" si="261"/>
        <v>0</v>
      </c>
      <c r="T540" s="53">
        <f t="shared" si="261"/>
        <v>0</v>
      </c>
      <c r="U540" s="53">
        <f t="shared" si="261"/>
        <v>0</v>
      </c>
      <c r="V540" s="53">
        <f t="shared" si="261"/>
        <v>0</v>
      </c>
      <c r="W540" s="187"/>
    </row>
    <row r="541" spans="1:23" ht="18" customHeight="1" x14ac:dyDescent="0.25">
      <c r="A541" s="52"/>
      <c r="B541" s="58"/>
      <c r="C541" s="50"/>
      <c r="D541" s="49"/>
      <c r="E541" s="53"/>
      <c r="F541" s="53"/>
      <c r="G541" s="53"/>
      <c r="H541" s="53"/>
      <c r="I541" s="53"/>
      <c r="J541" s="53"/>
      <c r="K541" s="53"/>
      <c r="L541" s="53"/>
      <c r="M541" s="53"/>
      <c r="N541" s="53"/>
      <c r="O541" s="53"/>
      <c r="P541" s="53"/>
      <c r="Q541" s="53"/>
      <c r="R541" s="53"/>
      <c r="S541" s="53"/>
      <c r="T541" s="53"/>
      <c r="U541" s="53"/>
      <c r="V541" s="53"/>
      <c r="W541" s="187"/>
    </row>
    <row r="542" spans="1:23" ht="18" customHeight="1" x14ac:dyDescent="0.25">
      <c r="A542" s="341" t="s">
        <v>252</v>
      </c>
      <c r="B542" s="337" t="s">
        <v>51</v>
      </c>
      <c r="C542" s="338">
        <f>'ORÇAMENTO SINTETICO'!H2231</f>
        <v>0</v>
      </c>
      <c r="D542" s="340" t="e">
        <f>C542/$C$521</f>
        <v>#DIV/0!</v>
      </c>
      <c r="E542" s="339">
        <f t="shared" ref="E542:V542" si="262">E544</f>
        <v>0</v>
      </c>
      <c r="F542" s="339">
        <f t="shared" si="262"/>
        <v>0</v>
      </c>
      <c r="G542" s="339">
        <f t="shared" si="262"/>
        <v>0</v>
      </c>
      <c r="H542" s="339">
        <f t="shared" si="262"/>
        <v>0</v>
      </c>
      <c r="I542" s="339">
        <f t="shared" si="262"/>
        <v>0</v>
      </c>
      <c r="J542" s="339">
        <f t="shared" si="262"/>
        <v>0</v>
      </c>
      <c r="K542" s="339">
        <f t="shared" si="262"/>
        <v>0</v>
      </c>
      <c r="L542" s="339">
        <f t="shared" si="262"/>
        <v>0</v>
      </c>
      <c r="M542" s="339">
        <f t="shared" si="262"/>
        <v>0</v>
      </c>
      <c r="N542" s="339">
        <f t="shared" si="262"/>
        <v>0</v>
      </c>
      <c r="O542" s="339">
        <f t="shared" si="262"/>
        <v>0</v>
      </c>
      <c r="P542" s="339">
        <f t="shared" si="262"/>
        <v>0</v>
      </c>
      <c r="Q542" s="339">
        <f t="shared" si="262"/>
        <v>0</v>
      </c>
      <c r="R542" s="339">
        <f t="shared" si="262"/>
        <v>0</v>
      </c>
      <c r="S542" s="339">
        <f t="shared" si="262"/>
        <v>0</v>
      </c>
      <c r="T542" s="339">
        <f t="shared" si="262"/>
        <v>0</v>
      </c>
      <c r="U542" s="339">
        <f t="shared" si="262"/>
        <v>0</v>
      </c>
      <c r="V542" s="339">
        <f t="shared" si="262"/>
        <v>0</v>
      </c>
      <c r="W542" s="187"/>
    </row>
    <row r="543" spans="1:23" ht="18" customHeight="1" x14ac:dyDescent="0.25">
      <c r="A543" s="52"/>
      <c r="B543" s="58"/>
      <c r="C543" s="50"/>
      <c r="D543" s="49"/>
      <c r="E543" s="48"/>
      <c r="F543" s="48"/>
      <c r="G543" s="48"/>
      <c r="H543" s="48"/>
      <c r="I543" s="48"/>
      <c r="J543" s="48"/>
      <c r="K543" s="48"/>
      <c r="L543" s="48"/>
      <c r="M543" s="48"/>
      <c r="N543" s="48"/>
      <c r="O543" s="48"/>
      <c r="P543" s="48"/>
      <c r="Q543" s="190"/>
      <c r="R543" s="48"/>
      <c r="S543" s="48"/>
      <c r="T543" s="48"/>
      <c r="U543" s="48"/>
      <c r="V543" s="48"/>
      <c r="W543" s="187"/>
    </row>
    <row r="544" spans="1:23" ht="18" customHeight="1" x14ac:dyDescent="0.25">
      <c r="A544" s="54"/>
      <c r="B544" s="57"/>
      <c r="C544" s="50"/>
      <c r="D544" s="49"/>
      <c r="E544" s="53">
        <f t="shared" ref="E544:V544" si="263">$C542*E543</f>
        <v>0</v>
      </c>
      <c r="F544" s="53">
        <f t="shared" si="263"/>
        <v>0</v>
      </c>
      <c r="G544" s="53">
        <f t="shared" si="263"/>
        <v>0</v>
      </c>
      <c r="H544" s="53">
        <f t="shared" si="263"/>
        <v>0</v>
      </c>
      <c r="I544" s="53">
        <f t="shared" si="263"/>
        <v>0</v>
      </c>
      <c r="J544" s="53">
        <f t="shared" si="263"/>
        <v>0</v>
      </c>
      <c r="K544" s="53">
        <f t="shared" si="263"/>
        <v>0</v>
      </c>
      <c r="L544" s="53">
        <f t="shared" si="263"/>
        <v>0</v>
      </c>
      <c r="M544" s="53">
        <f t="shared" si="263"/>
        <v>0</v>
      </c>
      <c r="N544" s="53">
        <f t="shared" si="263"/>
        <v>0</v>
      </c>
      <c r="O544" s="53">
        <f t="shared" si="263"/>
        <v>0</v>
      </c>
      <c r="P544" s="53">
        <f t="shared" si="263"/>
        <v>0</v>
      </c>
      <c r="Q544" s="53">
        <f t="shared" si="263"/>
        <v>0</v>
      </c>
      <c r="R544" s="53">
        <f t="shared" si="263"/>
        <v>0</v>
      </c>
      <c r="S544" s="53">
        <f t="shared" si="263"/>
        <v>0</v>
      </c>
      <c r="T544" s="53">
        <f t="shared" si="263"/>
        <v>0</v>
      </c>
      <c r="U544" s="53">
        <f t="shared" si="263"/>
        <v>0</v>
      </c>
      <c r="V544" s="53">
        <f t="shared" si="263"/>
        <v>0</v>
      </c>
      <c r="W544" s="187"/>
    </row>
    <row r="545" spans="1:23" ht="18" customHeight="1" x14ac:dyDescent="0.25">
      <c r="A545" s="54"/>
      <c r="B545" s="58"/>
      <c r="C545" s="50"/>
      <c r="D545" s="49"/>
      <c r="E545" s="53"/>
      <c r="F545" s="53"/>
      <c r="G545" s="53"/>
      <c r="H545" s="53"/>
      <c r="I545" s="53"/>
      <c r="J545" s="53"/>
      <c r="K545" s="53"/>
      <c r="L545" s="53"/>
      <c r="M545" s="53"/>
      <c r="N545" s="53"/>
      <c r="O545" s="53"/>
      <c r="P545" s="53"/>
      <c r="Q545" s="53"/>
      <c r="R545" s="53"/>
      <c r="S545" s="53"/>
      <c r="T545" s="53"/>
      <c r="U545" s="53"/>
      <c r="V545" s="53"/>
      <c r="W545" s="187"/>
    </row>
    <row r="546" spans="1:23" ht="18" customHeight="1" x14ac:dyDescent="0.25">
      <c r="A546" s="341" t="s">
        <v>251</v>
      </c>
      <c r="B546" s="337" t="s">
        <v>53</v>
      </c>
      <c r="C546" s="338">
        <f>'ORÇAMENTO SINTETICO'!H2239</f>
        <v>0</v>
      </c>
      <c r="D546" s="340" t="e">
        <f>C546/$C$521</f>
        <v>#DIV/0!</v>
      </c>
      <c r="E546" s="339">
        <f t="shared" ref="E546:V546" si="264">E548</f>
        <v>0</v>
      </c>
      <c r="F546" s="339">
        <f t="shared" si="264"/>
        <v>0</v>
      </c>
      <c r="G546" s="339">
        <f t="shared" si="264"/>
        <v>0</v>
      </c>
      <c r="H546" s="339">
        <f t="shared" si="264"/>
        <v>0</v>
      </c>
      <c r="I546" s="339">
        <f t="shared" si="264"/>
        <v>0</v>
      </c>
      <c r="J546" s="339">
        <f t="shared" si="264"/>
        <v>0</v>
      </c>
      <c r="K546" s="339">
        <f t="shared" si="264"/>
        <v>0</v>
      </c>
      <c r="L546" s="339">
        <f t="shared" si="264"/>
        <v>0</v>
      </c>
      <c r="M546" s="339">
        <f t="shared" si="264"/>
        <v>0</v>
      </c>
      <c r="N546" s="339">
        <f t="shared" si="264"/>
        <v>0</v>
      </c>
      <c r="O546" s="339">
        <f t="shared" si="264"/>
        <v>0</v>
      </c>
      <c r="P546" s="339">
        <f t="shared" si="264"/>
        <v>0</v>
      </c>
      <c r="Q546" s="339">
        <f t="shared" si="264"/>
        <v>0</v>
      </c>
      <c r="R546" s="339">
        <f t="shared" si="264"/>
        <v>0</v>
      </c>
      <c r="S546" s="339">
        <f t="shared" si="264"/>
        <v>0</v>
      </c>
      <c r="T546" s="339">
        <f t="shared" si="264"/>
        <v>0</v>
      </c>
      <c r="U546" s="339">
        <f t="shared" si="264"/>
        <v>0</v>
      </c>
      <c r="V546" s="339">
        <f t="shared" si="264"/>
        <v>0</v>
      </c>
      <c r="W546" s="187"/>
    </row>
    <row r="547" spans="1:23" ht="18" customHeight="1" x14ac:dyDescent="0.25">
      <c r="A547" s="52"/>
      <c r="B547" s="58"/>
      <c r="C547" s="56"/>
      <c r="D547" s="55"/>
      <c r="E547" s="48"/>
      <c r="F547" s="48"/>
      <c r="G547" s="48"/>
      <c r="H547" s="48"/>
      <c r="I547" s="48"/>
      <c r="J547" s="48"/>
      <c r="K547" s="48"/>
      <c r="L547" s="48"/>
      <c r="M547" s="48"/>
      <c r="N547" s="48"/>
      <c r="O547" s="48"/>
      <c r="P547" s="190"/>
      <c r="Q547" s="48"/>
      <c r="R547" s="48"/>
      <c r="S547" s="48"/>
      <c r="T547" s="48"/>
      <c r="U547" s="48"/>
      <c r="V547" s="48"/>
      <c r="W547" s="187"/>
    </row>
    <row r="548" spans="1:23" ht="18" customHeight="1" x14ac:dyDescent="0.25">
      <c r="A548" s="52"/>
      <c r="B548" s="57"/>
      <c r="C548" s="50"/>
      <c r="D548" s="49"/>
      <c r="E548" s="53">
        <f t="shared" ref="E548:V548" si="265">$C546*E547</f>
        <v>0</v>
      </c>
      <c r="F548" s="53">
        <f t="shared" si="265"/>
        <v>0</v>
      </c>
      <c r="G548" s="53">
        <f t="shared" si="265"/>
        <v>0</v>
      </c>
      <c r="H548" s="53">
        <f t="shared" si="265"/>
        <v>0</v>
      </c>
      <c r="I548" s="53">
        <f t="shared" si="265"/>
        <v>0</v>
      </c>
      <c r="J548" s="53">
        <f t="shared" si="265"/>
        <v>0</v>
      </c>
      <c r="K548" s="53">
        <f t="shared" si="265"/>
        <v>0</v>
      </c>
      <c r="L548" s="53">
        <f t="shared" si="265"/>
        <v>0</v>
      </c>
      <c r="M548" s="53">
        <f t="shared" si="265"/>
        <v>0</v>
      </c>
      <c r="N548" s="53">
        <f t="shared" si="265"/>
        <v>0</v>
      </c>
      <c r="O548" s="53">
        <f t="shared" si="265"/>
        <v>0</v>
      </c>
      <c r="P548" s="53">
        <f t="shared" si="265"/>
        <v>0</v>
      </c>
      <c r="Q548" s="53">
        <f t="shared" si="265"/>
        <v>0</v>
      </c>
      <c r="R548" s="53">
        <f t="shared" si="265"/>
        <v>0</v>
      </c>
      <c r="S548" s="53">
        <f t="shared" si="265"/>
        <v>0</v>
      </c>
      <c r="T548" s="53">
        <f t="shared" si="265"/>
        <v>0</v>
      </c>
      <c r="U548" s="53">
        <f t="shared" si="265"/>
        <v>0</v>
      </c>
      <c r="V548" s="53">
        <f t="shared" si="265"/>
        <v>0</v>
      </c>
      <c r="W548" s="187"/>
    </row>
    <row r="549" spans="1:23" ht="18" customHeight="1" x14ac:dyDescent="0.25">
      <c r="A549" s="54"/>
      <c r="B549" s="58"/>
      <c r="C549" s="50"/>
      <c r="D549" s="49"/>
      <c r="E549" s="53"/>
      <c r="F549" s="53"/>
      <c r="G549" s="53"/>
      <c r="H549" s="53"/>
      <c r="I549" s="53"/>
      <c r="J549" s="53"/>
      <c r="K549" s="53"/>
      <c r="L549" s="53"/>
      <c r="M549" s="53"/>
      <c r="N549" s="53"/>
      <c r="O549" s="53"/>
      <c r="P549" s="53"/>
      <c r="Q549" s="53"/>
      <c r="R549" s="53"/>
      <c r="S549" s="53"/>
      <c r="T549" s="53"/>
      <c r="U549" s="53"/>
      <c r="V549" s="53"/>
      <c r="W549" s="187"/>
    </row>
    <row r="550" spans="1:23" ht="27.6" x14ac:dyDescent="0.25">
      <c r="A550" s="341" t="s">
        <v>250</v>
      </c>
      <c r="B550" s="337" t="s">
        <v>57</v>
      </c>
      <c r="C550" s="338">
        <f>'ORÇAMENTO SINTETICO'!H2254</f>
        <v>0</v>
      </c>
      <c r="D550" s="340" t="e">
        <f>C550/$C$521</f>
        <v>#DIV/0!</v>
      </c>
      <c r="E550" s="339">
        <f t="shared" ref="E550:V550" si="266">E552</f>
        <v>0</v>
      </c>
      <c r="F550" s="339">
        <f t="shared" si="266"/>
        <v>0</v>
      </c>
      <c r="G550" s="339">
        <f t="shared" si="266"/>
        <v>0</v>
      </c>
      <c r="H550" s="339">
        <f t="shared" si="266"/>
        <v>0</v>
      </c>
      <c r="I550" s="339">
        <f t="shared" si="266"/>
        <v>0</v>
      </c>
      <c r="J550" s="339">
        <f t="shared" si="266"/>
        <v>0</v>
      </c>
      <c r="K550" s="339">
        <f t="shared" si="266"/>
        <v>0</v>
      </c>
      <c r="L550" s="339">
        <f t="shared" si="266"/>
        <v>0</v>
      </c>
      <c r="M550" s="339">
        <f t="shared" si="266"/>
        <v>0</v>
      </c>
      <c r="N550" s="339">
        <f t="shared" si="266"/>
        <v>0</v>
      </c>
      <c r="O550" s="339">
        <f t="shared" si="266"/>
        <v>0</v>
      </c>
      <c r="P550" s="339">
        <f t="shared" si="266"/>
        <v>0</v>
      </c>
      <c r="Q550" s="339">
        <f t="shared" si="266"/>
        <v>0</v>
      </c>
      <c r="R550" s="339">
        <f t="shared" si="266"/>
        <v>0</v>
      </c>
      <c r="S550" s="339">
        <f t="shared" si="266"/>
        <v>0</v>
      </c>
      <c r="T550" s="339">
        <f t="shared" si="266"/>
        <v>0</v>
      </c>
      <c r="U550" s="339">
        <f t="shared" si="266"/>
        <v>0</v>
      </c>
      <c r="V550" s="339">
        <f t="shared" si="266"/>
        <v>0</v>
      </c>
      <c r="W550" s="187"/>
    </row>
    <row r="551" spans="1:23" ht="18" customHeight="1" x14ac:dyDescent="0.25">
      <c r="A551" s="52"/>
      <c r="B551" s="57"/>
      <c r="C551" s="56"/>
      <c r="D551" s="55"/>
      <c r="E551" s="48"/>
      <c r="F551" s="48"/>
      <c r="G551" s="48"/>
      <c r="H551" s="48"/>
      <c r="I551" s="48"/>
      <c r="J551" s="48"/>
      <c r="K551" s="48"/>
      <c r="L551" s="48"/>
      <c r="M551" s="48"/>
      <c r="N551" s="48"/>
      <c r="O551" s="48"/>
      <c r="P551" s="190"/>
      <c r="Q551" s="48"/>
      <c r="R551" s="48"/>
      <c r="S551" s="48"/>
      <c r="T551" s="48"/>
      <c r="U551" s="48"/>
      <c r="V551" s="48"/>
      <c r="W551" s="187"/>
    </row>
    <row r="552" spans="1:23" ht="18" customHeight="1" x14ac:dyDescent="0.25">
      <c r="A552" s="54"/>
      <c r="B552" s="58"/>
      <c r="C552" s="50"/>
      <c r="D552" s="49"/>
      <c r="E552" s="53">
        <f t="shared" ref="E552:V552" si="267">$C550*E551</f>
        <v>0</v>
      </c>
      <c r="F552" s="53">
        <f t="shared" si="267"/>
        <v>0</v>
      </c>
      <c r="G552" s="53">
        <f t="shared" si="267"/>
        <v>0</v>
      </c>
      <c r="H552" s="53">
        <f t="shared" si="267"/>
        <v>0</v>
      </c>
      <c r="I552" s="53">
        <f t="shared" si="267"/>
        <v>0</v>
      </c>
      <c r="J552" s="53">
        <f t="shared" si="267"/>
        <v>0</v>
      </c>
      <c r="K552" s="53">
        <f t="shared" si="267"/>
        <v>0</v>
      </c>
      <c r="L552" s="53">
        <f t="shared" si="267"/>
        <v>0</v>
      </c>
      <c r="M552" s="53">
        <f t="shared" si="267"/>
        <v>0</v>
      </c>
      <c r="N552" s="53">
        <f t="shared" si="267"/>
        <v>0</v>
      </c>
      <c r="O552" s="53">
        <f t="shared" si="267"/>
        <v>0</v>
      </c>
      <c r="P552" s="53">
        <f t="shared" si="267"/>
        <v>0</v>
      </c>
      <c r="Q552" s="53">
        <f t="shared" si="267"/>
        <v>0</v>
      </c>
      <c r="R552" s="53">
        <f t="shared" si="267"/>
        <v>0</v>
      </c>
      <c r="S552" s="53">
        <f t="shared" si="267"/>
        <v>0</v>
      </c>
      <c r="T552" s="53">
        <f t="shared" si="267"/>
        <v>0</v>
      </c>
      <c r="U552" s="53">
        <f t="shared" si="267"/>
        <v>0</v>
      </c>
      <c r="V552" s="53">
        <f t="shared" si="267"/>
        <v>0</v>
      </c>
      <c r="W552" s="187"/>
    </row>
    <row r="553" spans="1:23" ht="18" customHeight="1" x14ac:dyDescent="0.25">
      <c r="A553" s="52"/>
      <c r="B553" s="58"/>
      <c r="C553" s="64"/>
      <c r="D553" s="63"/>
      <c r="E553" s="53"/>
      <c r="F553" s="53"/>
      <c r="G553" s="53"/>
      <c r="H553" s="53"/>
      <c r="I553" s="53"/>
      <c r="J553" s="53"/>
      <c r="K553" s="53"/>
      <c r="L553" s="53"/>
      <c r="M553" s="53"/>
      <c r="N553" s="53"/>
      <c r="O553" s="53"/>
      <c r="P553" s="53"/>
      <c r="Q553" s="53"/>
      <c r="R553" s="53"/>
      <c r="S553" s="53"/>
      <c r="T553" s="53"/>
      <c r="U553" s="53"/>
      <c r="V553" s="53"/>
      <c r="W553" s="187"/>
    </row>
    <row r="554" spans="1:23" ht="18" customHeight="1" x14ac:dyDescent="0.25">
      <c r="A554" s="81" t="str">
        <f>RESUMO!B150</f>
        <v xml:space="preserve"> 9 </v>
      </c>
      <c r="B554" s="62" t="s">
        <v>249</v>
      </c>
      <c r="C554" s="61">
        <f>SUM(C555:C584)</f>
        <v>0</v>
      </c>
      <c r="D554" s="60" t="e">
        <f>C554/$C$588</f>
        <v>#DIV/0!</v>
      </c>
      <c r="E554" s="53"/>
      <c r="F554" s="53"/>
      <c r="G554" s="53"/>
      <c r="H554" s="53"/>
      <c r="I554" s="53"/>
      <c r="J554" s="53"/>
      <c r="K554" s="53"/>
      <c r="L554" s="53"/>
      <c r="M554" s="53"/>
      <c r="N554" s="53"/>
      <c r="O554" s="53"/>
      <c r="P554" s="53"/>
      <c r="Q554" s="53"/>
      <c r="R554" s="53"/>
      <c r="S554" s="53"/>
      <c r="T554" s="53"/>
      <c r="U554" s="53"/>
      <c r="V554" s="53"/>
      <c r="W554" s="187"/>
    </row>
    <row r="555" spans="1:23" ht="18" customHeight="1" x14ac:dyDescent="0.25">
      <c r="A555" s="341" t="s">
        <v>248</v>
      </c>
      <c r="B555" s="337" t="s">
        <v>33</v>
      </c>
      <c r="C555" s="338">
        <f>'ORÇAMENTO SINTETICO'!H2266</f>
        <v>0</v>
      </c>
      <c r="D555" s="340" t="e">
        <f>C555/$C$554</f>
        <v>#DIV/0!</v>
      </c>
      <c r="E555" s="339">
        <f t="shared" ref="E555:V555" si="268">E557</f>
        <v>0</v>
      </c>
      <c r="F555" s="339">
        <f t="shared" si="268"/>
        <v>0</v>
      </c>
      <c r="G555" s="339">
        <f t="shared" si="268"/>
        <v>0</v>
      </c>
      <c r="H555" s="339">
        <f t="shared" si="268"/>
        <v>0</v>
      </c>
      <c r="I555" s="339">
        <f t="shared" si="268"/>
        <v>0</v>
      </c>
      <c r="J555" s="339">
        <f t="shared" si="268"/>
        <v>0</v>
      </c>
      <c r="K555" s="339">
        <f t="shared" si="268"/>
        <v>0</v>
      </c>
      <c r="L555" s="339">
        <f t="shared" si="268"/>
        <v>0</v>
      </c>
      <c r="M555" s="339">
        <f t="shared" si="268"/>
        <v>0</v>
      </c>
      <c r="N555" s="339">
        <f t="shared" si="268"/>
        <v>0</v>
      </c>
      <c r="O555" s="339">
        <f t="shared" si="268"/>
        <v>0</v>
      </c>
      <c r="P555" s="339">
        <f t="shared" si="268"/>
        <v>0</v>
      </c>
      <c r="Q555" s="339">
        <f t="shared" si="268"/>
        <v>0</v>
      </c>
      <c r="R555" s="339">
        <f t="shared" si="268"/>
        <v>0</v>
      </c>
      <c r="S555" s="339">
        <f t="shared" si="268"/>
        <v>0</v>
      </c>
      <c r="T555" s="339">
        <f t="shared" si="268"/>
        <v>0</v>
      </c>
      <c r="U555" s="339">
        <f t="shared" si="268"/>
        <v>0</v>
      </c>
      <c r="V555" s="339">
        <f t="shared" si="268"/>
        <v>0</v>
      </c>
      <c r="W555" s="187"/>
    </row>
    <row r="556" spans="1:23" ht="18" customHeight="1" x14ac:dyDescent="0.25">
      <c r="A556" s="52"/>
      <c r="B556" s="59"/>
      <c r="C556" s="56"/>
      <c r="D556" s="55"/>
      <c r="E556" s="48"/>
      <c r="F556" s="48"/>
      <c r="G556" s="48"/>
      <c r="H556" s="48"/>
      <c r="I556" s="48"/>
      <c r="J556" s="48"/>
      <c r="K556" s="48"/>
      <c r="L556" s="48"/>
      <c r="M556" s="48"/>
      <c r="N556" s="48"/>
      <c r="O556" s="48"/>
      <c r="P556" s="190"/>
      <c r="Q556" s="190"/>
      <c r="R556" s="48"/>
      <c r="S556" s="48"/>
      <c r="T556" s="48"/>
      <c r="U556" s="48"/>
      <c r="V556" s="48"/>
      <c r="W556" s="187"/>
    </row>
    <row r="557" spans="1:23" ht="18" customHeight="1" x14ac:dyDescent="0.25">
      <c r="A557" s="54"/>
      <c r="B557" s="58"/>
      <c r="C557" s="50"/>
      <c r="D557" s="49"/>
      <c r="E557" s="53">
        <f t="shared" ref="E557:V557" si="269">$C555*E556</f>
        <v>0</v>
      </c>
      <c r="F557" s="53">
        <f t="shared" si="269"/>
        <v>0</v>
      </c>
      <c r="G557" s="53">
        <f t="shared" si="269"/>
        <v>0</v>
      </c>
      <c r="H557" s="53">
        <f t="shared" si="269"/>
        <v>0</v>
      </c>
      <c r="I557" s="53">
        <f t="shared" si="269"/>
        <v>0</v>
      </c>
      <c r="J557" s="53">
        <f t="shared" si="269"/>
        <v>0</v>
      </c>
      <c r="K557" s="53">
        <f t="shared" si="269"/>
        <v>0</v>
      </c>
      <c r="L557" s="53">
        <f t="shared" si="269"/>
        <v>0</v>
      </c>
      <c r="M557" s="53">
        <f t="shared" si="269"/>
        <v>0</v>
      </c>
      <c r="N557" s="53">
        <f t="shared" si="269"/>
        <v>0</v>
      </c>
      <c r="O557" s="53">
        <f t="shared" si="269"/>
        <v>0</v>
      </c>
      <c r="P557" s="53">
        <f t="shared" si="269"/>
        <v>0</v>
      </c>
      <c r="Q557" s="53">
        <f t="shared" si="269"/>
        <v>0</v>
      </c>
      <c r="R557" s="53">
        <f t="shared" si="269"/>
        <v>0</v>
      </c>
      <c r="S557" s="53">
        <f t="shared" si="269"/>
        <v>0</v>
      </c>
      <c r="T557" s="53">
        <f t="shared" si="269"/>
        <v>0</v>
      </c>
      <c r="U557" s="53">
        <f t="shared" si="269"/>
        <v>0</v>
      </c>
      <c r="V557" s="53">
        <f t="shared" si="269"/>
        <v>0</v>
      </c>
      <c r="W557" s="187"/>
    </row>
    <row r="558" spans="1:23" ht="18" customHeight="1" x14ac:dyDescent="0.25">
      <c r="A558" s="52"/>
      <c r="B558" s="58"/>
      <c r="C558" s="50"/>
      <c r="D558" s="49"/>
      <c r="E558" s="53"/>
      <c r="F558" s="53"/>
      <c r="G558" s="53"/>
      <c r="H558" s="53"/>
      <c r="I558" s="53"/>
      <c r="J558" s="53"/>
      <c r="K558" s="53"/>
      <c r="L558" s="53"/>
      <c r="M558" s="53"/>
      <c r="N558" s="53"/>
      <c r="O558" s="53"/>
      <c r="P558" s="53"/>
      <c r="Q558" s="53"/>
      <c r="R558" s="53"/>
      <c r="S558" s="53"/>
      <c r="T558" s="53"/>
      <c r="U558" s="53"/>
      <c r="V558" s="53"/>
      <c r="W558" s="187"/>
    </row>
    <row r="559" spans="1:23" x14ac:dyDescent="0.25">
      <c r="A559" s="341" t="s">
        <v>247</v>
      </c>
      <c r="B559" s="337" t="s">
        <v>194</v>
      </c>
      <c r="C559" s="338">
        <f>'ORÇAMENTO SINTETICO'!H2270</f>
        <v>0</v>
      </c>
      <c r="D559" s="340" t="e">
        <f>C559/$C$554</f>
        <v>#DIV/0!</v>
      </c>
      <c r="E559" s="339">
        <f t="shared" ref="E559:V559" si="270">E561</f>
        <v>0</v>
      </c>
      <c r="F559" s="339">
        <f t="shared" si="270"/>
        <v>0</v>
      </c>
      <c r="G559" s="339">
        <f t="shared" si="270"/>
        <v>0</v>
      </c>
      <c r="H559" s="339">
        <f t="shared" si="270"/>
        <v>0</v>
      </c>
      <c r="I559" s="339">
        <f t="shared" si="270"/>
        <v>0</v>
      </c>
      <c r="J559" s="339">
        <f t="shared" si="270"/>
        <v>0</v>
      </c>
      <c r="K559" s="339">
        <f t="shared" si="270"/>
        <v>0</v>
      </c>
      <c r="L559" s="339">
        <f t="shared" si="270"/>
        <v>0</v>
      </c>
      <c r="M559" s="339">
        <f t="shared" si="270"/>
        <v>0</v>
      </c>
      <c r="N559" s="339">
        <f t="shared" si="270"/>
        <v>0</v>
      </c>
      <c r="O559" s="339">
        <f t="shared" si="270"/>
        <v>0</v>
      </c>
      <c r="P559" s="339">
        <f t="shared" si="270"/>
        <v>0</v>
      </c>
      <c r="Q559" s="339">
        <f t="shared" si="270"/>
        <v>0</v>
      </c>
      <c r="R559" s="339">
        <f t="shared" si="270"/>
        <v>0</v>
      </c>
      <c r="S559" s="339">
        <f t="shared" si="270"/>
        <v>0</v>
      </c>
      <c r="T559" s="339">
        <f t="shared" si="270"/>
        <v>0</v>
      </c>
      <c r="U559" s="339">
        <f t="shared" si="270"/>
        <v>0</v>
      </c>
      <c r="V559" s="339">
        <f t="shared" si="270"/>
        <v>0</v>
      </c>
      <c r="W559" s="187"/>
    </row>
    <row r="560" spans="1:23" ht="18" customHeight="1" x14ac:dyDescent="0.25">
      <c r="A560" s="52"/>
      <c r="B560" s="59"/>
      <c r="C560" s="56"/>
      <c r="D560" s="55"/>
      <c r="E560" s="48"/>
      <c r="F560" s="48"/>
      <c r="G560" s="48"/>
      <c r="H560" s="48"/>
      <c r="I560" s="48"/>
      <c r="J560" s="48"/>
      <c r="K560" s="48"/>
      <c r="L560" s="48"/>
      <c r="M560" s="48"/>
      <c r="N560" s="48"/>
      <c r="O560" s="48"/>
      <c r="P560" s="190"/>
      <c r="Q560" s="48"/>
      <c r="R560" s="48"/>
      <c r="S560" s="48"/>
      <c r="T560" s="48"/>
      <c r="U560" s="48"/>
      <c r="V560" s="48"/>
      <c r="W560" s="187"/>
    </row>
    <row r="561" spans="1:23" ht="18" customHeight="1" x14ac:dyDescent="0.25">
      <c r="A561" s="54"/>
      <c r="B561" s="58"/>
      <c r="C561" s="50"/>
      <c r="D561" s="49"/>
      <c r="E561" s="53">
        <f t="shared" ref="E561:V561" si="271">$C559*E560</f>
        <v>0</v>
      </c>
      <c r="F561" s="53">
        <f t="shared" si="271"/>
        <v>0</v>
      </c>
      <c r="G561" s="53">
        <f t="shared" si="271"/>
        <v>0</v>
      </c>
      <c r="H561" s="53">
        <f t="shared" si="271"/>
        <v>0</v>
      </c>
      <c r="I561" s="53">
        <f t="shared" si="271"/>
        <v>0</v>
      </c>
      <c r="J561" s="53">
        <f t="shared" si="271"/>
        <v>0</v>
      </c>
      <c r="K561" s="53">
        <f t="shared" si="271"/>
        <v>0</v>
      </c>
      <c r="L561" s="53">
        <f t="shared" si="271"/>
        <v>0</v>
      </c>
      <c r="M561" s="53">
        <f t="shared" si="271"/>
        <v>0</v>
      </c>
      <c r="N561" s="53">
        <f t="shared" si="271"/>
        <v>0</v>
      </c>
      <c r="O561" s="53">
        <f t="shared" si="271"/>
        <v>0</v>
      </c>
      <c r="P561" s="53">
        <f t="shared" si="271"/>
        <v>0</v>
      </c>
      <c r="Q561" s="53">
        <f t="shared" si="271"/>
        <v>0</v>
      </c>
      <c r="R561" s="53">
        <f t="shared" si="271"/>
        <v>0</v>
      </c>
      <c r="S561" s="53">
        <f t="shared" si="271"/>
        <v>0</v>
      </c>
      <c r="T561" s="53">
        <f t="shared" si="271"/>
        <v>0</v>
      </c>
      <c r="U561" s="53">
        <f t="shared" si="271"/>
        <v>0</v>
      </c>
      <c r="V561" s="53">
        <f t="shared" si="271"/>
        <v>0</v>
      </c>
      <c r="W561" s="187"/>
    </row>
    <row r="562" spans="1:23" ht="18" customHeight="1" x14ac:dyDescent="0.25">
      <c r="A562" s="52"/>
      <c r="B562" s="58"/>
      <c r="C562" s="50"/>
      <c r="D562" s="49"/>
      <c r="E562" s="53"/>
      <c r="F562" s="53"/>
      <c r="G562" s="53"/>
      <c r="H562" s="53"/>
      <c r="I562" s="53"/>
      <c r="J562" s="53"/>
      <c r="K562" s="53"/>
      <c r="L562" s="53"/>
      <c r="M562" s="53"/>
      <c r="N562" s="53"/>
      <c r="O562" s="53"/>
      <c r="P562" s="53"/>
      <c r="Q562" s="53"/>
      <c r="R562" s="53"/>
      <c r="S562" s="53"/>
      <c r="T562" s="53"/>
      <c r="U562" s="53"/>
      <c r="V562" s="53"/>
      <c r="W562" s="187"/>
    </row>
    <row r="563" spans="1:23" ht="18" customHeight="1" x14ac:dyDescent="0.25">
      <c r="A563" s="341" t="s">
        <v>246</v>
      </c>
      <c r="B563" s="337" t="s">
        <v>196</v>
      </c>
      <c r="C563" s="338">
        <f>'ORÇAMENTO SINTETICO'!H2272</f>
        <v>0</v>
      </c>
      <c r="D563" s="340" t="e">
        <f>C563/$C$554</f>
        <v>#DIV/0!</v>
      </c>
      <c r="E563" s="339">
        <f t="shared" ref="E563:V563" si="272">E565</f>
        <v>0</v>
      </c>
      <c r="F563" s="339">
        <f t="shared" si="272"/>
        <v>0</v>
      </c>
      <c r="G563" s="339">
        <f t="shared" si="272"/>
        <v>0</v>
      </c>
      <c r="H563" s="339">
        <f t="shared" si="272"/>
        <v>0</v>
      </c>
      <c r="I563" s="339">
        <f t="shared" si="272"/>
        <v>0</v>
      </c>
      <c r="J563" s="339">
        <f t="shared" si="272"/>
        <v>0</v>
      </c>
      <c r="K563" s="339">
        <f t="shared" si="272"/>
        <v>0</v>
      </c>
      <c r="L563" s="339">
        <f t="shared" si="272"/>
        <v>0</v>
      </c>
      <c r="M563" s="339">
        <f t="shared" si="272"/>
        <v>0</v>
      </c>
      <c r="N563" s="339">
        <f t="shared" si="272"/>
        <v>0</v>
      </c>
      <c r="O563" s="339">
        <f t="shared" si="272"/>
        <v>0</v>
      </c>
      <c r="P563" s="339">
        <f t="shared" si="272"/>
        <v>0</v>
      </c>
      <c r="Q563" s="339">
        <f t="shared" si="272"/>
        <v>0</v>
      </c>
      <c r="R563" s="339">
        <f t="shared" si="272"/>
        <v>0</v>
      </c>
      <c r="S563" s="339">
        <f t="shared" si="272"/>
        <v>0</v>
      </c>
      <c r="T563" s="339">
        <f t="shared" si="272"/>
        <v>0</v>
      </c>
      <c r="U563" s="339">
        <f t="shared" si="272"/>
        <v>0</v>
      </c>
      <c r="V563" s="339">
        <f t="shared" si="272"/>
        <v>0</v>
      </c>
      <c r="W563" s="187"/>
    </row>
    <row r="564" spans="1:23" ht="18" customHeight="1" x14ac:dyDescent="0.25">
      <c r="A564" s="52"/>
      <c r="B564" s="59"/>
      <c r="C564" s="56"/>
      <c r="D564" s="55"/>
      <c r="E564" s="48"/>
      <c r="F564" s="48"/>
      <c r="G564" s="48"/>
      <c r="H564" s="48"/>
      <c r="I564" s="48"/>
      <c r="J564" s="48"/>
      <c r="K564" s="48"/>
      <c r="L564" s="48"/>
      <c r="M564" s="48"/>
      <c r="N564" s="48"/>
      <c r="O564" s="48"/>
      <c r="P564" s="190"/>
      <c r="Q564" s="48"/>
      <c r="R564" s="48"/>
      <c r="S564" s="48"/>
      <c r="T564" s="48"/>
      <c r="U564" s="48"/>
      <c r="V564" s="48"/>
      <c r="W564" s="187"/>
    </row>
    <row r="565" spans="1:23" ht="18" customHeight="1" x14ac:dyDescent="0.25">
      <c r="A565" s="54"/>
      <c r="B565" s="58"/>
      <c r="C565" s="50"/>
      <c r="D565" s="53">
        <f>$C$70*D564</f>
        <v>0</v>
      </c>
      <c r="E565" s="53">
        <f t="shared" ref="E565:V565" si="273">$C563*E564</f>
        <v>0</v>
      </c>
      <c r="F565" s="53">
        <f t="shared" si="273"/>
        <v>0</v>
      </c>
      <c r="G565" s="53">
        <f t="shared" si="273"/>
        <v>0</v>
      </c>
      <c r="H565" s="53">
        <f t="shared" si="273"/>
        <v>0</v>
      </c>
      <c r="I565" s="53">
        <f t="shared" si="273"/>
        <v>0</v>
      </c>
      <c r="J565" s="53">
        <f t="shared" si="273"/>
        <v>0</v>
      </c>
      <c r="K565" s="53">
        <f t="shared" si="273"/>
        <v>0</v>
      </c>
      <c r="L565" s="53">
        <f t="shared" si="273"/>
        <v>0</v>
      </c>
      <c r="M565" s="53">
        <f t="shared" si="273"/>
        <v>0</v>
      </c>
      <c r="N565" s="53">
        <f t="shared" si="273"/>
        <v>0</v>
      </c>
      <c r="O565" s="53">
        <f t="shared" si="273"/>
        <v>0</v>
      </c>
      <c r="P565" s="53">
        <f t="shared" si="273"/>
        <v>0</v>
      </c>
      <c r="Q565" s="53">
        <f t="shared" si="273"/>
        <v>0</v>
      </c>
      <c r="R565" s="53">
        <f t="shared" si="273"/>
        <v>0</v>
      </c>
      <c r="S565" s="53">
        <f t="shared" si="273"/>
        <v>0</v>
      </c>
      <c r="T565" s="53">
        <f t="shared" si="273"/>
        <v>0</v>
      </c>
      <c r="U565" s="53">
        <f t="shared" si="273"/>
        <v>0</v>
      </c>
      <c r="V565" s="53">
        <f t="shared" si="273"/>
        <v>0</v>
      </c>
      <c r="W565" s="187"/>
    </row>
    <row r="566" spans="1:23" ht="18" customHeight="1" x14ac:dyDescent="0.25">
      <c r="A566" s="52"/>
      <c r="B566" s="58"/>
      <c r="C566" s="50"/>
      <c r="D566" s="49"/>
      <c r="E566" s="53"/>
      <c r="F566" s="53"/>
      <c r="G566" s="53"/>
      <c r="H566" s="53"/>
      <c r="I566" s="53"/>
      <c r="J566" s="53"/>
      <c r="K566" s="53"/>
      <c r="L566" s="53"/>
      <c r="M566" s="53"/>
      <c r="N566" s="53"/>
      <c r="O566" s="53"/>
      <c r="P566" s="53"/>
      <c r="Q566" s="53"/>
      <c r="R566" s="53"/>
      <c r="S566" s="53"/>
      <c r="T566" s="53"/>
      <c r="U566" s="53"/>
      <c r="V566" s="53"/>
      <c r="W566" s="187"/>
    </row>
    <row r="567" spans="1:23" ht="18" customHeight="1" x14ac:dyDescent="0.25">
      <c r="A567" s="341" t="s">
        <v>245</v>
      </c>
      <c r="B567" s="337" t="s">
        <v>4498</v>
      </c>
      <c r="C567" s="338">
        <f>'ORÇAMENTO SINTETICO'!H2277</f>
        <v>0</v>
      </c>
      <c r="D567" s="340" t="e">
        <f>C567/$C$554</f>
        <v>#DIV/0!</v>
      </c>
      <c r="E567" s="339">
        <f t="shared" ref="E567:V567" si="274">E569</f>
        <v>0</v>
      </c>
      <c r="F567" s="339">
        <f t="shared" si="274"/>
        <v>0</v>
      </c>
      <c r="G567" s="339">
        <f t="shared" si="274"/>
        <v>0</v>
      </c>
      <c r="H567" s="339">
        <f t="shared" si="274"/>
        <v>0</v>
      </c>
      <c r="I567" s="339">
        <f t="shared" si="274"/>
        <v>0</v>
      </c>
      <c r="J567" s="339">
        <f t="shared" si="274"/>
        <v>0</v>
      </c>
      <c r="K567" s="339">
        <f t="shared" si="274"/>
        <v>0</v>
      </c>
      <c r="L567" s="339">
        <f t="shared" si="274"/>
        <v>0</v>
      </c>
      <c r="M567" s="339">
        <f t="shared" si="274"/>
        <v>0</v>
      </c>
      <c r="N567" s="339">
        <f t="shared" si="274"/>
        <v>0</v>
      </c>
      <c r="O567" s="339">
        <f t="shared" si="274"/>
        <v>0</v>
      </c>
      <c r="P567" s="339">
        <f t="shared" si="274"/>
        <v>0</v>
      </c>
      <c r="Q567" s="339">
        <f t="shared" si="274"/>
        <v>0</v>
      </c>
      <c r="R567" s="339">
        <f t="shared" si="274"/>
        <v>0</v>
      </c>
      <c r="S567" s="339">
        <f t="shared" si="274"/>
        <v>0</v>
      </c>
      <c r="T567" s="339">
        <f t="shared" si="274"/>
        <v>0</v>
      </c>
      <c r="U567" s="339">
        <f t="shared" si="274"/>
        <v>0</v>
      </c>
      <c r="V567" s="339">
        <f t="shared" si="274"/>
        <v>0</v>
      </c>
      <c r="W567" s="187"/>
    </row>
    <row r="568" spans="1:23" ht="18" customHeight="1" x14ac:dyDescent="0.25">
      <c r="A568" s="52"/>
      <c r="B568" s="59"/>
      <c r="C568" s="56"/>
      <c r="D568" s="55"/>
      <c r="E568" s="48"/>
      <c r="F568" s="48"/>
      <c r="G568" s="48"/>
      <c r="H568" s="48"/>
      <c r="I568" s="48"/>
      <c r="J568" s="48"/>
      <c r="K568" s="48"/>
      <c r="L568" s="48"/>
      <c r="M568" s="48"/>
      <c r="N568" s="48"/>
      <c r="O568" s="48"/>
      <c r="P568" s="48"/>
      <c r="Q568" s="190"/>
      <c r="R568" s="48"/>
      <c r="S568" s="48"/>
      <c r="T568" s="48"/>
      <c r="U568" s="48"/>
      <c r="V568" s="48"/>
      <c r="W568" s="187"/>
    </row>
    <row r="569" spans="1:23" ht="18" customHeight="1" x14ac:dyDescent="0.25">
      <c r="A569" s="54"/>
      <c r="B569" s="58"/>
      <c r="C569" s="50"/>
      <c r="D569" s="49"/>
      <c r="E569" s="53">
        <f t="shared" ref="E569:V569" si="275">$C567*E568</f>
        <v>0</v>
      </c>
      <c r="F569" s="53">
        <f t="shared" si="275"/>
        <v>0</v>
      </c>
      <c r="G569" s="53">
        <f t="shared" si="275"/>
        <v>0</v>
      </c>
      <c r="H569" s="53">
        <f t="shared" si="275"/>
        <v>0</v>
      </c>
      <c r="I569" s="53">
        <f t="shared" si="275"/>
        <v>0</v>
      </c>
      <c r="J569" s="53">
        <f t="shared" si="275"/>
        <v>0</v>
      </c>
      <c r="K569" s="53">
        <f t="shared" si="275"/>
        <v>0</v>
      </c>
      <c r="L569" s="53">
        <f t="shared" si="275"/>
        <v>0</v>
      </c>
      <c r="M569" s="53">
        <f t="shared" si="275"/>
        <v>0</v>
      </c>
      <c r="N569" s="53">
        <f t="shared" si="275"/>
        <v>0</v>
      </c>
      <c r="O569" s="53">
        <f t="shared" si="275"/>
        <v>0</v>
      </c>
      <c r="P569" s="53">
        <f t="shared" si="275"/>
        <v>0</v>
      </c>
      <c r="Q569" s="53">
        <f t="shared" si="275"/>
        <v>0</v>
      </c>
      <c r="R569" s="53">
        <f t="shared" si="275"/>
        <v>0</v>
      </c>
      <c r="S569" s="53">
        <f t="shared" si="275"/>
        <v>0</v>
      </c>
      <c r="T569" s="53">
        <f t="shared" si="275"/>
        <v>0</v>
      </c>
      <c r="U569" s="53">
        <f t="shared" si="275"/>
        <v>0</v>
      </c>
      <c r="V569" s="53">
        <f t="shared" si="275"/>
        <v>0</v>
      </c>
      <c r="W569" s="187"/>
    </row>
    <row r="570" spans="1:23" ht="18" customHeight="1" x14ac:dyDescent="0.25">
      <c r="A570" s="52"/>
      <c r="B570" s="58"/>
      <c r="C570" s="50"/>
      <c r="D570" s="49"/>
      <c r="E570" s="53"/>
      <c r="F570" s="53"/>
      <c r="G570" s="53"/>
      <c r="H570" s="53"/>
      <c r="I570" s="53"/>
      <c r="J570" s="53"/>
      <c r="K570" s="53"/>
      <c r="L570" s="53"/>
      <c r="M570" s="53"/>
      <c r="N570" s="53"/>
      <c r="O570" s="53"/>
      <c r="P570" s="53"/>
      <c r="Q570" s="53"/>
      <c r="R570" s="53"/>
      <c r="S570" s="53"/>
      <c r="T570" s="53"/>
      <c r="U570" s="53"/>
      <c r="V570" s="53"/>
      <c r="W570" s="187"/>
    </row>
    <row r="571" spans="1:23" ht="18" customHeight="1" x14ac:dyDescent="0.25">
      <c r="A571" s="341" t="s">
        <v>244</v>
      </c>
      <c r="B571" s="337" t="s">
        <v>49</v>
      </c>
      <c r="C571" s="338">
        <f>'ORÇAMENTO SINTETICO'!H2280</f>
        <v>0</v>
      </c>
      <c r="D571" s="340" t="e">
        <f>C571/$C$554</f>
        <v>#DIV/0!</v>
      </c>
      <c r="E571" s="339">
        <f t="shared" ref="E571:V571" si="276">E573</f>
        <v>0</v>
      </c>
      <c r="F571" s="339">
        <f t="shared" si="276"/>
        <v>0</v>
      </c>
      <c r="G571" s="339">
        <f t="shared" si="276"/>
        <v>0</v>
      </c>
      <c r="H571" s="339">
        <f t="shared" si="276"/>
        <v>0</v>
      </c>
      <c r="I571" s="339">
        <f t="shared" si="276"/>
        <v>0</v>
      </c>
      <c r="J571" s="339">
        <f t="shared" si="276"/>
        <v>0</v>
      </c>
      <c r="K571" s="339">
        <f t="shared" si="276"/>
        <v>0</v>
      </c>
      <c r="L571" s="339">
        <f t="shared" si="276"/>
        <v>0</v>
      </c>
      <c r="M571" s="339">
        <f t="shared" si="276"/>
        <v>0</v>
      </c>
      <c r="N571" s="339">
        <f t="shared" si="276"/>
        <v>0</v>
      </c>
      <c r="O571" s="339">
        <f t="shared" si="276"/>
        <v>0</v>
      </c>
      <c r="P571" s="339">
        <f t="shared" si="276"/>
        <v>0</v>
      </c>
      <c r="Q571" s="339">
        <f t="shared" si="276"/>
        <v>0</v>
      </c>
      <c r="R571" s="339">
        <f t="shared" si="276"/>
        <v>0</v>
      </c>
      <c r="S571" s="339">
        <f t="shared" si="276"/>
        <v>0</v>
      </c>
      <c r="T571" s="339">
        <f t="shared" si="276"/>
        <v>0</v>
      </c>
      <c r="U571" s="339">
        <f t="shared" si="276"/>
        <v>0</v>
      </c>
      <c r="V571" s="339">
        <f t="shared" si="276"/>
        <v>0</v>
      </c>
      <c r="W571" s="187"/>
    </row>
    <row r="572" spans="1:23" ht="18" customHeight="1" x14ac:dyDescent="0.25">
      <c r="A572" s="52"/>
      <c r="B572" s="57"/>
      <c r="C572" s="50"/>
      <c r="D572" s="49"/>
      <c r="E572" s="48"/>
      <c r="F572" s="48"/>
      <c r="G572" s="48"/>
      <c r="H572" s="48"/>
      <c r="I572" s="48"/>
      <c r="J572" s="48"/>
      <c r="K572" s="48"/>
      <c r="L572" s="48"/>
      <c r="M572" s="48"/>
      <c r="N572" s="48"/>
      <c r="O572" s="48"/>
      <c r="P572" s="190"/>
      <c r="Q572" s="190"/>
      <c r="R572" s="48"/>
      <c r="S572" s="48"/>
      <c r="T572" s="48"/>
      <c r="U572" s="48"/>
      <c r="V572" s="48"/>
      <c r="W572" s="187"/>
    </row>
    <row r="573" spans="1:23" ht="18" customHeight="1" x14ac:dyDescent="0.25">
      <c r="A573" s="54"/>
      <c r="B573" s="57"/>
      <c r="C573" s="50"/>
      <c r="D573" s="49"/>
      <c r="E573" s="53">
        <f t="shared" ref="E573:V573" si="277">$C571*E572</f>
        <v>0</v>
      </c>
      <c r="F573" s="53">
        <f t="shared" si="277"/>
        <v>0</v>
      </c>
      <c r="G573" s="53">
        <f t="shared" si="277"/>
        <v>0</v>
      </c>
      <c r="H573" s="53">
        <f t="shared" si="277"/>
        <v>0</v>
      </c>
      <c r="I573" s="53">
        <f t="shared" si="277"/>
        <v>0</v>
      </c>
      <c r="J573" s="53">
        <f t="shared" si="277"/>
        <v>0</v>
      </c>
      <c r="K573" s="53">
        <f t="shared" si="277"/>
        <v>0</v>
      </c>
      <c r="L573" s="53">
        <f t="shared" si="277"/>
        <v>0</v>
      </c>
      <c r="M573" s="53">
        <f t="shared" si="277"/>
        <v>0</v>
      </c>
      <c r="N573" s="53">
        <f t="shared" si="277"/>
        <v>0</v>
      </c>
      <c r="O573" s="53">
        <f t="shared" si="277"/>
        <v>0</v>
      </c>
      <c r="P573" s="53">
        <f t="shared" si="277"/>
        <v>0</v>
      </c>
      <c r="Q573" s="53">
        <f t="shared" si="277"/>
        <v>0</v>
      </c>
      <c r="R573" s="53">
        <f t="shared" si="277"/>
        <v>0</v>
      </c>
      <c r="S573" s="53">
        <f t="shared" si="277"/>
        <v>0</v>
      </c>
      <c r="T573" s="53">
        <f t="shared" si="277"/>
        <v>0</v>
      </c>
      <c r="U573" s="53">
        <f t="shared" si="277"/>
        <v>0</v>
      </c>
      <c r="V573" s="53">
        <f t="shared" si="277"/>
        <v>0</v>
      </c>
      <c r="W573" s="187"/>
    </row>
    <row r="574" spans="1:23" ht="18" customHeight="1" x14ac:dyDescent="0.25">
      <c r="A574" s="52"/>
      <c r="B574" s="58"/>
      <c r="C574" s="50"/>
      <c r="D574" s="49"/>
      <c r="E574" s="53"/>
      <c r="F574" s="53"/>
      <c r="G574" s="53"/>
      <c r="H574" s="53"/>
      <c r="I574" s="53"/>
      <c r="J574" s="53"/>
      <c r="K574" s="53"/>
      <c r="L574" s="53"/>
      <c r="M574" s="53"/>
      <c r="N574" s="53"/>
      <c r="O574" s="53"/>
      <c r="P574" s="53"/>
      <c r="Q574" s="53"/>
      <c r="R574" s="53"/>
      <c r="S574" s="53"/>
      <c r="T574" s="53"/>
      <c r="U574" s="53"/>
      <c r="V574" s="53"/>
      <c r="W574" s="187"/>
    </row>
    <row r="575" spans="1:23" ht="18" customHeight="1" x14ac:dyDescent="0.25">
      <c r="A575" s="341" t="s">
        <v>243</v>
      </c>
      <c r="B575" s="337" t="s">
        <v>51</v>
      </c>
      <c r="C575" s="338">
        <f>'ORÇAMENTO SINTETICO'!H2283</f>
        <v>0</v>
      </c>
      <c r="D575" s="340" t="e">
        <f>C575/$C$554</f>
        <v>#DIV/0!</v>
      </c>
      <c r="E575" s="339">
        <f t="shared" ref="E575:V575" si="278">E577</f>
        <v>0</v>
      </c>
      <c r="F575" s="339">
        <f t="shared" si="278"/>
        <v>0</v>
      </c>
      <c r="G575" s="339">
        <f t="shared" si="278"/>
        <v>0</v>
      </c>
      <c r="H575" s="339">
        <f t="shared" si="278"/>
        <v>0</v>
      </c>
      <c r="I575" s="339">
        <f t="shared" si="278"/>
        <v>0</v>
      </c>
      <c r="J575" s="339">
        <f t="shared" si="278"/>
        <v>0</v>
      </c>
      <c r="K575" s="339">
        <f t="shared" si="278"/>
        <v>0</v>
      </c>
      <c r="L575" s="339">
        <f t="shared" si="278"/>
        <v>0</v>
      </c>
      <c r="M575" s="339">
        <f t="shared" si="278"/>
        <v>0</v>
      </c>
      <c r="N575" s="339">
        <f t="shared" si="278"/>
        <v>0</v>
      </c>
      <c r="O575" s="339">
        <f t="shared" si="278"/>
        <v>0</v>
      </c>
      <c r="P575" s="339">
        <f t="shared" si="278"/>
        <v>0</v>
      </c>
      <c r="Q575" s="339">
        <f t="shared" si="278"/>
        <v>0</v>
      </c>
      <c r="R575" s="339">
        <f t="shared" si="278"/>
        <v>0</v>
      </c>
      <c r="S575" s="339">
        <f t="shared" si="278"/>
        <v>0</v>
      </c>
      <c r="T575" s="339">
        <f t="shared" si="278"/>
        <v>0</v>
      </c>
      <c r="U575" s="339">
        <f t="shared" si="278"/>
        <v>0</v>
      </c>
      <c r="V575" s="339">
        <f t="shared" si="278"/>
        <v>0</v>
      </c>
      <c r="W575" s="187"/>
    </row>
    <row r="576" spans="1:23" ht="18" customHeight="1" x14ac:dyDescent="0.25">
      <c r="A576" s="52"/>
      <c r="B576" s="58"/>
      <c r="C576" s="50"/>
      <c r="D576" s="49"/>
      <c r="E576" s="48"/>
      <c r="F576" s="48"/>
      <c r="G576" s="48"/>
      <c r="H576" s="48"/>
      <c r="I576" s="48"/>
      <c r="J576" s="48"/>
      <c r="K576" s="48"/>
      <c r="L576" s="48"/>
      <c r="M576" s="48"/>
      <c r="N576" s="48"/>
      <c r="O576" s="48"/>
      <c r="P576" s="48"/>
      <c r="Q576" s="48"/>
      <c r="R576" s="190"/>
      <c r="S576" s="48"/>
      <c r="T576" s="48"/>
      <c r="U576" s="48"/>
      <c r="V576" s="48"/>
      <c r="W576" s="187"/>
    </row>
    <row r="577" spans="1:23" ht="18" customHeight="1" x14ac:dyDescent="0.25">
      <c r="A577" s="54"/>
      <c r="B577" s="57"/>
      <c r="C577" s="50"/>
      <c r="D577" s="49"/>
      <c r="E577" s="53">
        <f t="shared" ref="E577:V577" si="279">$C575*E576</f>
        <v>0</v>
      </c>
      <c r="F577" s="53">
        <f t="shared" si="279"/>
        <v>0</v>
      </c>
      <c r="G577" s="53">
        <f t="shared" si="279"/>
        <v>0</v>
      </c>
      <c r="H577" s="53">
        <f t="shared" si="279"/>
        <v>0</v>
      </c>
      <c r="I577" s="53">
        <f t="shared" si="279"/>
        <v>0</v>
      </c>
      <c r="J577" s="53">
        <f t="shared" si="279"/>
        <v>0</v>
      </c>
      <c r="K577" s="53">
        <f t="shared" si="279"/>
        <v>0</v>
      </c>
      <c r="L577" s="53">
        <f t="shared" si="279"/>
        <v>0</v>
      </c>
      <c r="M577" s="53">
        <f t="shared" si="279"/>
        <v>0</v>
      </c>
      <c r="N577" s="53">
        <f t="shared" si="279"/>
        <v>0</v>
      </c>
      <c r="O577" s="53">
        <f t="shared" si="279"/>
        <v>0</v>
      </c>
      <c r="P577" s="53">
        <f t="shared" si="279"/>
        <v>0</v>
      </c>
      <c r="Q577" s="53">
        <f t="shared" si="279"/>
        <v>0</v>
      </c>
      <c r="R577" s="53">
        <f t="shared" si="279"/>
        <v>0</v>
      </c>
      <c r="S577" s="53">
        <f t="shared" si="279"/>
        <v>0</v>
      </c>
      <c r="T577" s="53">
        <f t="shared" si="279"/>
        <v>0</v>
      </c>
      <c r="U577" s="53">
        <f t="shared" si="279"/>
        <v>0</v>
      </c>
      <c r="V577" s="53">
        <f t="shared" si="279"/>
        <v>0</v>
      </c>
      <c r="W577" s="187"/>
    </row>
    <row r="578" spans="1:23" ht="18" customHeight="1" x14ac:dyDescent="0.25">
      <c r="A578" s="54"/>
      <c r="B578" s="58"/>
      <c r="C578" s="50"/>
      <c r="D578" s="49"/>
      <c r="E578" s="53"/>
      <c r="F578" s="53"/>
      <c r="G578" s="53"/>
      <c r="H578" s="53"/>
      <c r="I578" s="53"/>
      <c r="J578" s="53"/>
      <c r="K578" s="53"/>
      <c r="L578" s="53"/>
      <c r="M578" s="53"/>
      <c r="N578" s="53"/>
      <c r="O578" s="53"/>
      <c r="P578" s="53"/>
      <c r="Q578" s="53"/>
      <c r="R578" s="53"/>
      <c r="S578" s="53"/>
      <c r="T578" s="53"/>
      <c r="U578" s="53"/>
      <c r="V578" s="53"/>
      <c r="W578" s="187"/>
    </row>
    <row r="579" spans="1:23" ht="18" customHeight="1" x14ac:dyDescent="0.25">
      <c r="A579" s="341" t="s">
        <v>242</v>
      </c>
      <c r="B579" s="337" t="s">
        <v>53</v>
      </c>
      <c r="C579" s="338">
        <f>'ORÇAMENTO SINTETICO'!H2293</f>
        <v>0</v>
      </c>
      <c r="D579" s="340" t="e">
        <f>C579/$C$554</f>
        <v>#DIV/0!</v>
      </c>
      <c r="E579" s="339">
        <f t="shared" ref="E579:V579" si="280">E581</f>
        <v>0</v>
      </c>
      <c r="F579" s="339">
        <f t="shared" si="280"/>
        <v>0</v>
      </c>
      <c r="G579" s="339">
        <f t="shared" si="280"/>
        <v>0</v>
      </c>
      <c r="H579" s="339">
        <f t="shared" si="280"/>
        <v>0</v>
      </c>
      <c r="I579" s="339">
        <f t="shared" si="280"/>
        <v>0</v>
      </c>
      <c r="J579" s="339">
        <f t="shared" si="280"/>
        <v>0</v>
      </c>
      <c r="K579" s="339">
        <f t="shared" si="280"/>
        <v>0</v>
      </c>
      <c r="L579" s="339">
        <f t="shared" si="280"/>
        <v>0</v>
      </c>
      <c r="M579" s="339">
        <f t="shared" si="280"/>
        <v>0</v>
      </c>
      <c r="N579" s="339">
        <f t="shared" si="280"/>
        <v>0</v>
      </c>
      <c r="O579" s="339">
        <f t="shared" si="280"/>
        <v>0</v>
      </c>
      <c r="P579" s="339">
        <f t="shared" si="280"/>
        <v>0</v>
      </c>
      <c r="Q579" s="339">
        <f t="shared" si="280"/>
        <v>0</v>
      </c>
      <c r="R579" s="339">
        <f t="shared" si="280"/>
        <v>0</v>
      </c>
      <c r="S579" s="339">
        <f t="shared" si="280"/>
        <v>0</v>
      </c>
      <c r="T579" s="339">
        <f t="shared" si="280"/>
        <v>0</v>
      </c>
      <c r="U579" s="339">
        <f t="shared" si="280"/>
        <v>0</v>
      </c>
      <c r="V579" s="339">
        <f t="shared" si="280"/>
        <v>0</v>
      </c>
      <c r="W579" s="187"/>
    </row>
    <row r="580" spans="1:23" ht="18" customHeight="1" x14ac:dyDescent="0.25">
      <c r="A580" s="52"/>
      <c r="B580" s="58"/>
      <c r="C580" s="56"/>
      <c r="D580" s="55"/>
      <c r="E580" s="48"/>
      <c r="F580" s="48"/>
      <c r="G580" s="48"/>
      <c r="H580" s="48"/>
      <c r="I580" s="48"/>
      <c r="J580" s="48"/>
      <c r="K580" s="48"/>
      <c r="L580" s="48"/>
      <c r="M580" s="48"/>
      <c r="N580" s="48"/>
      <c r="O580" s="48"/>
      <c r="P580" s="190"/>
      <c r="Q580" s="48"/>
      <c r="R580" s="48"/>
      <c r="S580" s="48"/>
      <c r="T580" s="48"/>
      <c r="U580" s="48"/>
      <c r="V580" s="48"/>
      <c r="W580" s="187"/>
    </row>
    <row r="581" spans="1:23" ht="18" customHeight="1" x14ac:dyDescent="0.25">
      <c r="A581" s="52"/>
      <c r="B581" s="57"/>
      <c r="C581" s="50"/>
      <c r="D581" s="49"/>
      <c r="E581" s="53">
        <f t="shared" ref="E581:V581" si="281">$C579*E580</f>
        <v>0</v>
      </c>
      <c r="F581" s="53">
        <f t="shared" si="281"/>
        <v>0</v>
      </c>
      <c r="G581" s="53">
        <f t="shared" si="281"/>
        <v>0</v>
      </c>
      <c r="H581" s="53">
        <f t="shared" si="281"/>
        <v>0</v>
      </c>
      <c r="I581" s="53">
        <f t="shared" si="281"/>
        <v>0</v>
      </c>
      <c r="J581" s="53">
        <f t="shared" si="281"/>
        <v>0</v>
      </c>
      <c r="K581" s="53">
        <f t="shared" si="281"/>
        <v>0</v>
      </c>
      <c r="L581" s="53">
        <f t="shared" si="281"/>
        <v>0</v>
      </c>
      <c r="M581" s="53">
        <f t="shared" si="281"/>
        <v>0</v>
      </c>
      <c r="N581" s="53">
        <f t="shared" si="281"/>
        <v>0</v>
      </c>
      <c r="O581" s="53">
        <f t="shared" si="281"/>
        <v>0</v>
      </c>
      <c r="P581" s="53">
        <f t="shared" si="281"/>
        <v>0</v>
      </c>
      <c r="Q581" s="53">
        <f t="shared" si="281"/>
        <v>0</v>
      </c>
      <c r="R581" s="53">
        <f t="shared" si="281"/>
        <v>0</v>
      </c>
      <c r="S581" s="53">
        <f t="shared" si="281"/>
        <v>0</v>
      </c>
      <c r="T581" s="53">
        <f t="shared" si="281"/>
        <v>0</v>
      </c>
      <c r="U581" s="53">
        <f t="shared" si="281"/>
        <v>0</v>
      </c>
      <c r="V581" s="53">
        <f t="shared" si="281"/>
        <v>0</v>
      </c>
      <c r="W581" s="187"/>
    </row>
    <row r="582" spans="1:23" ht="18" customHeight="1" x14ac:dyDescent="0.25">
      <c r="A582" s="54"/>
      <c r="B582" s="58"/>
      <c r="C582" s="50"/>
      <c r="D582" s="49"/>
      <c r="E582" s="53"/>
      <c r="F582" s="53"/>
      <c r="G582" s="53"/>
      <c r="H582" s="53"/>
      <c r="I582" s="53"/>
      <c r="J582" s="53"/>
      <c r="K582" s="53"/>
      <c r="L582" s="53"/>
      <c r="M582" s="53"/>
      <c r="N582" s="53"/>
      <c r="O582" s="53"/>
      <c r="P582" s="53"/>
      <c r="Q582" s="53"/>
      <c r="R582" s="53"/>
      <c r="S582" s="53"/>
      <c r="T582" s="53"/>
      <c r="U582" s="53"/>
      <c r="V582" s="53"/>
      <c r="W582" s="187"/>
    </row>
    <row r="583" spans="1:23" ht="27.6" x14ac:dyDescent="0.25">
      <c r="A583" s="341" t="s">
        <v>241</v>
      </c>
      <c r="B583" s="337" t="s">
        <v>203</v>
      </c>
      <c r="C583" s="338">
        <f>'ORÇAMENTO SINTETICO'!H2300</f>
        <v>0</v>
      </c>
      <c r="D583" s="340" t="e">
        <f>C583/$C$554</f>
        <v>#DIV/0!</v>
      </c>
      <c r="E583" s="339">
        <f t="shared" ref="E583:V583" si="282">E585</f>
        <v>0</v>
      </c>
      <c r="F583" s="339">
        <f t="shared" si="282"/>
        <v>0</v>
      </c>
      <c r="G583" s="339">
        <f t="shared" si="282"/>
        <v>0</v>
      </c>
      <c r="H583" s="339">
        <f t="shared" si="282"/>
        <v>0</v>
      </c>
      <c r="I583" s="339">
        <f t="shared" si="282"/>
        <v>0</v>
      </c>
      <c r="J583" s="339">
        <f t="shared" si="282"/>
        <v>0</v>
      </c>
      <c r="K583" s="339">
        <f t="shared" si="282"/>
        <v>0</v>
      </c>
      <c r="L583" s="339">
        <f t="shared" si="282"/>
        <v>0</v>
      </c>
      <c r="M583" s="339">
        <f t="shared" si="282"/>
        <v>0</v>
      </c>
      <c r="N583" s="339">
        <f t="shared" si="282"/>
        <v>0</v>
      </c>
      <c r="O583" s="339">
        <f t="shared" si="282"/>
        <v>0</v>
      </c>
      <c r="P583" s="339">
        <f t="shared" si="282"/>
        <v>0</v>
      </c>
      <c r="Q583" s="339">
        <f t="shared" si="282"/>
        <v>0</v>
      </c>
      <c r="R583" s="339">
        <f t="shared" si="282"/>
        <v>0</v>
      </c>
      <c r="S583" s="339">
        <f t="shared" si="282"/>
        <v>0</v>
      </c>
      <c r="T583" s="339">
        <f t="shared" si="282"/>
        <v>0</v>
      </c>
      <c r="U583" s="339">
        <f t="shared" si="282"/>
        <v>0</v>
      </c>
      <c r="V583" s="339">
        <f t="shared" si="282"/>
        <v>0</v>
      </c>
      <c r="W583" s="187"/>
    </row>
    <row r="584" spans="1:23" ht="18" customHeight="1" x14ac:dyDescent="0.25">
      <c r="A584" s="319"/>
      <c r="B584" s="320"/>
      <c r="C584" s="321"/>
      <c r="D584" s="322"/>
      <c r="E584" s="323"/>
      <c r="F584" s="323"/>
      <c r="G584" s="323"/>
      <c r="H584" s="323"/>
      <c r="I584" s="323"/>
      <c r="J584" s="323"/>
      <c r="K584" s="323"/>
      <c r="L584" s="323"/>
      <c r="M584" s="323"/>
      <c r="N584" s="323"/>
      <c r="O584" s="323"/>
      <c r="P584" s="323"/>
      <c r="Q584" s="324"/>
      <c r="R584" s="323"/>
      <c r="S584" s="323"/>
      <c r="T584" s="323"/>
      <c r="U584" s="323"/>
      <c r="V584" s="323"/>
      <c r="W584" s="187"/>
    </row>
    <row r="585" spans="1:23" ht="18" customHeight="1" x14ac:dyDescent="0.25">
      <c r="A585" s="325"/>
      <c r="B585" s="326"/>
      <c r="C585" s="327"/>
      <c r="D585" s="328"/>
      <c r="E585" s="329"/>
      <c r="F585" s="329"/>
      <c r="G585" s="329"/>
      <c r="H585" s="329"/>
      <c r="I585" s="329"/>
      <c r="J585" s="329"/>
      <c r="K585" s="329"/>
      <c r="L585" s="329"/>
      <c r="M585" s="329"/>
      <c r="N585" s="329"/>
      <c r="O585" s="329"/>
      <c r="P585" s="329"/>
      <c r="Q585" s="329">
        <f>$C$583*Q584</f>
        <v>0</v>
      </c>
      <c r="R585" s="329"/>
      <c r="S585" s="329"/>
      <c r="T585" s="329"/>
      <c r="U585" s="329"/>
      <c r="V585" s="329">
        <f>$C$583*V584</f>
        <v>0</v>
      </c>
      <c r="W585" s="187"/>
    </row>
    <row r="586" spans="1:23" ht="18" customHeight="1" thickBot="1" x14ac:dyDescent="0.3">
      <c r="A586" s="330"/>
      <c r="B586" s="331"/>
      <c r="C586" s="332"/>
      <c r="D586" s="333"/>
      <c r="E586" s="334"/>
      <c r="F586" s="334"/>
      <c r="G586" s="334"/>
      <c r="H586" s="334"/>
      <c r="I586" s="334"/>
      <c r="J586" s="334"/>
      <c r="K586" s="334"/>
      <c r="L586" s="334"/>
      <c r="M586" s="334"/>
      <c r="N586" s="334"/>
      <c r="O586" s="334"/>
      <c r="P586" s="334"/>
      <c r="Q586" s="334"/>
      <c r="R586" s="334"/>
      <c r="S586" s="334"/>
      <c r="T586" s="334"/>
      <c r="U586" s="334"/>
      <c r="V586" s="334"/>
      <c r="W586" s="187"/>
    </row>
    <row r="587" spans="1:23" ht="18" customHeight="1" thickBot="1" x14ac:dyDescent="0.3">
      <c r="A587" s="127"/>
      <c r="B587" s="128"/>
      <c r="C587" s="129"/>
      <c r="D587" s="130"/>
      <c r="E587" s="131"/>
      <c r="F587" s="131"/>
      <c r="G587" s="131"/>
      <c r="H587" s="131"/>
      <c r="I587" s="131"/>
      <c r="J587" s="131"/>
      <c r="K587" s="131"/>
      <c r="L587" s="131"/>
      <c r="M587" s="131"/>
      <c r="N587" s="131"/>
      <c r="O587" s="131"/>
      <c r="P587" s="131"/>
      <c r="Q587" s="131"/>
      <c r="R587" s="131"/>
      <c r="S587" s="131"/>
      <c r="T587" s="131"/>
      <c r="U587" s="131"/>
      <c r="V587" s="132"/>
    </row>
    <row r="588" spans="1:23" ht="18" customHeight="1" x14ac:dyDescent="0.25">
      <c r="A588" s="427" t="s">
        <v>240</v>
      </c>
      <c r="B588" s="428"/>
      <c r="C588" s="422">
        <f>C9+C57+C135+C212+C288+C366+C448+C521+C554</f>
        <v>0</v>
      </c>
      <c r="D588" s="34" t="s">
        <v>238</v>
      </c>
      <c r="E588" s="46">
        <f>SUMIF(E9:E586,"&gt;1")/2</f>
        <v>0</v>
      </c>
      <c r="F588" s="41">
        <f t="shared" ref="F588:V588" si="283">SUMIF(F10:F586,"&gt;1")/2</f>
        <v>0</v>
      </c>
      <c r="G588" s="41">
        <f t="shared" si="283"/>
        <v>0</v>
      </c>
      <c r="H588" s="41">
        <f t="shared" si="283"/>
        <v>0</v>
      </c>
      <c r="I588" s="41">
        <f t="shared" si="283"/>
        <v>0</v>
      </c>
      <c r="J588" s="41">
        <f t="shared" si="283"/>
        <v>0</v>
      </c>
      <c r="K588" s="41">
        <f t="shared" si="283"/>
        <v>0</v>
      </c>
      <c r="L588" s="41">
        <f t="shared" si="283"/>
        <v>0</v>
      </c>
      <c r="M588" s="41">
        <f t="shared" si="283"/>
        <v>0</v>
      </c>
      <c r="N588" s="41">
        <f t="shared" si="283"/>
        <v>0</v>
      </c>
      <c r="O588" s="41">
        <f t="shared" si="283"/>
        <v>0</v>
      </c>
      <c r="P588" s="41">
        <f t="shared" si="283"/>
        <v>0</v>
      </c>
      <c r="Q588" s="41">
        <f t="shared" si="283"/>
        <v>0</v>
      </c>
      <c r="R588" s="41">
        <f t="shared" si="283"/>
        <v>0</v>
      </c>
      <c r="S588" s="41">
        <f t="shared" si="283"/>
        <v>0</v>
      </c>
      <c r="T588" s="41">
        <f t="shared" si="283"/>
        <v>0</v>
      </c>
      <c r="U588" s="41">
        <f t="shared" si="283"/>
        <v>0</v>
      </c>
      <c r="V588" s="121">
        <f t="shared" si="283"/>
        <v>0</v>
      </c>
    </row>
    <row r="589" spans="1:23" ht="18" customHeight="1" thickBot="1" x14ac:dyDescent="0.3">
      <c r="A589" s="429"/>
      <c r="B589" s="430"/>
      <c r="C589" s="423"/>
      <c r="D589" s="40" t="s">
        <v>237</v>
      </c>
      <c r="E589" s="39">
        <f>E588</f>
        <v>0</v>
      </c>
      <c r="F589" s="38">
        <f t="shared" ref="F589:V589" si="284">E589+F588</f>
        <v>0</v>
      </c>
      <c r="G589" s="38">
        <f t="shared" si="284"/>
        <v>0</v>
      </c>
      <c r="H589" s="38">
        <f t="shared" si="284"/>
        <v>0</v>
      </c>
      <c r="I589" s="38">
        <f t="shared" si="284"/>
        <v>0</v>
      </c>
      <c r="J589" s="38">
        <f t="shared" si="284"/>
        <v>0</v>
      </c>
      <c r="K589" s="38">
        <f t="shared" si="284"/>
        <v>0</v>
      </c>
      <c r="L589" s="38">
        <f t="shared" si="284"/>
        <v>0</v>
      </c>
      <c r="M589" s="38">
        <f t="shared" si="284"/>
        <v>0</v>
      </c>
      <c r="N589" s="38">
        <f t="shared" si="284"/>
        <v>0</v>
      </c>
      <c r="O589" s="38">
        <f t="shared" si="284"/>
        <v>0</v>
      </c>
      <c r="P589" s="38">
        <f t="shared" si="284"/>
        <v>0</v>
      </c>
      <c r="Q589" s="38">
        <f t="shared" si="284"/>
        <v>0</v>
      </c>
      <c r="R589" s="38">
        <f t="shared" si="284"/>
        <v>0</v>
      </c>
      <c r="S589" s="38">
        <f t="shared" si="284"/>
        <v>0</v>
      </c>
      <c r="T589" s="38">
        <f t="shared" si="284"/>
        <v>0</v>
      </c>
      <c r="U589" s="38">
        <f t="shared" si="284"/>
        <v>0</v>
      </c>
      <c r="V589" s="122">
        <f t="shared" si="284"/>
        <v>0</v>
      </c>
    </row>
    <row r="590" spans="1:23" ht="18" customHeight="1" thickBot="1" x14ac:dyDescent="0.3">
      <c r="A590" s="429"/>
      <c r="B590" s="430"/>
      <c r="C590" s="37"/>
      <c r="D590" s="36"/>
      <c r="E590" s="35"/>
      <c r="F590" s="35"/>
      <c r="G590" s="35"/>
      <c r="H590" s="35"/>
      <c r="I590" s="35"/>
      <c r="J590" s="35"/>
      <c r="K590" s="35"/>
      <c r="L590" s="35"/>
      <c r="M590" s="35"/>
      <c r="N590" s="35"/>
      <c r="O590" s="35"/>
      <c r="P590" s="35"/>
      <c r="Q590" s="35"/>
      <c r="R590" s="35"/>
      <c r="S590" s="35"/>
      <c r="T590" s="35"/>
      <c r="U590" s="35"/>
      <c r="V590" s="123"/>
    </row>
    <row r="591" spans="1:23" ht="18" customHeight="1" x14ac:dyDescent="0.25">
      <c r="A591" s="429"/>
      <c r="B591" s="430"/>
      <c r="C591" s="433" t="s">
        <v>239</v>
      </c>
      <c r="D591" s="34" t="s">
        <v>238</v>
      </c>
      <c r="E591" s="33" t="e">
        <f t="shared" ref="E591:V591" si="285">E588/$C$588</f>
        <v>#DIV/0!</v>
      </c>
      <c r="F591" s="45" t="e">
        <f t="shared" si="285"/>
        <v>#DIV/0!</v>
      </c>
      <c r="G591" s="45" t="e">
        <f t="shared" si="285"/>
        <v>#DIV/0!</v>
      </c>
      <c r="H591" s="45" t="e">
        <f t="shared" si="285"/>
        <v>#DIV/0!</v>
      </c>
      <c r="I591" s="45" t="e">
        <f t="shared" si="285"/>
        <v>#DIV/0!</v>
      </c>
      <c r="J591" s="45" t="e">
        <f t="shared" si="285"/>
        <v>#DIV/0!</v>
      </c>
      <c r="K591" s="45" t="e">
        <f t="shared" si="285"/>
        <v>#DIV/0!</v>
      </c>
      <c r="L591" s="45" t="e">
        <f t="shared" si="285"/>
        <v>#DIV/0!</v>
      </c>
      <c r="M591" s="45" t="e">
        <f t="shared" si="285"/>
        <v>#DIV/0!</v>
      </c>
      <c r="N591" s="45" t="e">
        <f t="shared" si="285"/>
        <v>#DIV/0!</v>
      </c>
      <c r="O591" s="45" t="e">
        <f t="shared" si="285"/>
        <v>#DIV/0!</v>
      </c>
      <c r="P591" s="45" t="e">
        <f t="shared" si="285"/>
        <v>#DIV/0!</v>
      </c>
      <c r="Q591" s="45" t="e">
        <f t="shared" si="285"/>
        <v>#DIV/0!</v>
      </c>
      <c r="R591" s="45" t="e">
        <f t="shared" si="285"/>
        <v>#DIV/0!</v>
      </c>
      <c r="S591" s="45" t="e">
        <f t="shared" si="285"/>
        <v>#DIV/0!</v>
      </c>
      <c r="T591" s="45" t="e">
        <f t="shared" si="285"/>
        <v>#DIV/0!</v>
      </c>
      <c r="U591" s="45" t="e">
        <f t="shared" si="285"/>
        <v>#DIV/0!</v>
      </c>
      <c r="V591" s="124" t="e">
        <f t="shared" si="285"/>
        <v>#DIV/0!</v>
      </c>
    </row>
    <row r="592" spans="1:23" ht="18" customHeight="1" thickBot="1" x14ac:dyDescent="0.3">
      <c r="A592" s="431"/>
      <c r="B592" s="432"/>
      <c r="C592" s="434"/>
      <c r="D592" s="32" t="s">
        <v>237</v>
      </c>
      <c r="E592" s="31" t="e">
        <f>E591</f>
        <v>#DIV/0!</v>
      </c>
      <c r="F592" s="30" t="e">
        <f t="shared" ref="F592:V592" si="286">E592+F591</f>
        <v>#DIV/0!</v>
      </c>
      <c r="G592" s="30" t="e">
        <f t="shared" si="286"/>
        <v>#DIV/0!</v>
      </c>
      <c r="H592" s="30" t="e">
        <f t="shared" si="286"/>
        <v>#DIV/0!</v>
      </c>
      <c r="I592" s="30" t="e">
        <f t="shared" si="286"/>
        <v>#DIV/0!</v>
      </c>
      <c r="J592" s="30" t="e">
        <f t="shared" si="286"/>
        <v>#DIV/0!</v>
      </c>
      <c r="K592" s="30" t="e">
        <f t="shared" si="286"/>
        <v>#DIV/0!</v>
      </c>
      <c r="L592" s="30" t="e">
        <f t="shared" si="286"/>
        <v>#DIV/0!</v>
      </c>
      <c r="M592" s="30" t="e">
        <f t="shared" si="286"/>
        <v>#DIV/0!</v>
      </c>
      <c r="N592" s="30" t="e">
        <f t="shared" si="286"/>
        <v>#DIV/0!</v>
      </c>
      <c r="O592" s="30" t="e">
        <f t="shared" si="286"/>
        <v>#DIV/0!</v>
      </c>
      <c r="P592" s="30" t="e">
        <f t="shared" si="286"/>
        <v>#DIV/0!</v>
      </c>
      <c r="Q592" s="30" t="e">
        <f t="shared" si="286"/>
        <v>#DIV/0!</v>
      </c>
      <c r="R592" s="30" t="e">
        <f t="shared" si="286"/>
        <v>#DIV/0!</v>
      </c>
      <c r="S592" s="30" t="e">
        <f t="shared" si="286"/>
        <v>#DIV/0!</v>
      </c>
      <c r="T592" s="30" t="e">
        <f t="shared" si="286"/>
        <v>#DIV/0!</v>
      </c>
      <c r="U592" s="30" t="e">
        <f t="shared" si="286"/>
        <v>#DIV/0!</v>
      </c>
      <c r="V592" s="125" t="e">
        <f t="shared" si="286"/>
        <v>#DIV/0!</v>
      </c>
    </row>
    <row r="593" spans="1:22" ht="18" customHeight="1" thickBot="1" x14ac:dyDescent="0.3">
      <c r="A593" s="29"/>
      <c r="B593" s="28"/>
      <c r="C593" s="27"/>
      <c r="D593" s="26"/>
      <c r="E593" s="25"/>
      <c r="F593" s="44"/>
      <c r="G593" s="44"/>
      <c r="H593" s="44"/>
      <c r="I593" s="44"/>
      <c r="J593" s="44"/>
      <c r="K593" s="44"/>
      <c r="L593" s="44"/>
      <c r="M593" s="44"/>
      <c r="N593" s="44"/>
      <c r="O593" s="44"/>
      <c r="P593" s="44"/>
      <c r="Q593" s="44"/>
      <c r="R593" s="44"/>
      <c r="S593" s="44"/>
      <c r="T593" s="44"/>
      <c r="U593" s="44"/>
      <c r="V593" s="126"/>
    </row>
    <row r="594" spans="1:22" ht="18" customHeight="1" x14ac:dyDescent="0.25">
      <c r="A594" s="43"/>
      <c r="C594" s="42"/>
      <c r="F594" s="188"/>
      <c r="G594" s="188"/>
      <c r="H594" s="188"/>
      <c r="I594" s="188"/>
      <c r="J594" s="188"/>
      <c r="K594" s="188"/>
      <c r="L594" s="188"/>
      <c r="M594" s="188"/>
      <c r="N594" s="188"/>
      <c r="O594" s="188"/>
      <c r="P594" s="188"/>
      <c r="Q594" s="188"/>
      <c r="R594" s="188"/>
      <c r="S594" s="188"/>
      <c r="T594" s="188"/>
      <c r="U594" s="188"/>
      <c r="V594" s="189"/>
    </row>
    <row r="595" spans="1:22" ht="39.6" customHeight="1" x14ac:dyDescent="0.25">
      <c r="A595" s="43"/>
      <c r="B595" s="140" t="s">
        <v>4403</v>
      </c>
      <c r="C595" s="42"/>
      <c r="F595" s="188"/>
      <c r="G595" s="188"/>
      <c r="H595" s="188"/>
      <c r="I595" s="188"/>
      <c r="J595" s="188"/>
      <c r="K595" s="188"/>
      <c r="L595" s="188"/>
      <c r="M595" s="188"/>
      <c r="N595" s="188"/>
      <c r="O595" s="188"/>
      <c r="P595" s="188"/>
      <c r="Q595" s="188"/>
      <c r="R595" s="188"/>
      <c r="S595" s="188"/>
      <c r="T595" s="188"/>
      <c r="U595" s="188"/>
      <c r="V595" s="189"/>
    </row>
    <row r="596" spans="1:22" ht="18" customHeight="1" x14ac:dyDescent="0.25">
      <c r="A596" s="43"/>
      <c r="B596" s="186" t="s">
        <v>4496</v>
      </c>
      <c r="C596" s="42"/>
      <c r="F596" s="188"/>
      <c r="G596" s="188"/>
      <c r="H596" s="188"/>
      <c r="I596" s="188"/>
      <c r="J596" s="188"/>
      <c r="K596" s="188"/>
      <c r="L596" s="188"/>
      <c r="M596" s="188"/>
      <c r="N596" s="188"/>
      <c r="O596" s="188"/>
      <c r="P596" s="188"/>
      <c r="Q596" s="188"/>
      <c r="R596" s="188"/>
      <c r="S596" s="188"/>
      <c r="T596" s="188"/>
      <c r="U596" s="188"/>
      <c r="V596" s="189"/>
    </row>
    <row r="597" spans="1:22" ht="18" customHeight="1" thickBot="1" x14ac:dyDescent="0.3">
      <c r="A597" s="43"/>
      <c r="B597" s="185" t="s">
        <v>4497</v>
      </c>
      <c r="C597" s="42"/>
      <c r="F597" s="188"/>
      <c r="G597" s="188"/>
      <c r="H597" s="188"/>
      <c r="I597" s="188"/>
      <c r="J597" s="188"/>
      <c r="K597" s="188"/>
      <c r="L597" s="188"/>
      <c r="M597" s="188"/>
      <c r="N597" s="188"/>
      <c r="O597" s="188"/>
      <c r="P597" s="188"/>
      <c r="Q597" s="188"/>
      <c r="R597" s="188"/>
      <c r="S597" s="188"/>
      <c r="T597" s="188"/>
      <c r="U597" s="188"/>
      <c r="V597" s="189"/>
    </row>
    <row r="598" spans="1:22" ht="36" customHeight="1" thickTop="1" x14ac:dyDescent="0.25">
      <c r="A598" s="43"/>
      <c r="B598" s="142" t="s">
        <v>4404</v>
      </c>
      <c r="C598" s="42"/>
      <c r="F598" s="188"/>
      <c r="G598" s="188"/>
      <c r="H598" s="188"/>
      <c r="I598" s="188"/>
      <c r="J598" s="188"/>
      <c r="K598" s="188"/>
      <c r="L598" s="188"/>
      <c r="M598" s="188"/>
      <c r="N598" s="188"/>
      <c r="O598" s="188"/>
      <c r="P598" s="188"/>
      <c r="Q598" s="188"/>
      <c r="R598" s="188"/>
      <c r="S598" s="188"/>
      <c r="T598" s="188"/>
      <c r="U598" s="188"/>
      <c r="V598" s="189"/>
    </row>
    <row r="599" spans="1:22" ht="18" customHeight="1" x14ac:dyDescent="0.25">
      <c r="A599" s="43"/>
      <c r="C599" s="42"/>
      <c r="V599" s="16"/>
    </row>
  </sheetData>
  <autoFilter ref="A8:V586" xr:uid="{F61BF159-DE5F-4BBF-AB5B-7D3FFF8C890A}"/>
  <mergeCells count="4">
    <mergeCell ref="C588:C589"/>
    <mergeCell ref="A6:V6"/>
    <mergeCell ref="A588:B592"/>
    <mergeCell ref="C591:C592"/>
  </mergeCells>
  <printOptions horizontalCentered="1"/>
  <pageMargins left="0.39370078740157483" right="0.39370078740157483" top="0.98425196850393704" bottom="0.59055118110236227" header="0.31496062992125984" footer="0.31496062992125984"/>
  <pageSetup paperSize="8" scale="53" fitToHeight="0" orientation="landscape" r:id="rId1"/>
  <headerFooter>
    <oddFooter>&amp;L&amp;P/&amp;N&amp;R&amp;F/&amp;A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9</vt:i4>
      </vt:variant>
    </vt:vector>
  </HeadingPairs>
  <TitlesOfParts>
    <vt:vector size="16" baseType="lpstr">
      <vt:lpstr>RESUMO</vt:lpstr>
      <vt:lpstr>BDI OBRA</vt:lpstr>
      <vt:lpstr>BDI REDUZIDO</vt:lpstr>
      <vt:lpstr>ENCARGOS SOCIAIS</vt:lpstr>
      <vt:lpstr>COMPOSIÇAO DE CUSTO UNIT</vt:lpstr>
      <vt:lpstr>ORÇAMENTO SINTETICO</vt:lpstr>
      <vt:lpstr>CRONOGRAMA</vt:lpstr>
      <vt:lpstr>'BDI OBRA'!Area_de_impressao</vt:lpstr>
      <vt:lpstr>'BDI REDUZIDO'!Area_de_impressao</vt:lpstr>
      <vt:lpstr>'COMPOSIÇAO DE CUSTO UNIT'!Area_de_impressao</vt:lpstr>
      <vt:lpstr>CRONOGRAMA!Area_de_impressao</vt:lpstr>
      <vt:lpstr>'ENCARGOS SOCIAIS'!Area_de_impressao</vt:lpstr>
      <vt:lpstr>'ORÇAMENTO SINTETICO'!Area_de_impressao</vt:lpstr>
      <vt:lpstr>RESUMO!Area_de_impressao</vt:lpstr>
      <vt:lpstr>CRONOGRAMA!Titulos_de_impressao</vt:lpstr>
      <vt:lpstr>'ORÇAMENTO SINTETICO'!Titulos_de_impressao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Marco Maximo</cp:lastModifiedBy>
  <cp:revision>0</cp:revision>
  <cp:lastPrinted>2023-04-18T15:32:53Z</cp:lastPrinted>
  <dcterms:created xsi:type="dcterms:W3CDTF">2023-02-14T07:03:18Z</dcterms:created>
  <dcterms:modified xsi:type="dcterms:W3CDTF">2023-04-18T15:49:32Z</dcterms:modified>
</cp:coreProperties>
</file>